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документы\РЕМЭНЕРГО\СД РЕМ-ЗЭС\Кристина\РЕМ-158_24 от 15.01.2025 (SAP I-335154, ИСТ,  Сердюк Д.В.)-НА СОГЛ. ( С УВЕЛ.)\ДОПНИК\"/>
    </mc:Choice>
  </mc:AlternateContent>
  <xr:revisionPtr revIDLastSave="0" documentId="13_ncr:1_{4A523C08-6A35-4D5A-A9D8-959CBAF05B41}" xr6:coauthVersionLast="47" xr6:coauthVersionMax="47" xr10:uidLastSave="{00000000-0000-0000-0000-000000000000}"/>
  <bookViews>
    <workbookView xWindow="10245" yWindow="4260" windowWidth="9495" windowHeight="8205" tabRatio="960" xr2:uid="{00000000-000D-0000-FFFF-FFFF00000000}"/>
  </bookViews>
  <sheets>
    <sheet name="ТЕК" sheetId="2" r:id="rId1"/>
    <sheet name="01-01-01" sheetId="27" state="hidden" r:id="rId2"/>
    <sheet name="01-01-02" sheetId="28" state="hidden" r:id="rId3"/>
    <sheet name="02-01-01" sheetId="29" state="hidden" r:id="rId4"/>
    <sheet name="02-01-02" sheetId="30" r:id="rId5"/>
    <sheet name="09-01-01" sheetId="31" r:id="rId6"/>
    <sheet name="09-01-02" sheetId="32" r:id="rId7"/>
    <sheet name="Конъюнктурный анализ" sheetId="33" r:id="rId8"/>
    <sheet name="Source" sheetId="34" r:id="rId9"/>
    <sheet name="SourceObSm" sheetId="35" r:id="rId10"/>
    <sheet name="SmtRes" sheetId="36" r:id="rId11"/>
    <sheet name="EtalonRes" sheetId="37" r:id="rId12"/>
    <sheet name="SrcPoprs" sheetId="38" r:id="rId13"/>
    <sheet name="SrcKA" sheetId="39" r:id="rId14"/>
    <sheet name="ЛС" sheetId="23" state="hidden" r:id="rId15"/>
    <sheet name="АСУТП" sheetId="26" state="hidden" r:id="rId16"/>
    <sheet name="перебаз ТС своим ходом" sheetId="24" state="hidden" r:id="rId17"/>
    <sheet name="перебаз ТС на прицепе (ГНБ)" sheetId="25" state="hidden" r:id="rId18"/>
    <sheet name="вынос осей КТП" sheetId="9" state="hidden" r:id="rId19"/>
    <sheet name="вынос осей ГРЩ" sheetId="17" state="hidden" r:id="rId20"/>
    <sheet name="вынос осей КРУН" sheetId="18" state="hidden" r:id="rId21"/>
    <sheet name="вынос осей ВЛ-0,4кВ до 0,5" sheetId="13" state="hidden" r:id="rId22"/>
    <sheet name="вынос осей ВЛ-10кВ до 0,5" sheetId="6" state="hidden" r:id="rId23"/>
    <sheet name="вынос осей ВЛ-0,4кВ св.0,5 до 1" sheetId="14" state="hidden" r:id="rId24"/>
    <sheet name="вынос осей ВЛ-10кВ св.0,5 до 1" sheetId="10" state="hidden" r:id="rId25"/>
    <sheet name="вынос осей КЛ-0,4кВ до 0,5" sheetId="15" state="hidden" r:id="rId26"/>
    <sheet name="вынос осей КЛ-10кВ до 0,5" sheetId="11" state="hidden" r:id="rId27"/>
    <sheet name="вынос осей КЛ-0,4кВ св.0,5 до 1" sheetId="16" state="hidden" r:id="rId28"/>
    <sheet name="вынос осей КЛ-10кВ св.0,5 до 1" sheetId="12" state="hidden" r:id="rId29"/>
    <sheet name="КГС ВЛ-0,4кВ" sheetId="21" state="hidden" r:id="rId30"/>
    <sheet name="КГС ВЛ-10кВ" sheetId="22" state="hidden" r:id="rId31"/>
    <sheet name="КГС КЛ-0,4кВ" sheetId="19" state="hidden" r:id="rId32"/>
    <sheet name="КГС КЛ-10кВ" sheetId="20" state="hidden" r:id="rId33"/>
  </sheets>
  <definedNames>
    <definedName name="данет" localSheetId="15">#REF!</definedName>
    <definedName name="данет" localSheetId="21">#REF!</definedName>
    <definedName name="данет" localSheetId="23">#REF!</definedName>
    <definedName name="данет" localSheetId="22">#REF!</definedName>
    <definedName name="данет" localSheetId="24">#REF!</definedName>
    <definedName name="данет" localSheetId="19">#REF!</definedName>
    <definedName name="данет" localSheetId="25">#REF!</definedName>
    <definedName name="данет" localSheetId="27">#REF!</definedName>
    <definedName name="данет" localSheetId="26">#REF!</definedName>
    <definedName name="данет" localSheetId="28">#REF!</definedName>
    <definedName name="данет" localSheetId="20">#REF!</definedName>
    <definedName name="данет" localSheetId="18">#REF!</definedName>
    <definedName name="данет" localSheetId="29">#REF!</definedName>
    <definedName name="данет" localSheetId="30">#REF!</definedName>
    <definedName name="данет" localSheetId="31">#REF!</definedName>
    <definedName name="данет" localSheetId="32">#REF!</definedName>
    <definedName name="данет" localSheetId="14">#REF!</definedName>
    <definedName name="данет" localSheetId="17">#REF!</definedName>
    <definedName name="данет" localSheetId="16">#REF!</definedName>
    <definedName name="данет">#REF!</definedName>
    <definedName name="_xlnm.Print_Titles" localSheetId="1">'01-01-01'!$47:$47</definedName>
    <definedName name="_xlnm.Print_Titles" localSheetId="2">'01-01-02'!$47:$47</definedName>
    <definedName name="_xlnm.Print_Titles" localSheetId="3">'02-01-01'!$47:$47</definedName>
    <definedName name="_xlnm.Print_Titles" localSheetId="4">'02-01-02'!$47:$47</definedName>
    <definedName name="_xlnm.Print_Titles" localSheetId="5">'09-01-01'!$47:$47</definedName>
    <definedName name="_xlnm.Print_Titles" localSheetId="6">'09-01-02'!$47:$47</definedName>
    <definedName name="_xlnm.Print_Titles" localSheetId="7">'Конъюнктурный анализ'!$19:$19</definedName>
    <definedName name="_xlnm.Print_Titles" localSheetId="0">ТЕК!$18:$18</definedName>
    <definedName name="_xlnm.Print_Area" localSheetId="1">'01-01-01'!$A$1:$L$232</definedName>
    <definedName name="_xlnm.Print_Area" localSheetId="2">'01-01-02'!$A$1:$L$212</definedName>
    <definedName name="_xlnm.Print_Area" localSheetId="3">'02-01-01'!$A$1:$L$272</definedName>
    <definedName name="_xlnm.Print_Area" localSheetId="4">'02-01-02'!$A$1:$L$247</definedName>
    <definedName name="_xlnm.Print_Area" localSheetId="5">'09-01-01'!$A$1:$L$229</definedName>
    <definedName name="_xlnm.Print_Area" localSheetId="6">'09-01-02'!$A$1:$L$211</definedName>
    <definedName name="_xlnm.Print_Area" localSheetId="15">АСУТП!$A$1:$J$25</definedName>
    <definedName name="_xlnm.Print_Area" localSheetId="21">'вынос осей ВЛ-0,4кВ до 0,5'!$A$1:$G$21</definedName>
    <definedName name="_xlnm.Print_Area" localSheetId="23">'вынос осей ВЛ-0,4кВ св.0,5 до 1'!$A$1:$G$21</definedName>
    <definedName name="_xlnm.Print_Area" localSheetId="22">'вынос осей ВЛ-10кВ до 0,5'!$A$1:$G$21</definedName>
    <definedName name="_xlnm.Print_Area" localSheetId="24">'вынос осей ВЛ-10кВ св.0,5 до 1'!$A$1:$G$21</definedName>
    <definedName name="_xlnm.Print_Area" localSheetId="19">'вынос осей ГРЩ'!$A$1:$G$20</definedName>
    <definedName name="_xlnm.Print_Area" localSheetId="25">'вынос осей КЛ-0,4кВ до 0,5'!$A$1:$G$21</definedName>
    <definedName name="_xlnm.Print_Area" localSheetId="27">'вынос осей КЛ-0,4кВ св.0,5 до 1'!$A$1:$G$21</definedName>
    <definedName name="_xlnm.Print_Area" localSheetId="26">'вынос осей КЛ-10кВ до 0,5'!$A$1:$G$21</definedName>
    <definedName name="_xlnm.Print_Area" localSheetId="28">'вынос осей КЛ-10кВ св.0,5 до 1'!$A$1:$G$21</definedName>
    <definedName name="_xlnm.Print_Area" localSheetId="20">'вынос осей КРУН'!$A$1:$G$20</definedName>
    <definedName name="_xlnm.Print_Area" localSheetId="18">'вынос осей КТП'!$A$1:$G$20</definedName>
    <definedName name="_xlnm.Print_Area" localSheetId="29">'КГС ВЛ-0,4кВ'!$A$1:$G$18</definedName>
    <definedName name="_xlnm.Print_Area" localSheetId="30">'КГС ВЛ-10кВ'!$A$1:$G$18</definedName>
    <definedName name="_xlnm.Print_Area" localSheetId="31">'КГС КЛ-0,4кВ'!$A$1:$G$18</definedName>
    <definedName name="_xlnm.Print_Area" localSheetId="32">'КГС КЛ-10кВ'!$A$1:$G$18</definedName>
    <definedName name="_xlnm.Print_Area" localSheetId="7">'Конъюнктурный анализ'!$A$1:$AA$46</definedName>
    <definedName name="_xlnm.Print_Area" localSheetId="14">ЛС!$A$1:$J$220</definedName>
    <definedName name="_xlnm.Print_Area" localSheetId="17">'перебаз ТС на прицепе (ГНБ)'!$A$1:$J$19</definedName>
    <definedName name="_xlnm.Print_Area" localSheetId="16">'перебаз ТС своим ходом'!$A$1:$J$20</definedName>
    <definedName name="_xlnm.Print_Area" localSheetId="0">ТЕК!$A$1:$H$60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2" l="1"/>
  <c r="L22" i="2"/>
  <c r="L20" i="2"/>
  <c r="A4" i="33"/>
  <c r="G12" i="39"/>
  <c r="F12" i="39"/>
  <c r="A54" i="37"/>
  <c r="A53" i="37"/>
  <c r="A52" i="37"/>
  <c r="A51" i="37"/>
  <c r="A50" i="37"/>
  <c r="A49" i="37"/>
  <c r="A48" i="37"/>
  <c r="A47" i="37"/>
  <c r="A46" i="37"/>
  <c r="A45" i="37"/>
  <c r="A44" i="37"/>
  <c r="A43" i="37"/>
  <c r="A42" i="37"/>
  <c r="A41" i="37"/>
  <c r="A40" i="37"/>
  <c r="A39" i="37"/>
  <c r="A38" i="37"/>
  <c r="A37" i="37"/>
  <c r="A36" i="37"/>
  <c r="A35" i="37"/>
  <c r="A34" i="37"/>
  <c r="A33" i="37"/>
  <c r="A32" i="37"/>
  <c r="A31" i="37"/>
  <c r="A30" i="37"/>
  <c r="A29" i="37"/>
  <c r="A28" i="37"/>
  <c r="A27" i="37"/>
  <c r="A26" i="37"/>
  <c r="A25" i="37"/>
  <c r="A24" i="37"/>
  <c r="A23" i="37"/>
  <c r="A22" i="37"/>
  <c r="A21" i="37"/>
  <c r="A20" i="37"/>
  <c r="A19" i="37"/>
  <c r="A18" i="37"/>
  <c r="A17" i="37"/>
  <c r="A16" i="37"/>
  <c r="A15" i="37"/>
  <c r="A14" i="37"/>
  <c r="A13" i="37"/>
  <c r="A12" i="37"/>
  <c r="A11" i="37"/>
  <c r="A10" i="37"/>
  <c r="A9" i="37"/>
  <c r="A8" i="37"/>
  <c r="A7" i="37"/>
  <c r="A6" i="37"/>
  <c r="A5" i="37"/>
  <c r="A4" i="37"/>
  <c r="A3" i="37"/>
  <c r="A2" i="37"/>
  <c r="A1" i="37"/>
  <c r="DC54" i="36"/>
  <c r="DA54" i="36"/>
  <c r="CZ54" i="36"/>
  <c r="DB54" i="36" s="1"/>
  <c r="CY54" i="36"/>
  <c r="CU54" i="36"/>
  <c r="Y54" i="36"/>
  <c r="CX54" i="36" s="1"/>
  <c r="A54" i="36"/>
  <c r="DC53" i="36"/>
  <c r="DA53" i="36"/>
  <c r="CZ53" i="36"/>
  <c r="J61" i="32" s="1"/>
  <c r="CY53" i="36"/>
  <c r="CU53" i="36"/>
  <c r="Y53" i="36"/>
  <c r="CX53" i="36" s="1"/>
  <c r="A53" i="36"/>
  <c r="DC52" i="36"/>
  <c r="DB52" i="36"/>
  <c r="DA52" i="36"/>
  <c r="CZ52" i="36"/>
  <c r="CY52" i="36"/>
  <c r="CX52" i="36"/>
  <c r="DH52" i="36" s="1"/>
  <c r="CV52" i="36"/>
  <c r="CU52" i="36"/>
  <c r="Y52" i="36"/>
  <c r="A52" i="36"/>
  <c r="DC51" i="36"/>
  <c r="DA51" i="36"/>
  <c r="CZ51" i="36"/>
  <c r="DB51" i="36" s="1"/>
  <c r="CY51" i="36"/>
  <c r="CV51" i="36"/>
  <c r="CU51" i="36"/>
  <c r="Y51" i="36"/>
  <c r="CX51" i="36" s="1"/>
  <c r="A51" i="36"/>
  <c r="DC50" i="36"/>
  <c r="DA50" i="36"/>
  <c r="CZ50" i="36"/>
  <c r="DB50" i="36" s="1"/>
  <c r="CY50" i="36"/>
  <c r="Y50" i="36"/>
  <c r="A50" i="36"/>
  <c r="DC49" i="36"/>
  <c r="DB49" i="36"/>
  <c r="DA49" i="36"/>
  <c r="CZ49" i="36"/>
  <c r="CY49" i="36"/>
  <c r="Y49" i="36"/>
  <c r="A49" i="36"/>
  <c r="DC48" i="36"/>
  <c r="DA48" i="36"/>
  <c r="CZ48" i="36"/>
  <c r="DB48" i="36" s="1"/>
  <c r="CY48" i="36"/>
  <c r="Y48" i="36"/>
  <c r="A48" i="36"/>
  <c r="DC47" i="36"/>
  <c r="DA47" i="36"/>
  <c r="CZ47" i="36"/>
  <c r="DB47" i="36" s="1"/>
  <c r="CY47" i="36"/>
  <c r="Y47" i="36"/>
  <c r="A47" i="36"/>
  <c r="DC46" i="36"/>
  <c r="DA46" i="36"/>
  <c r="CZ46" i="36"/>
  <c r="DB46" i="36" s="1"/>
  <c r="CY46" i="36"/>
  <c r="Y46" i="36"/>
  <c r="A46" i="36"/>
  <c r="DC45" i="36"/>
  <c r="DA45" i="36"/>
  <c r="CZ45" i="36"/>
  <c r="DB45" i="36" s="1"/>
  <c r="CY45" i="36"/>
  <c r="Y45" i="36"/>
  <c r="A45" i="36"/>
  <c r="DC44" i="36"/>
  <c r="DB44" i="36"/>
  <c r="DA44" i="36"/>
  <c r="CZ44" i="36"/>
  <c r="CY44" i="36"/>
  <c r="Y44" i="36"/>
  <c r="A44" i="36"/>
  <c r="DC43" i="36"/>
  <c r="DA43" i="36"/>
  <c r="CZ43" i="36"/>
  <c r="DB43" i="36" s="1"/>
  <c r="CY43" i="36"/>
  <c r="Y43" i="36"/>
  <c r="A43" i="36"/>
  <c r="DC42" i="36"/>
  <c r="DA42" i="36"/>
  <c r="CZ42" i="36"/>
  <c r="DB42" i="36" s="1"/>
  <c r="CY42" i="36"/>
  <c r="Y42" i="36"/>
  <c r="A42" i="36"/>
  <c r="DC41" i="36"/>
  <c r="DA41" i="36"/>
  <c r="CZ41" i="36"/>
  <c r="H61" i="30" s="1"/>
  <c r="CY41" i="36"/>
  <c r="Y41" i="36"/>
  <c r="A41" i="36"/>
  <c r="DC40" i="36"/>
  <c r="DB40" i="36"/>
  <c r="DA40" i="36"/>
  <c r="CZ40" i="36"/>
  <c r="CY40" i="36"/>
  <c r="Y40" i="36"/>
  <c r="A40" i="36"/>
  <c r="DC39" i="36"/>
  <c r="DA39" i="36"/>
  <c r="CZ39" i="36"/>
  <c r="DB39" i="36" s="1"/>
  <c r="CY39" i="36"/>
  <c r="Y39" i="36"/>
  <c r="A39" i="36"/>
  <c r="DC38" i="36"/>
  <c r="DB38" i="36"/>
  <c r="DA38" i="36"/>
  <c r="CZ38" i="36"/>
  <c r="CY38" i="36"/>
  <c r="Y38" i="36"/>
  <c r="A38" i="36"/>
  <c r="DC37" i="36"/>
  <c r="DA37" i="36"/>
  <c r="CZ37" i="36"/>
  <c r="DB37" i="36" s="1"/>
  <c r="CY37" i="36"/>
  <c r="Y37" i="36"/>
  <c r="A37" i="36"/>
  <c r="DC36" i="36"/>
  <c r="DA36" i="36"/>
  <c r="CZ36" i="36"/>
  <c r="DB36" i="36" s="1"/>
  <c r="CY36" i="36"/>
  <c r="Y36" i="36"/>
  <c r="A36" i="36"/>
  <c r="DC35" i="36"/>
  <c r="DA35" i="36"/>
  <c r="CZ35" i="36"/>
  <c r="DB35" i="36" s="1"/>
  <c r="CY35" i="36"/>
  <c r="Y35" i="36"/>
  <c r="A35" i="36"/>
  <c r="DC34" i="36"/>
  <c r="DA34" i="36"/>
  <c r="CZ34" i="36"/>
  <c r="DB34" i="36" s="1"/>
  <c r="CY34" i="36"/>
  <c r="Y34" i="36"/>
  <c r="A34" i="36"/>
  <c r="DC33" i="36"/>
  <c r="DA33" i="36"/>
  <c r="CZ33" i="36"/>
  <c r="DB33" i="36" s="1"/>
  <c r="CY33" i="36"/>
  <c r="Y33" i="36"/>
  <c r="A33" i="36"/>
  <c r="DC32" i="36"/>
  <c r="DA32" i="36"/>
  <c r="CZ32" i="36"/>
  <c r="DB32" i="36" s="1"/>
  <c r="CY32" i="36"/>
  <c r="Y32" i="36"/>
  <c r="A32" i="36"/>
  <c r="DC31" i="36"/>
  <c r="DB31" i="36"/>
  <c r="DA31" i="36"/>
  <c r="CZ31" i="36"/>
  <c r="CY31" i="36"/>
  <c r="Y31" i="36"/>
  <c r="A31" i="36"/>
  <c r="DC30" i="36"/>
  <c r="DA30" i="36"/>
  <c r="CZ30" i="36"/>
  <c r="DB30" i="36" s="1"/>
  <c r="CY30" i="36"/>
  <c r="Y30" i="36"/>
  <c r="A30" i="36"/>
  <c r="DC29" i="36"/>
  <c r="DA29" i="36"/>
  <c r="CZ29" i="36"/>
  <c r="DB29" i="36" s="1"/>
  <c r="CY29" i="36"/>
  <c r="Y29" i="36"/>
  <c r="A29" i="36"/>
  <c r="DC28" i="36"/>
  <c r="DB28" i="36"/>
  <c r="DA28" i="36"/>
  <c r="CZ28" i="36"/>
  <c r="CY28" i="36"/>
  <c r="Y28" i="36"/>
  <c r="A28" i="36"/>
  <c r="DC27" i="36"/>
  <c r="DA27" i="36"/>
  <c r="CZ27" i="36"/>
  <c r="DB27" i="36" s="1"/>
  <c r="CY27" i="36"/>
  <c r="Y27" i="36"/>
  <c r="A27" i="36"/>
  <c r="DC26" i="36"/>
  <c r="DA26" i="36"/>
  <c r="CZ26" i="36"/>
  <c r="DB26" i="36" s="1"/>
  <c r="CY26" i="36"/>
  <c r="Y26" i="36"/>
  <c r="A26" i="36"/>
  <c r="DC25" i="36"/>
  <c r="DB25" i="36"/>
  <c r="DA25" i="36"/>
  <c r="CZ25" i="36"/>
  <c r="CY25" i="36"/>
  <c r="Y25" i="36"/>
  <c r="A25" i="36"/>
  <c r="DC24" i="36"/>
  <c r="DA24" i="36"/>
  <c r="CZ24" i="36"/>
  <c r="DB24" i="36" s="1"/>
  <c r="CY24" i="36"/>
  <c r="Y24" i="36"/>
  <c r="A24" i="36"/>
  <c r="DC23" i="36"/>
  <c r="DB23" i="36"/>
  <c r="DA23" i="36"/>
  <c r="CZ23" i="36"/>
  <c r="CY23" i="36"/>
  <c r="Y23" i="36"/>
  <c r="A23" i="36"/>
  <c r="DC22" i="36"/>
  <c r="DA22" i="36"/>
  <c r="CZ22" i="36"/>
  <c r="DB22" i="36" s="1"/>
  <c r="CY22" i="36"/>
  <c r="Y22" i="36"/>
  <c r="A22" i="36"/>
  <c r="DC21" i="36"/>
  <c r="DA21" i="36"/>
  <c r="CZ21" i="36"/>
  <c r="DB21" i="36" s="1"/>
  <c r="CY21" i="36"/>
  <c r="Y21" i="36"/>
  <c r="A21" i="36"/>
  <c r="DC20" i="36"/>
  <c r="DA20" i="36"/>
  <c r="CZ20" i="36"/>
  <c r="DB20" i="36" s="1"/>
  <c r="CY20" i="36"/>
  <c r="Y20" i="36"/>
  <c r="A20" i="36"/>
  <c r="DC19" i="36"/>
  <c r="DA19" i="36"/>
  <c r="CZ19" i="36"/>
  <c r="DB19" i="36" s="1"/>
  <c r="CY19" i="36"/>
  <c r="Y19" i="36"/>
  <c r="A19" i="36"/>
  <c r="DC18" i="36"/>
  <c r="DA18" i="36"/>
  <c r="CZ18" i="36"/>
  <c r="DB18" i="36" s="1"/>
  <c r="CY18" i="36"/>
  <c r="Y18" i="36"/>
  <c r="A18" i="36"/>
  <c r="DC17" i="36"/>
  <c r="DA17" i="36"/>
  <c r="CZ17" i="36"/>
  <c r="DB17" i="36" s="1"/>
  <c r="CY17" i="36"/>
  <c r="Y17" i="36"/>
  <c r="A17" i="36"/>
  <c r="DC16" i="36"/>
  <c r="DA16" i="36"/>
  <c r="CZ16" i="36"/>
  <c r="DB16" i="36" s="1"/>
  <c r="CY16" i="36"/>
  <c r="Y16" i="36"/>
  <c r="A16" i="36"/>
  <c r="DC15" i="36"/>
  <c r="DA15" i="36"/>
  <c r="CZ15" i="36"/>
  <c r="DB15" i="36" s="1"/>
  <c r="CY15" i="36"/>
  <c r="Y15" i="36"/>
  <c r="A15" i="36"/>
  <c r="DC14" i="36"/>
  <c r="DB14" i="36"/>
  <c r="DA14" i="36"/>
  <c r="CZ14" i="36"/>
  <c r="CY14" i="36"/>
  <c r="Y14" i="36"/>
  <c r="A14" i="36"/>
  <c r="DC13" i="36"/>
  <c r="DB13" i="36"/>
  <c r="DA13" i="36"/>
  <c r="CZ13" i="36"/>
  <c r="CY13" i="36"/>
  <c r="Y13" i="36"/>
  <c r="A13" i="36"/>
  <c r="DC12" i="36"/>
  <c r="DA12" i="36"/>
  <c r="CZ12" i="36"/>
  <c r="DB12" i="36" s="1"/>
  <c r="CY12" i="36"/>
  <c r="Y12" i="36"/>
  <c r="A12" i="36"/>
  <c r="DC11" i="36"/>
  <c r="DA11" i="36"/>
  <c r="CZ11" i="36"/>
  <c r="DB11" i="36" s="1"/>
  <c r="CY11" i="36"/>
  <c r="Y11" i="36"/>
  <c r="A11" i="36"/>
  <c r="DC10" i="36"/>
  <c r="DA10" i="36"/>
  <c r="CZ10" i="36"/>
  <c r="DB10" i="36" s="1"/>
  <c r="CY10" i="36"/>
  <c r="Y10" i="36"/>
  <c r="A10" i="36"/>
  <c r="DC9" i="36"/>
  <c r="DA9" i="36"/>
  <c r="CZ9" i="36"/>
  <c r="J74" i="27" s="1"/>
  <c r="CY9" i="36"/>
  <c r="Y9" i="36"/>
  <c r="A9" i="36"/>
  <c r="DC8" i="36"/>
  <c r="DA8" i="36"/>
  <c r="CZ8" i="36"/>
  <c r="DB8" i="36" s="1"/>
  <c r="CY8" i="36"/>
  <c r="Y8" i="36"/>
  <c r="CX8" i="36" s="1"/>
  <c r="A8" i="36"/>
  <c r="DC7" i="36"/>
  <c r="DB7" i="36"/>
  <c r="DA7" i="36"/>
  <c r="CZ7" i="36"/>
  <c r="CY7" i="36"/>
  <c r="Y7" i="36"/>
  <c r="CX7" i="36" s="1"/>
  <c r="A7" i="36"/>
  <c r="DC6" i="36"/>
  <c r="DA6" i="36"/>
  <c r="CZ6" i="36"/>
  <c r="DB6" i="36" s="1"/>
  <c r="CY6" i="36"/>
  <c r="Y6" i="36"/>
  <c r="CX6" i="36" s="1"/>
  <c r="A6" i="36"/>
  <c r="DC5" i="36"/>
  <c r="DA5" i="36"/>
  <c r="CZ5" i="36"/>
  <c r="DB5" i="36" s="1"/>
  <c r="CY5" i="36"/>
  <c r="Y5" i="36"/>
  <c r="CW5" i="36" s="1"/>
  <c r="A5" i="36"/>
  <c r="DC4" i="36"/>
  <c r="DA4" i="36"/>
  <c r="CZ4" i="36"/>
  <c r="DB4" i="36" s="1"/>
  <c r="CY4" i="36"/>
  <c r="CX4" i="36"/>
  <c r="DI4" i="36" s="1"/>
  <c r="Y4" i="36"/>
  <c r="CW4" i="36" s="1"/>
  <c r="A4" i="36"/>
  <c r="DC3" i="36"/>
  <c r="DA3" i="36"/>
  <c r="CZ3" i="36"/>
  <c r="DB3" i="36" s="1"/>
  <c r="CY3" i="36"/>
  <c r="Y3" i="36"/>
  <c r="CW3" i="36" s="1"/>
  <c r="V28" i="34" s="1"/>
  <c r="G55" i="27" s="1"/>
  <c r="A3" i="36"/>
  <c r="DC2" i="36"/>
  <c r="DA2" i="36"/>
  <c r="CZ2" i="36"/>
  <c r="DB2" i="36" s="1"/>
  <c r="CY2" i="36"/>
  <c r="CX2" i="36"/>
  <c r="DI2" i="36" s="1"/>
  <c r="DJ2" i="36" s="1"/>
  <c r="Y2" i="36"/>
  <c r="A2" i="36"/>
  <c r="DC1" i="36"/>
  <c r="DA1" i="36"/>
  <c r="CZ1" i="36"/>
  <c r="DB1" i="36" s="1"/>
  <c r="CY1" i="36"/>
  <c r="CU1" i="36"/>
  <c r="Y1" i="36"/>
  <c r="CX1" i="36" s="1"/>
  <c r="A1" i="36"/>
  <c r="G527" i="34"/>
  <c r="F527" i="34"/>
  <c r="D527" i="34"/>
  <c r="C527" i="34"/>
  <c r="B527" i="34"/>
  <c r="G497" i="34"/>
  <c r="F497" i="34"/>
  <c r="F458" i="34" s="1"/>
  <c r="D497" i="34"/>
  <c r="C497" i="34"/>
  <c r="C458" i="34" s="1"/>
  <c r="B497" i="34"/>
  <c r="CM467" i="34"/>
  <c r="BD467" i="34" s="1"/>
  <c r="CL467" i="34"/>
  <c r="BC467" i="34" s="1"/>
  <c r="CK467" i="34"/>
  <c r="BB467" i="34" s="1"/>
  <c r="BY467" i="34"/>
  <c r="BX467" i="34"/>
  <c r="AO467" i="34" s="1"/>
  <c r="AO462" i="34" s="1"/>
  <c r="AP467" i="34"/>
  <c r="F476" i="34" s="1"/>
  <c r="G467" i="34"/>
  <c r="G462" i="34" s="1"/>
  <c r="F467" i="34"/>
  <c r="D467" i="34"/>
  <c r="C467" i="34"/>
  <c r="C462" i="34" s="1"/>
  <c r="B467" i="34"/>
  <c r="HC465" i="34"/>
  <c r="GX465" i="34" s="1"/>
  <c r="GV465" i="34"/>
  <c r="GO465" i="34"/>
  <c r="GN465" i="34"/>
  <c r="GL465" i="34"/>
  <c r="CW465" i="34"/>
  <c r="CV465" i="34"/>
  <c r="CT465" i="34"/>
  <c r="CS465" i="34"/>
  <c r="CR465" i="34"/>
  <c r="CQ465" i="34"/>
  <c r="AJ465" i="34"/>
  <c r="CX465" i="34" s="1"/>
  <c r="W465" i="34" s="1"/>
  <c r="AI465" i="34"/>
  <c r="AH465" i="34"/>
  <c r="AG465" i="34"/>
  <c r="CU465" i="34" s="1"/>
  <c r="T465" i="34" s="1"/>
  <c r="AF465" i="34"/>
  <c r="AE465" i="34"/>
  <c r="AD465" i="34" s="1"/>
  <c r="AC465" i="34"/>
  <c r="V465" i="34"/>
  <c r="D465" i="34"/>
  <c r="C465" i="34"/>
  <c r="GV464" i="34"/>
  <c r="HC464" i="34" s="1"/>
  <c r="GX464" i="34" s="1"/>
  <c r="CJ467" i="34" s="1"/>
  <c r="GO464" i="34"/>
  <c r="GN464" i="34"/>
  <c r="GL464" i="34"/>
  <c r="CW464" i="34"/>
  <c r="CV464" i="34"/>
  <c r="CT464" i="34"/>
  <c r="CS464" i="34"/>
  <c r="CR464" i="34"/>
  <c r="CQ464" i="34"/>
  <c r="AJ464" i="34"/>
  <c r="CX464" i="34" s="1"/>
  <c r="W464" i="34" s="1"/>
  <c r="AJ467" i="34" s="1"/>
  <c r="AI464" i="34"/>
  <c r="AH464" i="34"/>
  <c r="AG464" i="34"/>
  <c r="CU464" i="34" s="1"/>
  <c r="T464" i="34" s="1"/>
  <c r="AG467" i="34" s="1"/>
  <c r="AF464" i="34"/>
  <c r="AE464" i="34"/>
  <c r="AD464" i="34" s="1"/>
  <c r="AC464" i="34"/>
  <c r="V464" i="34"/>
  <c r="U464" i="34"/>
  <c r="G51" i="32" s="1"/>
  <c r="D464" i="34"/>
  <c r="C464" i="34"/>
  <c r="GX462" i="34"/>
  <c r="GW462" i="34"/>
  <c r="GV462" i="34"/>
  <c r="GU462" i="34"/>
  <c r="GT462" i="34"/>
  <c r="GS462" i="34"/>
  <c r="GR462" i="34"/>
  <c r="GQ462" i="34"/>
  <c r="GP462" i="34"/>
  <c r="GO462" i="34"/>
  <c r="GN462" i="34"/>
  <c r="GM462" i="34"/>
  <c r="GL462" i="34"/>
  <c r="GK462" i="34"/>
  <c r="GJ462" i="34"/>
  <c r="GI462" i="34"/>
  <c r="GH462" i="34"/>
  <c r="GG462" i="34"/>
  <c r="GF462" i="34"/>
  <c r="GE462" i="34"/>
  <c r="GD462" i="34"/>
  <c r="GC462" i="34"/>
  <c r="GB462" i="34"/>
  <c r="GA462" i="34"/>
  <c r="FZ462" i="34"/>
  <c r="FY462" i="34"/>
  <c r="FX462" i="34"/>
  <c r="FW462" i="34"/>
  <c r="FV462" i="34"/>
  <c r="FU462" i="34"/>
  <c r="FT462" i="34"/>
  <c r="FS462" i="34"/>
  <c r="FR462" i="34"/>
  <c r="FQ462" i="34"/>
  <c r="FP462" i="34"/>
  <c r="FO462" i="34"/>
  <c r="FN462" i="34"/>
  <c r="FM462" i="34"/>
  <c r="FL462" i="34"/>
  <c r="FK462" i="34"/>
  <c r="FJ462" i="34"/>
  <c r="FI462" i="34"/>
  <c r="FH462" i="34"/>
  <c r="FG462" i="34"/>
  <c r="FF462" i="34"/>
  <c r="FE462" i="34"/>
  <c r="FD462" i="34"/>
  <c r="FC462" i="34"/>
  <c r="FB462" i="34"/>
  <c r="FA462" i="34"/>
  <c r="EZ462" i="34"/>
  <c r="EY462" i="34"/>
  <c r="EX462" i="34"/>
  <c r="EW462" i="34"/>
  <c r="EV462" i="34"/>
  <c r="EU462" i="34"/>
  <c r="ET462" i="34"/>
  <c r="ES462" i="34"/>
  <c r="ER462" i="34"/>
  <c r="EQ462" i="34"/>
  <c r="EP462" i="34"/>
  <c r="EO462" i="34"/>
  <c r="EN462" i="34"/>
  <c r="EM462" i="34"/>
  <c r="EL462" i="34"/>
  <c r="EK462" i="34"/>
  <c r="EJ462" i="34"/>
  <c r="EI462" i="34"/>
  <c r="EH462" i="34"/>
  <c r="EG462" i="34"/>
  <c r="EF462" i="34"/>
  <c r="EE462" i="34"/>
  <c r="ED462" i="34"/>
  <c r="EC462" i="34"/>
  <c r="EB462" i="34"/>
  <c r="EA462" i="34"/>
  <c r="DZ462" i="34"/>
  <c r="DY462" i="34"/>
  <c r="DX462" i="34"/>
  <c r="DW462" i="34"/>
  <c r="DV462" i="34"/>
  <c r="DU462" i="34"/>
  <c r="DT462" i="34"/>
  <c r="DS462" i="34"/>
  <c r="DR462" i="34"/>
  <c r="DQ462" i="34"/>
  <c r="DP462" i="34"/>
  <c r="DO462" i="34"/>
  <c r="DN462" i="34"/>
  <c r="DM462" i="34"/>
  <c r="DL462" i="34"/>
  <c r="DK462" i="34"/>
  <c r="DJ462" i="34"/>
  <c r="DI462" i="34"/>
  <c r="DH462" i="34"/>
  <c r="DG462" i="34"/>
  <c r="DF462" i="34"/>
  <c r="DE462" i="34"/>
  <c r="DD462" i="34"/>
  <c r="DC462" i="34"/>
  <c r="DB462" i="34"/>
  <c r="DA462" i="34"/>
  <c r="CZ462" i="34"/>
  <c r="CY462" i="34"/>
  <c r="CX462" i="34"/>
  <c r="CW462" i="34"/>
  <c r="CV462" i="34"/>
  <c r="CU462" i="34"/>
  <c r="CT462" i="34"/>
  <c r="CS462" i="34"/>
  <c r="CR462" i="34"/>
  <c r="CQ462" i="34"/>
  <c r="CP462" i="34"/>
  <c r="CO462" i="34"/>
  <c r="CN462" i="34"/>
  <c r="CK462" i="34"/>
  <c r="BY462" i="34"/>
  <c r="BX462" i="34"/>
  <c r="BW462" i="34"/>
  <c r="BV462" i="34"/>
  <c r="BU462" i="34"/>
  <c r="BT462" i="34"/>
  <c r="BS462" i="34"/>
  <c r="BR462" i="34"/>
  <c r="BQ462" i="34"/>
  <c r="BP462" i="34"/>
  <c r="BO462" i="34"/>
  <c r="BN462" i="34"/>
  <c r="BM462" i="34"/>
  <c r="BL462" i="34"/>
  <c r="BK462" i="34"/>
  <c r="BJ462" i="34"/>
  <c r="BI462" i="34"/>
  <c r="BH462" i="34"/>
  <c r="BG462" i="34"/>
  <c r="BF462" i="34"/>
  <c r="BE462" i="34"/>
  <c r="AN462" i="34"/>
  <c r="AM462" i="34"/>
  <c r="AA462" i="34"/>
  <c r="Z462" i="34"/>
  <c r="F462" i="34"/>
  <c r="E462" i="34"/>
  <c r="D462" i="34"/>
  <c r="B462" i="34"/>
  <c r="D460" i="34"/>
  <c r="GX458" i="34"/>
  <c r="GW458" i="34"/>
  <c r="GV458" i="34"/>
  <c r="GU458" i="34"/>
  <c r="GT458" i="34"/>
  <c r="GS458" i="34"/>
  <c r="GR458" i="34"/>
  <c r="GQ458" i="34"/>
  <c r="GP458" i="34"/>
  <c r="GO458" i="34"/>
  <c r="GN458" i="34"/>
  <c r="GM458" i="34"/>
  <c r="GL458" i="34"/>
  <c r="GK458" i="34"/>
  <c r="GJ458" i="34"/>
  <c r="GI458" i="34"/>
  <c r="GH458" i="34"/>
  <c r="GG458" i="34"/>
  <c r="GF458" i="34"/>
  <c r="GE458" i="34"/>
  <c r="GD458" i="34"/>
  <c r="GC458" i="34"/>
  <c r="GB458" i="34"/>
  <c r="GA458" i="34"/>
  <c r="FZ458" i="34"/>
  <c r="FY458" i="34"/>
  <c r="FX458" i="34"/>
  <c r="FW458" i="34"/>
  <c r="FV458" i="34"/>
  <c r="FU458" i="34"/>
  <c r="FT458" i="34"/>
  <c r="FS458" i="34"/>
  <c r="FR458" i="34"/>
  <c r="FQ458" i="34"/>
  <c r="FP458" i="34"/>
  <c r="FO458" i="34"/>
  <c r="FN458" i="34"/>
  <c r="FM458" i="34"/>
  <c r="FL458" i="34"/>
  <c r="FK458" i="34"/>
  <c r="FJ458" i="34"/>
  <c r="FI458" i="34"/>
  <c r="FH458" i="34"/>
  <c r="FG458" i="34"/>
  <c r="FF458" i="34"/>
  <c r="FE458" i="34"/>
  <c r="FD458" i="34"/>
  <c r="FC458" i="34"/>
  <c r="FB458" i="34"/>
  <c r="FA458" i="34"/>
  <c r="EZ458" i="34"/>
  <c r="EY458" i="34"/>
  <c r="EX458" i="34"/>
  <c r="EW458" i="34"/>
  <c r="EV458" i="34"/>
  <c r="EU458" i="34"/>
  <c r="ET458" i="34"/>
  <c r="ES458" i="34"/>
  <c r="ER458" i="34"/>
  <c r="EQ458" i="34"/>
  <c r="EP458" i="34"/>
  <c r="EO458" i="34"/>
  <c r="EN458" i="34"/>
  <c r="EM458" i="34"/>
  <c r="EL458" i="34"/>
  <c r="EK458" i="34"/>
  <c r="EJ458" i="34"/>
  <c r="EI458" i="34"/>
  <c r="EH458" i="34"/>
  <c r="EG458" i="34"/>
  <c r="EF458" i="34"/>
  <c r="EE458" i="34"/>
  <c r="ED458" i="34"/>
  <c r="EC458" i="34"/>
  <c r="EB458" i="34"/>
  <c r="EA458" i="34"/>
  <c r="DZ458" i="34"/>
  <c r="DY458" i="34"/>
  <c r="DX458" i="34"/>
  <c r="DW458" i="34"/>
  <c r="DV458" i="34"/>
  <c r="DU458" i="34"/>
  <c r="DT458" i="34"/>
  <c r="DS458" i="34"/>
  <c r="DR458" i="34"/>
  <c r="DQ458" i="34"/>
  <c r="DP458" i="34"/>
  <c r="DO458" i="34"/>
  <c r="DN458" i="34"/>
  <c r="DM458" i="34"/>
  <c r="DL458" i="34"/>
  <c r="DK458" i="34"/>
  <c r="DJ458" i="34"/>
  <c r="DI458" i="34"/>
  <c r="DH458" i="34"/>
  <c r="DG458" i="34"/>
  <c r="DF458" i="34"/>
  <c r="DE458" i="34"/>
  <c r="DD458" i="34"/>
  <c r="DC458" i="34"/>
  <c r="DB458" i="34"/>
  <c r="DA458" i="34"/>
  <c r="CZ458" i="34"/>
  <c r="CY458" i="34"/>
  <c r="CX458" i="34"/>
  <c r="CW458" i="34"/>
  <c r="CV458" i="34"/>
  <c r="CU458" i="34"/>
  <c r="CT458" i="34"/>
  <c r="CS458" i="34"/>
  <c r="CR458" i="34"/>
  <c r="CQ458" i="34"/>
  <c r="CP458" i="34"/>
  <c r="CO458" i="34"/>
  <c r="CN458" i="34"/>
  <c r="CM458" i="34"/>
  <c r="CL458" i="34"/>
  <c r="CK458" i="34"/>
  <c r="CJ458" i="34"/>
  <c r="CI458" i="34"/>
  <c r="CH458" i="34"/>
  <c r="CG458" i="34"/>
  <c r="CF458" i="34"/>
  <c r="CE458" i="34"/>
  <c r="CD458" i="34"/>
  <c r="CC458" i="34"/>
  <c r="CB458" i="34"/>
  <c r="CA458" i="34"/>
  <c r="BZ458" i="34"/>
  <c r="BY458" i="34"/>
  <c r="BX458" i="34"/>
  <c r="BW458" i="34"/>
  <c r="BV458" i="34"/>
  <c r="BU458" i="34"/>
  <c r="BT458" i="34"/>
  <c r="BS458" i="34"/>
  <c r="BR458" i="34"/>
  <c r="BQ458" i="34"/>
  <c r="BP458" i="34"/>
  <c r="BO458" i="34"/>
  <c r="BN458" i="34"/>
  <c r="BM458" i="34"/>
  <c r="BL458" i="34"/>
  <c r="BK458" i="34"/>
  <c r="BJ458" i="34"/>
  <c r="BI458" i="34"/>
  <c r="BH458" i="34"/>
  <c r="BG458" i="34"/>
  <c r="BF458" i="34"/>
  <c r="BE458" i="34"/>
  <c r="AN458" i="34"/>
  <c r="AM458" i="34"/>
  <c r="AL458" i="34"/>
  <c r="AK458" i="34"/>
  <c r="AJ458" i="34"/>
  <c r="AI458" i="34"/>
  <c r="AH458" i="34"/>
  <c r="AG458" i="34"/>
  <c r="AF458" i="34"/>
  <c r="AE458" i="34"/>
  <c r="AD458" i="34"/>
  <c r="AC458" i="34"/>
  <c r="AB458" i="34"/>
  <c r="AA458" i="34"/>
  <c r="Z458" i="34"/>
  <c r="G458" i="34"/>
  <c r="E458" i="34"/>
  <c r="D458" i="34"/>
  <c r="B458" i="34"/>
  <c r="D456" i="34"/>
  <c r="G426" i="34"/>
  <c r="F426" i="34"/>
  <c r="D426" i="34"/>
  <c r="D385" i="34" s="1"/>
  <c r="C426" i="34"/>
  <c r="B426" i="34"/>
  <c r="CM396" i="34"/>
  <c r="BD396" i="34" s="1"/>
  <c r="CL396" i="34"/>
  <c r="BC396" i="34" s="1"/>
  <c r="CK396" i="34"/>
  <c r="BB396" i="34" s="1"/>
  <c r="BY396" i="34"/>
  <c r="BX396" i="34"/>
  <c r="AO396" i="34"/>
  <c r="AO426" i="34" s="1"/>
  <c r="F430" i="34" s="1"/>
  <c r="G396" i="34"/>
  <c r="G389" i="34" s="1"/>
  <c r="F396" i="34"/>
  <c r="D396" i="34"/>
  <c r="D389" i="34" s="1"/>
  <c r="C396" i="34"/>
  <c r="C389" i="34" s="1"/>
  <c r="B396" i="34"/>
  <c r="B389" i="34" s="1"/>
  <c r="HC394" i="34"/>
  <c r="GX394" i="34" s="1"/>
  <c r="GV394" i="34"/>
  <c r="GO394" i="34"/>
  <c r="GN394" i="34"/>
  <c r="GL394" i="34"/>
  <c r="CW394" i="34"/>
  <c r="CV394" i="34"/>
  <c r="CT394" i="34"/>
  <c r="CS394" i="34"/>
  <c r="CR394" i="34"/>
  <c r="CQ394" i="34"/>
  <c r="AJ394" i="34"/>
  <c r="CX394" i="34" s="1"/>
  <c r="W394" i="34" s="1"/>
  <c r="AI394" i="34"/>
  <c r="AH394" i="34"/>
  <c r="AG394" i="34"/>
  <c r="CU394" i="34" s="1"/>
  <c r="AF394" i="34"/>
  <c r="AE394" i="34"/>
  <c r="AD394" i="34" s="1"/>
  <c r="AC394" i="34"/>
  <c r="V394" i="34"/>
  <c r="K394" i="34"/>
  <c r="E77" i="31" s="1"/>
  <c r="I394" i="34"/>
  <c r="D394" i="34"/>
  <c r="C394" i="34"/>
  <c r="GV393" i="34"/>
  <c r="HC393" i="34" s="1"/>
  <c r="GO393" i="34"/>
  <c r="GN393" i="34"/>
  <c r="GL393" i="34"/>
  <c r="CW393" i="34"/>
  <c r="CV393" i="34"/>
  <c r="CU393" i="34"/>
  <c r="CT393" i="34"/>
  <c r="CS393" i="34"/>
  <c r="CR393" i="34"/>
  <c r="CQ393" i="34"/>
  <c r="AJ393" i="34"/>
  <c r="CX393" i="34" s="1"/>
  <c r="AI393" i="34"/>
  <c r="AH393" i="34"/>
  <c r="AG393" i="34"/>
  <c r="AF393" i="34"/>
  <c r="AE393" i="34"/>
  <c r="AD393" i="34" s="1"/>
  <c r="AC393" i="34"/>
  <c r="V393" i="34"/>
  <c r="K393" i="34"/>
  <c r="E68" i="31" s="1"/>
  <c r="I393" i="34"/>
  <c r="D393" i="34"/>
  <c r="C393" i="34"/>
  <c r="GV392" i="34"/>
  <c r="HC392" i="34" s="1"/>
  <c r="GX392" i="34" s="1"/>
  <c r="GO392" i="34"/>
  <c r="GN392" i="34"/>
  <c r="GL392" i="34"/>
  <c r="CW392" i="34"/>
  <c r="CV392" i="34"/>
  <c r="CU392" i="34"/>
  <c r="T392" i="34" s="1"/>
  <c r="CT392" i="34"/>
  <c r="CS392" i="34"/>
  <c r="CR392" i="34"/>
  <c r="CQ392" i="34"/>
  <c r="AJ392" i="34"/>
  <c r="CX392" i="34" s="1"/>
  <c r="W392" i="34" s="1"/>
  <c r="AI392" i="34"/>
  <c r="AH392" i="34"/>
  <c r="AG392" i="34"/>
  <c r="AF392" i="34"/>
  <c r="AE392" i="34"/>
  <c r="AD392" i="34" s="1"/>
  <c r="AC392" i="34"/>
  <c r="V392" i="34"/>
  <c r="K392" i="34"/>
  <c r="E59" i="31" s="1"/>
  <c r="I392" i="34"/>
  <c r="G59" i="31" s="1"/>
  <c r="D392" i="34"/>
  <c r="C392" i="34"/>
  <c r="GV391" i="34"/>
  <c r="HC391" i="34" s="1"/>
  <c r="GO391" i="34"/>
  <c r="GN391" i="34"/>
  <c r="GL391" i="34"/>
  <c r="CW391" i="34"/>
  <c r="CV391" i="34"/>
  <c r="CT391" i="34"/>
  <c r="CS391" i="34"/>
  <c r="CR391" i="34"/>
  <c r="CQ391" i="34"/>
  <c r="AJ391" i="34"/>
  <c r="CX391" i="34" s="1"/>
  <c r="W391" i="34" s="1"/>
  <c r="AI391" i="34"/>
  <c r="AH391" i="34"/>
  <c r="AG391" i="34"/>
  <c r="CU391" i="34" s="1"/>
  <c r="AF391" i="34"/>
  <c r="AE391" i="34"/>
  <c r="AD391" i="34" s="1"/>
  <c r="AC391" i="34"/>
  <c r="V391" i="34"/>
  <c r="K391" i="34"/>
  <c r="I391" i="34"/>
  <c r="D391" i="34"/>
  <c r="C391" i="34"/>
  <c r="GX389" i="34"/>
  <c r="GW389" i="34"/>
  <c r="GV389" i="34"/>
  <c r="GU389" i="34"/>
  <c r="GT389" i="34"/>
  <c r="GS389" i="34"/>
  <c r="GR389" i="34"/>
  <c r="GQ389" i="34"/>
  <c r="GP389" i="34"/>
  <c r="GO389" i="34"/>
  <c r="GN389" i="34"/>
  <c r="GM389" i="34"/>
  <c r="GL389" i="34"/>
  <c r="GK389" i="34"/>
  <c r="GJ389" i="34"/>
  <c r="GI389" i="34"/>
  <c r="GH389" i="34"/>
  <c r="GG389" i="34"/>
  <c r="GF389" i="34"/>
  <c r="GE389" i="34"/>
  <c r="GD389" i="34"/>
  <c r="GC389" i="34"/>
  <c r="GB389" i="34"/>
  <c r="GA389" i="34"/>
  <c r="FZ389" i="34"/>
  <c r="FY389" i="34"/>
  <c r="FX389" i="34"/>
  <c r="FW389" i="34"/>
  <c r="FV389" i="34"/>
  <c r="FU389" i="34"/>
  <c r="FT389" i="34"/>
  <c r="FS389" i="34"/>
  <c r="FR389" i="34"/>
  <c r="FQ389" i="34"/>
  <c r="FP389" i="34"/>
  <c r="FO389" i="34"/>
  <c r="FN389" i="34"/>
  <c r="FM389" i="34"/>
  <c r="FL389" i="34"/>
  <c r="FK389" i="34"/>
  <c r="FJ389" i="34"/>
  <c r="FI389" i="34"/>
  <c r="FH389" i="34"/>
  <c r="FG389" i="34"/>
  <c r="FF389" i="34"/>
  <c r="FE389" i="34"/>
  <c r="FD389" i="34"/>
  <c r="FC389" i="34"/>
  <c r="FB389" i="34"/>
  <c r="FA389" i="34"/>
  <c r="EZ389" i="34"/>
  <c r="EY389" i="34"/>
  <c r="EX389" i="34"/>
  <c r="EW389" i="34"/>
  <c r="EV389" i="34"/>
  <c r="EU389" i="34"/>
  <c r="ET389" i="34"/>
  <c r="ES389" i="34"/>
  <c r="ER389" i="34"/>
  <c r="EQ389" i="34"/>
  <c r="EP389" i="34"/>
  <c r="EO389" i="34"/>
  <c r="EN389" i="34"/>
  <c r="EM389" i="34"/>
  <c r="EL389" i="34"/>
  <c r="EK389" i="34"/>
  <c r="EJ389" i="34"/>
  <c r="EI389" i="34"/>
  <c r="EH389" i="34"/>
  <c r="EG389" i="34"/>
  <c r="EF389" i="34"/>
  <c r="EE389" i="34"/>
  <c r="ED389" i="34"/>
  <c r="EC389" i="34"/>
  <c r="EB389" i="34"/>
  <c r="EA389" i="34"/>
  <c r="DZ389" i="34"/>
  <c r="DY389" i="34"/>
  <c r="DX389" i="34"/>
  <c r="DW389" i="34"/>
  <c r="DV389" i="34"/>
  <c r="DU389" i="34"/>
  <c r="DT389" i="34"/>
  <c r="DS389" i="34"/>
  <c r="DR389" i="34"/>
  <c r="DQ389" i="34"/>
  <c r="DP389" i="34"/>
  <c r="DO389" i="34"/>
  <c r="DN389" i="34"/>
  <c r="DM389" i="34"/>
  <c r="DL389" i="34"/>
  <c r="DK389" i="34"/>
  <c r="DJ389" i="34"/>
  <c r="DI389" i="34"/>
  <c r="DH389" i="34"/>
  <c r="DG389" i="34"/>
  <c r="DF389" i="34"/>
  <c r="DE389" i="34"/>
  <c r="DD389" i="34"/>
  <c r="DC389" i="34"/>
  <c r="DB389" i="34"/>
  <c r="DA389" i="34"/>
  <c r="CZ389" i="34"/>
  <c r="CY389" i="34"/>
  <c r="CX389" i="34"/>
  <c r="CW389" i="34"/>
  <c r="CV389" i="34"/>
  <c r="CU389" i="34"/>
  <c r="CT389" i="34"/>
  <c r="CS389" i="34"/>
  <c r="CR389" i="34"/>
  <c r="CQ389" i="34"/>
  <c r="CP389" i="34"/>
  <c r="CO389" i="34"/>
  <c r="CN389" i="34"/>
  <c r="CL389" i="34"/>
  <c r="BX389" i="34"/>
  <c r="BW389" i="34"/>
  <c r="BV389" i="34"/>
  <c r="BU389" i="34"/>
  <c r="BT389" i="34"/>
  <c r="BS389" i="34"/>
  <c r="BR389" i="34"/>
  <c r="BQ389" i="34"/>
  <c r="BP389" i="34"/>
  <c r="BO389" i="34"/>
  <c r="BN389" i="34"/>
  <c r="BM389" i="34"/>
  <c r="BL389" i="34"/>
  <c r="BK389" i="34"/>
  <c r="BJ389" i="34"/>
  <c r="BI389" i="34"/>
  <c r="BH389" i="34"/>
  <c r="BG389" i="34"/>
  <c r="BF389" i="34"/>
  <c r="BE389" i="34"/>
  <c r="AN389" i="34"/>
  <c r="AM389" i="34"/>
  <c r="AA389" i="34"/>
  <c r="Z389" i="34"/>
  <c r="F389" i="34"/>
  <c r="E389" i="34"/>
  <c r="D387" i="34"/>
  <c r="GX385" i="34"/>
  <c r="GW385" i="34"/>
  <c r="GV385" i="34"/>
  <c r="GU385" i="34"/>
  <c r="GT385" i="34"/>
  <c r="GS385" i="34"/>
  <c r="GR385" i="34"/>
  <c r="GQ385" i="34"/>
  <c r="GP385" i="34"/>
  <c r="GO385" i="34"/>
  <c r="GN385" i="34"/>
  <c r="GM385" i="34"/>
  <c r="GL385" i="34"/>
  <c r="GK385" i="34"/>
  <c r="GJ385" i="34"/>
  <c r="GI385" i="34"/>
  <c r="GH385" i="34"/>
  <c r="GG385" i="34"/>
  <c r="GF385" i="34"/>
  <c r="GE385" i="34"/>
  <c r="GD385" i="34"/>
  <c r="GC385" i="34"/>
  <c r="GB385" i="34"/>
  <c r="GA385" i="34"/>
  <c r="FZ385" i="34"/>
  <c r="FY385" i="34"/>
  <c r="FX385" i="34"/>
  <c r="FW385" i="34"/>
  <c r="FV385" i="34"/>
  <c r="FU385" i="34"/>
  <c r="FT385" i="34"/>
  <c r="FS385" i="34"/>
  <c r="FR385" i="34"/>
  <c r="FQ385" i="34"/>
  <c r="FP385" i="34"/>
  <c r="FO385" i="34"/>
  <c r="FN385" i="34"/>
  <c r="FM385" i="34"/>
  <c r="FL385" i="34"/>
  <c r="FK385" i="34"/>
  <c r="FJ385" i="34"/>
  <c r="FI385" i="34"/>
  <c r="FH385" i="34"/>
  <c r="FG385" i="34"/>
  <c r="FF385" i="34"/>
  <c r="FE385" i="34"/>
  <c r="FD385" i="34"/>
  <c r="FC385" i="34"/>
  <c r="FB385" i="34"/>
  <c r="FA385" i="34"/>
  <c r="EZ385" i="34"/>
  <c r="EY385" i="34"/>
  <c r="EX385" i="34"/>
  <c r="EW385" i="34"/>
  <c r="EV385" i="34"/>
  <c r="EU385" i="34"/>
  <c r="ET385" i="34"/>
  <c r="ES385" i="34"/>
  <c r="ER385" i="34"/>
  <c r="EQ385" i="34"/>
  <c r="EP385" i="34"/>
  <c r="EO385" i="34"/>
  <c r="EN385" i="34"/>
  <c r="EM385" i="34"/>
  <c r="EL385" i="34"/>
  <c r="EK385" i="34"/>
  <c r="EJ385" i="34"/>
  <c r="EI385" i="34"/>
  <c r="EH385" i="34"/>
  <c r="EG385" i="34"/>
  <c r="EF385" i="34"/>
  <c r="EE385" i="34"/>
  <c r="ED385" i="34"/>
  <c r="EC385" i="34"/>
  <c r="EB385" i="34"/>
  <c r="EA385" i="34"/>
  <c r="DZ385" i="34"/>
  <c r="DY385" i="34"/>
  <c r="DX385" i="34"/>
  <c r="DW385" i="34"/>
  <c r="DV385" i="34"/>
  <c r="DU385" i="34"/>
  <c r="DT385" i="34"/>
  <c r="DS385" i="34"/>
  <c r="DR385" i="34"/>
  <c r="DQ385" i="34"/>
  <c r="DP385" i="34"/>
  <c r="DO385" i="34"/>
  <c r="DN385" i="34"/>
  <c r="DM385" i="34"/>
  <c r="DL385" i="34"/>
  <c r="DK385" i="34"/>
  <c r="DJ385" i="34"/>
  <c r="DI385" i="34"/>
  <c r="DH385" i="34"/>
  <c r="DG385" i="34"/>
  <c r="DF385" i="34"/>
  <c r="DE385" i="34"/>
  <c r="DD385" i="34"/>
  <c r="DC385" i="34"/>
  <c r="DB385" i="34"/>
  <c r="DA385" i="34"/>
  <c r="CZ385" i="34"/>
  <c r="CY385" i="34"/>
  <c r="CX385" i="34"/>
  <c r="CW385" i="34"/>
  <c r="CV385" i="34"/>
  <c r="CU385" i="34"/>
  <c r="CT385" i="34"/>
  <c r="CS385" i="34"/>
  <c r="CR385" i="34"/>
  <c r="CQ385" i="34"/>
  <c r="CP385" i="34"/>
  <c r="CO385" i="34"/>
  <c r="CN385" i="34"/>
  <c r="CM385" i="34"/>
  <c r="CL385" i="34"/>
  <c r="CK385" i="34"/>
  <c r="CJ385" i="34"/>
  <c r="CI385" i="34"/>
  <c r="CH385" i="34"/>
  <c r="CG385" i="34"/>
  <c r="CF385" i="34"/>
  <c r="CE385" i="34"/>
  <c r="CD385" i="34"/>
  <c r="CC385" i="34"/>
  <c r="CB385" i="34"/>
  <c r="CA385" i="34"/>
  <c r="BZ385" i="34"/>
  <c r="BY385" i="34"/>
  <c r="BX385" i="34"/>
  <c r="BW385" i="34"/>
  <c r="BV385" i="34"/>
  <c r="BU385" i="34"/>
  <c r="BT385" i="34"/>
  <c r="BS385" i="34"/>
  <c r="BR385" i="34"/>
  <c r="BQ385" i="34"/>
  <c r="BP385" i="34"/>
  <c r="BO385" i="34"/>
  <c r="BN385" i="34"/>
  <c r="BM385" i="34"/>
  <c r="BL385" i="34"/>
  <c r="BK385" i="34"/>
  <c r="BJ385" i="34"/>
  <c r="BI385" i="34"/>
  <c r="BH385" i="34"/>
  <c r="BG385" i="34"/>
  <c r="BF385" i="34"/>
  <c r="BE385" i="34"/>
  <c r="AN385" i="34"/>
  <c r="AM385" i="34"/>
  <c r="AL385" i="34"/>
  <c r="AK385" i="34"/>
  <c r="AJ385" i="34"/>
  <c r="AI385" i="34"/>
  <c r="AH385" i="34"/>
  <c r="AG385" i="34"/>
  <c r="AF385" i="34"/>
  <c r="AE385" i="34"/>
  <c r="AD385" i="34"/>
  <c r="AC385" i="34"/>
  <c r="AB385" i="34"/>
  <c r="AA385" i="34"/>
  <c r="Z385" i="34"/>
  <c r="G385" i="34"/>
  <c r="F385" i="34"/>
  <c r="E385" i="34"/>
  <c r="C385" i="34"/>
  <c r="B385" i="34"/>
  <c r="D383" i="34"/>
  <c r="G353" i="34"/>
  <c r="F353" i="34"/>
  <c r="F278" i="34" s="1"/>
  <c r="D353" i="34"/>
  <c r="C353" i="34"/>
  <c r="C278" i="34" s="1"/>
  <c r="B353" i="34"/>
  <c r="B278" i="34" s="1"/>
  <c r="CM323" i="34"/>
  <c r="BD323" i="34" s="1"/>
  <c r="F348" i="34" s="1"/>
  <c r="CL323" i="34"/>
  <c r="BC323" i="34" s="1"/>
  <c r="CK323" i="34"/>
  <c r="BB323" i="34" s="1"/>
  <c r="BX323" i="34"/>
  <c r="AO323" i="34" s="1"/>
  <c r="Y323" i="34"/>
  <c r="G323" i="34"/>
  <c r="G319" i="34" s="1"/>
  <c r="F323" i="34"/>
  <c r="F319" i="34" s="1"/>
  <c r="D323" i="34"/>
  <c r="D319" i="34" s="1"/>
  <c r="C323" i="34"/>
  <c r="B323" i="34"/>
  <c r="HH321" i="34"/>
  <c r="HC321" i="34"/>
  <c r="GX321" i="34"/>
  <c r="CJ323" i="34" s="1"/>
  <c r="GV321" i="34"/>
  <c r="GP321" i="34"/>
  <c r="CD323" i="34" s="1"/>
  <c r="GO321" i="34"/>
  <c r="CC323" i="34" s="1"/>
  <c r="GN321" i="34"/>
  <c r="CB323" i="34" s="1"/>
  <c r="CB319" i="34" s="1"/>
  <c r="GL321" i="34"/>
  <c r="BZ323" i="34" s="1"/>
  <c r="CZ321" i="34"/>
  <c r="CY321" i="34"/>
  <c r="CT321" i="34"/>
  <c r="S321" i="34" s="1"/>
  <c r="CS321" i="34"/>
  <c r="R321" i="34" s="1"/>
  <c r="AE323" i="34" s="1"/>
  <c r="CR321" i="34"/>
  <c r="CQ321" i="34"/>
  <c r="AJ321" i="34"/>
  <c r="CX321" i="34" s="1"/>
  <c r="W321" i="34" s="1"/>
  <c r="AJ323" i="34" s="1"/>
  <c r="AI321" i="34"/>
  <c r="CW321" i="34" s="1"/>
  <c r="V321" i="34" s="1"/>
  <c r="AI323" i="34" s="1"/>
  <c r="AH321" i="34"/>
  <c r="CV321" i="34" s="1"/>
  <c r="U321" i="34" s="1"/>
  <c r="AH323" i="34" s="1"/>
  <c r="AH319" i="34" s="1"/>
  <c r="AG321" i="34"/>
  <c r="CU321" i="34" s="1"/>
  <c r="T321" i="34" s="1"/>
  <c r="AG323" i="34" s="1"/>
  <c r="AF321" i="34"/>
  <c r="AE321" i="34"/>
  <c r="AD321" i="34"/>
  <c r="AC321" i="34"/>
  <c r="Y321" i="34"/>
  <c r="AL323" i="34" s="1"/>
  <c r="AL319" i="34" s="1"/>
  <c r="X321" i="34"/>
  <c r="AZ103" i="30" s="1"/>
  <c r="L120" i="30" s="1"/>
  <c r="Q321" i="34"/>
  <c r="AD323" i="34" s="1"/>
  <c r="AD319" i="34" s="1"/>
  <c r="P321" i="34"/>
  <c r="FR321" i="34" s="1"/>
  <c r="BY323" i="34" s="1"/>
  <c r="GX319" i="34"/>
  <c r="GW319" i="34"/>
  <c r="GV319" i="34"/>
  <c r="GU319" i="34"/>
  <c r="GT319" i="34"/>
  <c r="GS319" i="34"/>
  <c r="GR319" i="34"/>
  <c r="GQ319" i="34"/>
  <c r="GP319" i="34"/>
  <c r="GO319" i="34"/>
  <c r="GN319" i="34"/>
  <c r="GM319" i="34"/>
  <c r="GL319" i="34"/>
  <c r="GK319" i="34"/>
  <c r="GJ319" i="34"/>
  <c r="GI319" i="34"/>
  <c r="GH319" i="34"/>
  <c r="GG319" i="34"/>
  <c r="GF319" i="34"/>
  <c r="GE319" i="34"/>
  <c r="GD319" i="34"/>
  <c r="GC319" i="34"/>
  <c r="GB319" i="34"/>
  <c r="GA319" i="34"/>
  <c r="FZ319" i="34"/>
  <c r="FY319" i="34"/>
  <c r="FX319" i="34"/>
  <c r="FW319" i="34"/>
  <c r="FV319" i="34"/>
  <c r="FU319" i="34"/>
  <c r="FT319" i="34"/>
  <c r="FS319" i="34"/>
  <c r="FR319" i="34"/>
  <c r="FQ319" i="34"/>
  <c r="FP319" i="34"/>
  <c r="FO319" i="34"/>
  <c r="FN319" i="34"/>
  <c r="FM319" i="34"/>
  <c r="FL319" i="34"/>
  <c r="FK319" i="34"/>
  <c r="FJ319" i="34"/>
  <c r="FI319" i="34"/>
  <c r="FH319" i="34"/>
  <c r="FG319" i="34"/>
  <c r="FF319" i="34"/>
  <c r="FE319" i="34"/>
  <c r="FD319" i="34"/>
  <c r="FC319" i="34"/>
  <c r="FB319" i="34"/>
  <c r="FA319" i="34"/>
  <c r="EZ319" i="34"/>
  <c r="EY319" i="34"/>
  <c r="EX319" i="34"/>
  <c r="EW319" i="34"/>
  <c r="EV319" i="34"/>
  <c r="EU319" i="34"/>
  <c r="ET319" i="34"/>
  <c r="ES319" i="34"/>
  <c r="ER319" i="34"/>
  <c r="EQ319" i="34"/>
  <c r="EP319" i="34"/>
  <c r="EO319" i="34"/>
  <c r="EN319" i="34"/>
  <c r="EM319" i="34"/>
  <c r="EL319" i="34"/>
  <c r="EK319" i="34"/>
  <c r="EJ319" i="34"/>
  <c r="EI319" i="34"/>
  <c r="EH319" i="34"/>
  <c r="EG319" i="34"/>
  <c r="EF319" i="34"/>
  <c r="EE319" i="34"/>
  <c r="ED319" i="34"/>
  <c r="EC319" i="34"/>
  <c r="EB319" i="34"/>
  <c r="EA319" i="34"/>
  <c r="DZ319" i="34"/>
  <c r="DY319" i="34"/>
  <c r="DX319" i="34"/>
  <c r="DW319" i="34"/>
  <c r="DV319" i="34"/>
  <c r="DU319" i="34"/>
  <c r="DT319" i="34"/>
  <c r="DS319" i="34"/>
  <c r="DR319" i="34"/>
  <c r="DQ319" i="34"/>
  <c r="DP319" i="34"/>
  <c r="DO319" i="34"/>
  <c r="DN319" i="34"/>
  <c r="DM319" i="34"/>
  <c r="DL319" i="34"/>
  <c r="DK319" i="34"/>
  <c r="DJ319" i="34"/>
  <c r="DI319" i="34"/>
  <c r="DH319" i="34"/>
  <c r="DG319" i="34"/>
  <c r="DF319" i="34"/>
  <c r="DE319" i="34"/>
  <c r="DD319" i="34"/>
  <c r="DC319" i="34"/>
  <c r="DB319" i="34"/>
  <c r="DA319" i="34"/>
  <c r="CZ319" i="34"/>
  <c r="CY319" i="34"/>
  <c r="CX319" i="34"/>
  <c r="CW319" i="34"/>
  <c r="CV319" i="34"/>
  <c r="CU319" i="34"/>
  <c r="CT319" i="34"/>
  <c r="CS319" i="34"/>
  <c r="CR319" i="34"/>
  <c r="CQ319" i="34"/>
  <c r="CP319" i="34"/>
  <c r="CO319" i="34"/>
  <c r="CN319" i="34"/>
  <c r="BW319" i="34"/>
  <c r="BV319" i="34"/>
  <c r="BU319" i="34"/>
  <c r="BT319" i="34"/>
  <c r="BS319" i="34"/>
  <c r="BR319" i="34"/>
  <c r="BQ319" i="34"/>
  <c r="BP319" i="34"/>
  <c r="BO319" i="34"/>
  <c r="BN319" i="34"/>
  <c r="BM319" i="34"/>
  <c r="BL319" i="34"/>
  <c r="BK319" i="34"/>
  <c r="BJ319" i="34"/>
  <c r="BI319" i="34"/>
  <c r="BH319" i="34"/>
  <c r="BG319" i="34"/>
  <c r="BF319" i="34"/>
  <c r="BE319" i="34"/>
  <c r="AN319" i="34"/>
  <c r="AM319" i="34"/>
  <c r="AA319" i="34"/>
  <c r="Z319" i="34"/>
  <c r="E319" i="34"/>
  <c r="C319" i="34"/>
  <c r="B319" i="34"/>
  <c r="D317" i="34"/>
  <c r="CM287" i="34"/>
  <c r="BD287" i="34" s="1"/>
  <c r="CL287" i="34"/>
  <c r="BC287" i="34" s="1"/>
  <c r="CK287" i="34"/>
  <c r="BB287" i="34" s="1"/>
  <c r="BY287" i="34"/>
  <c r="BX287" i="34"/>
  <c r="AP287" i="34"/>
  <c r="F296" i="34" s="1"/>
  <c r="AO287" i="34"/>
  <c r="F291" i="34" s="1"/>
  <c r="G287" i="34"/>
  <c r="F287" i="34"/>
  <c r="F282" i="34" s="1"/>
  <c r="D287" i="34"/>
  <c r="C287" i="34"/>
  <c r="B287" i="34"/>
  <c r="HC285" i="34"/>
  <c r="GV285" i="34"/>
  <c r="GP285" i="34"/>
  <c r="GN285" i="34"/>
  <c r="GL285" i="34"/>
  <c r="CZ285" i="34"/>
  <c r="CY285" i="34"/>
  <c r="X285" i="34" s="1"/>
  <c r="AZ63" i="30" s="1"/>
  <c r="CX285" i="34"/>
  <c r="CW285" i="34"/>
  <c r="V285" i="34" s="1"/>
  <c r="CV285" i="34"/>
  <c r="U285" i="34" s="1"/>
  <c r="CU285" i="34"/>
  <c r="CT285" i="34"/>
  <c r="CS285" i="34"/>
  <c r="R285" i="34" s="1"/>
  <c r="CR285" i="34"/>
  <c r="Q285" i="34" s="1"/>
  <c r="CQ285" i="34"/>
  <c r="CP285" i="34"/>
  <c r="AJ285" i="34"/>
  <c r="AI285" i="34"/>
  <c r="AH285" i="34"/>
  <c r="AG285" i="34"/>
  <c r="AF285" i="34"/>
  <c r="AE285" i="34"/>
  <c r="AD285" i="34" s="1"/>
  <c r="AC285" i="34"/>
  <c r="AB285" i="34" s="1"/>
  <c r="Y285" i="34"/>
  <c r="BA63" i="30" s="1"/>
  <c r="I285" i="34"/>
  <c r="HC284" i="34"/>
  <c r="GV284" i="34"/>
  <c r="GP284" i="34"/>
  <c r="GN284" i="34"/>
  <c r="CB287" i="34" s="1"/>
  <c r="AS287" i="34" s="1"/>
  <c r="AS282" i="34" s="1"/>
  <c r="GL284" i="34"/>
  <c r="CW284" i="34"/>
  <c r="CV284" i="34"/>
  <c r="CT284" i="34"/>
  <c r="CS284" i="34"/>
  <c r="CR284" i="34"/>
  <c r="CQ284" i="34"/>
  <c r="AJ284" i="34"/>
  <c r="CX284" i="34" s="1"/>
  <c r="AI284" i="34"/>
  <c r="AH284" i="34"/>
  <c r="AG284" i="34"/>
  <c r="CU284" i="34" s="1"/>
  <c r="AF284" i="34"/>
  <c r="AE284" i="34"/>
  <c r="AD284" i="34" s="1"/>
  <c r="AC284" i="34"/>
  <c r="K284" i="34"/>
  <c r="E50" i="30" s="1"/>
  <c r="I284" i="34"/>
  <c r="AD67" i="30" s="1"/>
  <c r="D284" i="34"/>
  <c r="C284" i="34"/>
  <c r="GX282" i="34"/>
  <c r="GW282" i="34"/>
  <c r="GV282" i="34"/>
  <c r="GU282" i="34"/>
  <c r="GT282" i="34"/>
  <c r="GS282" i="34"/>
  <c r="GR282" i="34"/>
  <c r="GQ282" i="34"/>
  <c r="GP282" i="34"/>
  <c r="GO282" i="34"/>
  <c r="GN282" i="34"/>
  <c r="GM282" i="34"/>
  <c r="GL282" i="34"/>
  <c r="GK282" i="34"/>
  <c r="GJ282" i="34"/>
  <c r="GI282" i="34"/>
  <c r="GH282" i="34"/>
  <c r="GG282" i="34"/>
  <c r="GF282" i="34"/>
  <c r="GE282" i="34"/>
  <c r="GD282" i="34"/>
  <c r="GC282" i="34"/>
  <c r="GB282" i="34"/>
  <c r="GA282" i="34"/>
  <c r="FZ282" i="34"/>
  <c r="FY282" i="34"/>
  <c r="FX282" i="34"/>
  <c r="FW282" i="34"/>
  <c r="FV282" i="34"/>
  <c r="FU282" i="34"/>
  <c r="FT282" i="34"/>
  <c r="FS282" i="34"/>
  <c r="FR282" i="34"/>
  <c r="FQ282" i="34"/>
  <c r="FP282" i="34"/>
  <c r="FO282" i="34"/>
  <c r="FN282" i="34"/>
  <c r="FM282" i="34"/>
  <c r="FL282" i="34"/>
  <c r="FK282" i="34"/>
  <c r="FJ282" i="34"/>
  <c r="FI282" i="34"/>
  <c r="FH282" i="34"/>
  <c r="FG282" i="34"/>
  <c r="FF282" i="34"/>
  <c r="FE282" i="34"/>
  <c r="FD282" i="34"/>
  <c r="FC282" i="34"/>
  <c r="FB282" i="34"/>
  <c r="FA282" i="34"/>
  <c r="EZ282" i="34"/>
  <c r="EY282" i="34"/>
  <c r="EX282" i="34"/>
  <c r="EW282" i="34"/>
  <c r="EV282" i="34"/>
  <c r="EU282" i="34"/>
  <c r="ET282" i="34"/>
  <c r="ES282" i="34"/>
  <c r="ER282" i="34"/>
  <c r="EQ282" i="34"/>
  <c r="EP282" i="34"/>
  <c r="EO282" i="34"/>
  <c r="EN282" i="34"/>
  <c r="EM282" i="34"/>
  <c r="EL282" i="34"/>
  <c r="EK282" i="34"/>
  <c r="EJ282" i="34"/>
  <c r="EI282" i="34"/>
  <c r="EH282" i="34"/>
  <c r="EG282" i="34"/>
  <c r="EF282" i="34"/>
  <c r="EE282" i="34"/>
  <c r="ED282" i="34"/>
  <c r="EC282" i="34"/>
  <c r="EB282" i="34"/>
  <c r="EA282" i="34"/>
  <c r="DZ282" i="34"/>
  <c r="DY282" i="34"/>
  <c r="DX282" i="34"/>
  <c r="DW282" i="34"/>
  <c r="DV282" i="34"/>
  <c r="DU282" i="34"/>
  <c r="DT282" i="34"/>
  <c r="DS282" i="34"/>
  <c r="DR282" i="34"/>
  <c r="DQ282" i="34"/>
  <c r="DP282" i="34"/>
  <c r="DO282" i="34"/>
  <c r="DN282" i="34"/>
  <c r="DM282" i="34"/>
  <c r="DL282" i="34"/>
  <c r="DK282" i="34"/>
  <c r="DJ282" i="34"/>
  <c r="DI282" i="34"/>
  <c r="DH282" i="34"/>
  <c r="DG282" i="34"/>
  <c r="DF282" i="34"/>
  <c r="DE282" i="34"/>
  <c r="DD282" i="34"/>
  <c r="DC282" i="34"/>
  <c r="DB282" i="34"/>
  <c r="DA282" i="34"/>
  <c r="CZ282" i="34"/>
  <c r="CY282" i="34"/>
  <c r="CX282" i="34"/>
  <c r="CW282" i="34"/>
  <c r="CV282" i="34"/>
  <c r="CU282" i="34"/>
  <c r="CT282" i="34"/>
  <c r="CS282" i="34"/>
  <c r="CR282" i="34"/>
  <c r="CQ282" i="34"/>
  <c r="CP282" i="34"/>
  <c r="CO282" i="34"/>
  <c r="CN282" i="34"/>
  <c r="CM282" i="34"/>
  <c r="CL282" i="34"/>
  <c r="CK282" i="34"/>
  <c r="BY282" i="34"/>
  <c r="BX282" i="34"/>
  <c r="BW282" i="34"/>
  <c r="BV282" i="34"/>
  <c r="BU282" i="34"/>
  <c r="BT282" i="34"/>
  <c r="BS282" i="34"/>
  <c r="BR282" i="34"/>
  <c r="BQ282" i="34"/>
  <c r="BP282" i="34"/>
  <c r="BO282" i="34"/>
  <c r="BN282" i="34"/>
  <c r="BM282" i="34"/>
  <c r="BL282" i="34"/>
  <c r="BK282" i="34"/>
  <c r="BJ282" i="34"/>
  <c r="BI282" i="34"/>
  <c r="BH282" i="34"/>
  <c r="BG282" i="34"/>
  <c r="BF282" i="34"/>
  <c r="BE282" i="34"/>
  <c r="AN282" i="34"/>
  <c r="AM282" i="34"/>
  <c r="AA282" i="34"/>
  <c r="Z282" i="34"/>
  <c r="G282" i="34"/>
  <c r="E282" i="34"/>
  <c r="D282" i="34"/>
  <c r="C282" i="34"/>
  <c r="B282" i="34"/>
  <c r="D280" i="34"/>
  <c r="GX278" i="34"/>
  <c r="GW278" i="34"/>
  <c r="GV278" i="34"/>
  <c r="GU278" i="34"/>
  <c r="GT278" i="34"/>
  <c r="GS278" i="34"/>
  <c r="GR278" i="34"/>
  <c r="GQ278" i="34"/>
  <c r="GP278" i="34"/>
  <c r="GO278" i="34"/>
  <c r="GN278" i="34"/>
  <c r="GM278" i="34"/>
  <c r="GL278" i="34"/>
  <c r="GK278" i="34"/>
  <c r="GJ278" i="34"/>
  <c r="GI278" i="34"/>
  <c r="GH278" i="34"/>
  <c r="GG278" i="34"/>
  <c r="GF278" i="34"/>
  <c r="GE278" i="34"/>
  <c r="GD278" i="34"/>
  <c r="GC278" i="34"/>
  <c r="GB278" i="34"/>
  <c r="GA278" i="34"/>
  <c r="FZ278" i="34"/>
  <c r="FY278" i="34"/>
  <c r="FX278" i="34"/>
  <c r="FW278" i="34"/>
  <c r="FV278" i="34"/>
  <c r="FU278" i="34"/>
  <c r="FT278" i="34"/>
  <c r="FS278" i="34"/>
  <c r="FR278" i="34"/>
  <c r="FQ278" i="34"/>
  <c r="FP278" i="34"/>
  <c r="FO278" i="34"/>
  <c r="FN278" i="34"/>
  <c r="FM278" i="34"/>
  <c r="FL278" i="34"/>
  <c r="FK278" i="34"/>
  <c r="FJ278" i="34"/>
  <c r="FI278" i="34"/>
  <c r="FH278" i="34"/>
  <c r="FG278" i="34"/>
  <c r="FF278" i="34"/>
  <c r="FE278" i="34"/>
  <c r="FD278" i="34"/>
  <c r="FC278" i="34"/>
  <c r="FB278" i="34"/>
  <c r="FA278" i="34"/>
  <c r="EZ278" i="34"/>
  <c r="EY278" i="34"/>
  <c r="EX278" i="34"/>
  <c r="EW278" i="34"/>
  <c r="EV278" i="34"/>
  <c r="EU278" i="34"/>
  <c r="ET278" i="34"/>
  <c r="ES278" i="34"/>
  <c r="ER278" i="34"/>
  <c r="EQ278" i="34"/>
  <c r="EP278" i="34"/>
  <c r="EO278" i="34"/>
  <c r="EN278" i="34"/>
  <c r="EM278" i="34"/>
  <c r="EL278" i="34"/>
  <c r="EK278" i="34"/>
  <c r="EJ278" i="34"/>
  <c r="EI278" i="34"/>
  <c r="EH278" i="34"/>
  <c r="EG278" i="34"/>
  <c r="EF278" i="34"/>
  <c r="EE278" i="34"/>
  <c r="ED278" i="34"/>
  <c r="EC278" i="34"/>
  <c r="EB278" i="34"/>
  <c r="EA278" i="34"/>
  <c r="DZ278" i="34"/>
  <c r="DY278" i="34"/>
  <c r="DX278" i="34"/>
  <c r="DW278" i="34"/>
  <c r="DV278" i="34"/>
  <c r="DU278" i="34"/>
  <c r="DT278" i="34"/>
  <c r="DS278" i="34"/>
  <c r="DR278" i="34"/>
  <c r="DQ278" i="34"/>
  <c r="DP278" i="34"/>
  <c r="DO278" i="34"/>
  <c r="DN278" i="34"/>
  <c r="DM278" i="34"/>
  <c r="DL278" i="34"/>
  <c r="DK278" i="34"/>
  <c r="DJ278" i="34"/>
  <c r="DI278" i="34"/>
  <c r="DH278" i="34"/>
  <c r="DG278" i="34"/>
  <c r="DF278" i="34"/>
  <c r="DE278" i="34"/>
  <c r="DD278" i="34"/>
  <c r="DC278" i="34"/>
  <c r="DB278" i="34"/>
  <c r="DA278" i="34"/>
  <c r="CZ278" i="34"/>
  <c r="CY278" i="34"/>
  <c r="CX278" i="34"/>
  <c r="CW278" i="34"/>
  <c r="CV278" i="34"/>
  <c r="CU278" i="34"/>
  <c r="CT278" i="34"/>
  <c r="CS278" i="34"/>
  <c r="CR278" i="34"/>
  <c r="CQ278" i="34"/>
  <c r="CP278" i="34"/>
  <c r="CO278" i="34"/>
  <c r="CN278" i="34"/>
  <c r="CM278" i="34"/>
  <c r="CL278" i="34"/>
  <c r="CK278" i="34"/>
  <c r="CJ278" i="34"/>
  <c r="CI278" i="34"/>
  <c r="CH278" i="34"/>
  <c r="CG278" i="34"/>
  <c r="CF278" i="34"/>
  <c r="CE278" i="34"/>
  <c r="CD278" i="34"/>
  <c r="CC278" i="34"/>
  <c r="CB278" i="34"/>
  <c r="CA278" i="34"/>
  <c r="BZ278" i="34"/>
  <c r="BY278" i="34"/>
  <c r="BX278" i="34"/>
  <c r="BW278" i="34"/>
  <c r="BV278" i="34"/>
  <c r="BU278" i="34"/>
  <c r="BT278" i="34"/>
  <c r="BS278" i="34"/>
  <c r="BR278" i="34"/>
  <c r="BQ278" i="34"/>
  <c r="BP278" i="34"/>
  <c r="BO278" i="34"/>
  <c r="BN278" i="34"/>
  <c r="BM278" i="34"/>
  <c r="BL278" i="34"/>
  <c r="BK278" i="34"/>
  <c r="BJ278" i="34"/>
  <c r="BI278" i="34"/>
  <c r="BH278" i="34"/>
  <c r="BG278" i="34"/>
  <c r="BF278" i="34"/>
  <c r="BE278" i="34"/>
  <c r="AN278" i="34"/>
  <c r="AM278" i="34"/>
  <c r="AL278" i="34"/>
  <c r="AK278" i="34"/>
  <c r="AJ278" i="34"/>
  <c r="AI278" i="34"/>
  <c r="AH278" i="34"/>
  <c r="AG278" i="34"/>
  <c r="AF278" i="34"/>
  <c r="AE278" i="34"/>
  <c r="AD278" i="34"/>
  <c r="AC278" i="34"/>
  <c r="AB278" i="34"/>
  <c r="AA278" i="34"/>
  <c r="Z278" i="34"/>
  <c r="G278" i="34"/>
  <c r="E278" i="34"/>
  <c r="D278" i="34"/>
  <c r="D276" i="34"/>
  <c r="G246" i="34"/>
  <c r="G166" i="34" s="1"/>
  <c r="F246" i="34"/>
  <c r="F166" i="34" s="1"/>
  <c r="D246" i="34"/>
  <c r="D166" i="34" s="1"/>
  <c r="C246" i="34"/>
  <c r="C166" i="34" s="1"/>
  <c r="B246" i="34"/>
  <c r="B166" i="34" s="1"/>
  <c r="CM216" i="34"/>
  <c r="BD216" i="34" s="1"/>
  <c r="CL216" i="34"/>
  <c r="CK216" i="34"/>
  <c r="BX216" i="34"/>
  <c r="AO216" i="34" s="1"/>
  <c r="BC216" i="34"/>
  <c r="F232" i="34" s="1"/>
  <c r="BB216" i="34"/>
  <c r="F229" i="34" s="1"/>
  <c r="G216" i="34"/>
  <c r="G212" i="34" s="1"/>
  <c r="F216" i="34"/>
  <c r="D216" i="34"/>
  <c r="C216" i="34"/>
  <c r="B216" i="34"/>
  <c r="HH214" i="34"/>
  <c r="GV214" i="34"/>
  <c r="HC214" i="34" s="1"/>
  <c r="GX214" i="34" s="1"/>
  <c r="CJ216" i="34" s="1"/>
  <c r="GP214" i="34"/>
  <c r="CD216" i="34" s="1"/>
  <c r="GO214" i="34"/>
  <c r="CC216" i="34" s="1"/>
  <c r="GN214" i="34"/>
  <c r="CB216" i="34" s="1"/>
  <c r="GL214" i="34"/>
  <c r="BZ216" i="34" s="1"/>
  <c r="CZ214" i="34"/>
  <c r="CY214" i="34"/>
  <c r="CX214" i="34"/>
  <c r="W214" i="34" s="1"/>
  <c r="AJ216" i="34" s="1"/>
  <c r="CT214" i="34"/>
  <c r="S214" i="34" s="1"/>
  <c r="AF216" i="34" s="1"/>
  <c r="CS214" i="34"/>
  <c r="R214" i="34" s="1"/>
  <c r="AE216" i="34" s="1"/>
  <c r="CR214" i="34"/>
  <c r="CQ214" i="34"/>
  <c r="P214" i="34" s="1"/>
  <c r="CP214" i="34" s="1"/>
  <c r="O214" i="34" s="1"/>
  <c r="AJ214" i="34"/>
  <c r="AI214" i="34"/>
  <c r="CW214" i="34" s="1"/>
  <c r="V214" i="34" s="1"/>
  <c r="AI216" i="34" s="1"/>
  <c r="AH214" i="34"/>
  <c r="CV214" i="34" s="1"/>
  <c r="U214" i="34" s="1"/>
  <c r="AH216" i="34" s="1"/>
  <c r="AG214" i="34"/>
  <c r="CU214" i="34" s="1"/>
  <c r="T214" i="34" s="1"/>
  <c r="AG216" i="34" s="1"/>
  <c r="AF214" i="34"/>
  <c r="AE214" i="34"/>
  <c r="AD214" i="34"/>
  <c r="AC214" i="34"/>
  <c r="Y214" i="34"/>
  <c r="AL216" i="34" s="1"/>
  <c r="X214" i="34"/>
  <c r="AK216" i="34" s="1"/>
  <c r="Q214" i="34"/>
  <c r="AD216" i="34" s="1"/>
  <c r="GX212" i="34"/>
  <c r="GW212" i="34"/>
  <c r="GV212" i="34"/>
  <c r="GU212" i="34"/>
  <c r="GT212" i="34"/>
  <c r="GS212" i="34"/>
  <c r="GR212" i="34"/>
  <c r="GQ212" i="34"/>
  <c r="GP212" i="34"/>
  <c r="GO212" i="34"/>
  <c r="GN212" i="34"/>
  <c r="GM212" i="34"/>
  <c r="GL212" i="34"/>
  <c r="GK212" i="34"/>
  <c r="GJ212" i="34"/>
  <c r="GI212" i="34"/>
  <c r="GH212" i="34"/>
  <c r="GG212" i="34"/>
  <c r="GF212" i="34"/>
  <c r="GE212" i="34"/>
  <c r="GD212" i="34"/>
  <c r="GC212" i="34"/>
  <c r="GB212" i="34"/>
  <c r="GA212" i="34"/>
  <c r="FZ212" i="34"/>
  <c r="FY212" i="34"/>
  <c r="FX212" i="34"/>
  <c r="FW212" i="34"/>
  <c r="FV212" i="34"/>
  <c r="FU212" i="34"/>
  <c r="FT212" i="34"/>
  <c r="FS212" i="34"/>
  <c r="FR212" i="34"/>
  <c r="FQ212" i="34"/>
  <c r="FP212" i="34"/>
  <c r="FO212" i="34"/>
  <c r="FN212" i="34"/>
  <c r="FM212" i="34"/>
  <c r="FL212" i="34"/>
  <c r="FK212" i="34"/>
  <c r="FJ212" i="34"/>
  <c r="FI212" i="34"/>
  <c r="FH212" i="34"/>
  <c r="FG212" i="34"/>
  <c r="FF212" i="34"/>
  <c r="FE212" i="34"/>
  <c r="FD212" i="34"/>
  <c r="FC212" i="34"/>
  <c r="FB212" i="34"/>
  <c r="FA212" i="34"/>
  <c r="EZ212" i="34"/>
  <c r="EY212" i="34"/>
  <c r="EX212" i="34"/>
  <c r="EW212" i="34"/>
  <c r="EV212" i="34"/>
  <c r="EU212" i="34"/>
  <c r="ET212" i="34"/>
  <c r="ES212" i="34"/>
  <c r="ER212" i="34"/>
  <c r="EQ212" i="34"/>
  <c r="EP212" i="34"/>
  <c r="EO212" i="34"/>
  <c r="EN212" i="34"/>
  <c r="EM212" i="34"/>
  <c r="EL212" i="34"/>
  <c r="EK212" i="34"/>
  <c r="EJ212" i="34"/>
  <c r="EI212" i="34"/>
  <c r="EH212" i="34"/>
  <c r="EG212" i="34"/>
  <c r="EF212" i="34"/>
  <c r="EE212" i="34"/>
  <c r="ED212" i="34"/>
  <c r="EC212" i="34"/>
  <c r="EB212" i="34"/>
  <c r="EA212" i="34"/>
  <c r="DZ212" i="34"/>
  <c r="DY212" i="34"/>
  <c r="DX212" i="34"/>
  <c r="DW212" i="34"/>
  <c r="DV212" i="34"/>
  <c r="DU212" i="34"/>
  <c r="DT212" i="34"/>
  <c r="DS212" i="34"/>
  <c r="DR212" i="34"/>
  <c r="DQ212" i="34"/>
  <c r="DP212" i="34"/>
  <c r="DO212" i="34"/>
  <c r="DN212" i="34"/>
  <c r="DM212" i="34"/>
  <c r="DL212" i="34"/>
  <c r="DK212" i="34"/>
  <c r="DJ212" i="34"/>
  <c r="DI212" i="34"/>
  <c r="DH212" i="34"/>
  <c r="DG212" i="34"/>
  <c r="DF212" i="34"/>
  <c r="DE212" i="34"/>
  <c r="DD212" i="34"/>
  <c r="DC212" i="34"/>
  <c r="DB212" i="34"/>
  <c r="DA212" i="34"/>
  <c r="CZ212" i="34"/>
  <c r="CY212" i="34"/>
  <c r="CX212" i="34"/>
  <c r="CW212" i="34"/>
  <c r="CV212" i="34"/>
  <c r="CU212" i="34"/>
  <c r="CT212" i="34"/>
  <c r="CS212" i="34"/>
  <c r="CR212" i="34"/>
  <c r="CQ212" i="34"/>
  <c r="CP212" i="34"/>
  <c r="CO212" i="34"/>
  <c r="CN212" i="34"/>
  <c r="CM212" i="34"/>
  <c r="CL212" i="34"/>
  <c r="CK212" i="34"/>
  <c r="BX212" i="34"/>
  <c r="BW212" i="34"/>
  <c r="BV212" i="34"/>
  <c r="BU212" i="34"/>
  <c r="BT212" i="34"/>
  <c r="BS212" i="34"/>
  <c r="BR212" i="34"/>
  <c r="BQ212" i="34"/>
  <c r="BP212" i="34"/>
  <c r="BO212" i="34"/>
  <c r="BN212" i="34"/>
  <c r="BM212" i="34"/>
  <c r="BL212" i="34"/>
  <c r="BK212" i="34"/>
  <c r="BJ212" i="34"/>
  <c r="BI212" i="34"/>
  <c r="BH212" i="34"/>
  <c r="BG212" i="34"/>
  <c r="BF212" i="34"/>
  <c r="BE212" i="34"/>
  <c r="AN212" i="34"/>
  <c r="AM212" i="34"/>
  <c r="AA212" i="34"/>
  <c r="Z212" i="34"/>
  <c r="F212" i="34"/>
  <c r="E212" i="34"/>
  <c r="D212" i="34"/>
  <c r="C212" i="34"/>
  <c r="B212" i="34"/>
  <c r="D210" i="34"/>
  <c r="CM180" i="34"/>
  <c r="CL180" i="34"/>
  <c r="CL170" i="34" s="1"/>
  <c r="CK180" i="34"/>
  <c r="BY180" i="34"/>
  <c r="BY170" i="34" s="1"/>
  <c r="BX180" i="34"/>
  <c r="BX170" i="34" s="1"/>
  <c r="BD180" i="34"/>
  <c r="F205" i="34" s="1"/>
  <c r="BC180" i="34"/>
  <c r="BB180" i="34"/>
  <c r="F193" i="34" s="1"/>
  <c r="AP180" i="34"/>
  <c r="F189" i="34" s="1"/>
  <c r="AO180" i="34"/>
  <c r="F184" i="34" s="1"/>
  <c r="G180" i="34"/>
  <c r="F180" i="34"/>
  <c r="D180" i="34"/>
  <c r="C180" i="34"/>
  <c r="C170" i="34" s="1"/>
  <c r="B180" i="34"/>
  <c r="GV178" i="34"/>
  <c r="HC178" i="34" s="1"/>
  <c r="GX178" i="34" s="1"/>
  <c r="GP178" i="34"/>
  <c r="GN178" i="34"/>
  <c r="GL178" i="34"/>
  <c r="CZ178" i="34"/>
  <c r="Y178" i="34" s="1"/>
  <c r="BA92" i="29" s="1"/>
  <c r="CY178" i="34"/>
  <c r="X178" i="34" s="1"/>
  <c r="AZ92" i="29" s="1"/>
  <c r="CW178" i="34"/>
  <c r="V178" i="34" s="1"/>
  <c r="CT178" i="34"/>
  <c r="CS178" i="34"/>
  <c r="R178" i="34" s="1"/>
  <c r="CR178" i="34"/>
  <c r="CQ178" i="34"/>
  <c r="AJ178" i="34"/>
  <c r="CX178" i="34" s="1"/>
  <c r="AI178" i="34"/>
  <c r="AH178" i="34"/>
  <c r="CV178" i="34" s="1"/>
  <c r="U178" i="34" s="1"/>
  <c r="AG178" i="34"/>
  <c r="CU178" i="34" s="1"/>
  <c r="AF178" i="34"/>
  <c r="AE178" i="34"/>
  <c r="AD178" i="34"/>
  <c r="AC178" i="34"/>
  <c r="AB178" i="34" s="1"/>
  <c r="S178" i="34"/>
  <c r="P178" i="34"/>
  <c r="K178" i="34"/>
  <c r="E91" i="29" s="1"/>
  <c r="I178" i="34"/>
  <c r="Q178" i="34" s="1"/>
  <c r="GV177" i="34"/>
  <c r="HC177" i="34" s="1"/>
  <c r="GX177" i="34" s="1"/>
  <c r="GP177" i="34"/>
  <c r="GN177" i="34"/>
  <c r="GL177" i="34"/>
  <c r="CZ177" i="34"/>
  <c r="CY177" i="34"/>
  <c r="CT177" i="34"/>
  <c r="CS177" i="34"/>
  <c r="R177" i="34" s="1"/>
  <c r="CR177" i="34"/>
  <c r="CQ177" i="34"/>
  <c r="AJ177" i="34"/>
  <c r="CX177" i="34" s="1"/>
  <c r="AI177" i="34"/>
  <c r="CW177" i="34" s="1"/>
  <c r="V177" i="34" s="1"/>
  <c r="AH177" i="34"/>
  <c r="CV177" i="34" s="1"/>
  <c r="U177" i="34" s="1"/>
  <c r="AG177" i="34"/>
  <c r="CU177" i="34" s="1"/>
  <c r="AF177" i="34"/>
  <c r="AE177" i="34"/>
  <c r="AD177" i="34"/>
  <c r="AC177" i="34"/>
  <c r="AB177" i="34"/>
  <c r="Y177" i="34"/>
  <c r="BA90" i="29" s="1"/>
  <c r="X177" i="34"/>
  <c r="K177" i="34"/>
  <c r="E89" i="29" s="1"/>
  <c r="I177" i="34"/>
  <c r="S177" i="34" s="1"/>
  <c r="HC176" i="34"/>
  <c r="GV176" i="34"/>
  <c r="GP176" i="34"/>
  <c r="GN176" i="34"/>
  <c r="GL176" i="34"/>
  <c r="CZ176" i="34"/>
  <c r="CY176" i="34"/>
  <c r="X176" i="34" s="1"/>
  <c r="AZ84" i="29" s="1"/>
  <c r="CX176" i="34"/>
  <c r="W176" i="34" s="1"/>
  <c r="CW176" i="34"/>
  <c r="CV176" i="34"/>
  <c r="CU176" i="34"/>
  <c r="CT176" i="34"/>
  <c r="S176" i="34" s="1"/>
  <c r="CS176" i="34"/>
  <c r="CR176" i="34"/>
  <c r="CQ176" i="34"/>
  <c r="CP176" i="34"/>
  <c r="AJ176" i="34"/>
  <c r="AI176" i="34"/>
  <c r="AH176" i="34"/>
  <c r="AG176" i="34"/>
  <c r="AF176" i="34"/>
  <c r="AE176" i="34"/>
  <c r="AD176" i="34" s="1"/>
  <c r="AC176" i="34"/>
  <c r="AB176" i="34" s="1"/>
  <c r="Y176" i="34"/>
  <c r="BA84" i="29" s="1"/>
  <c r="I176" i="34"/>
  <c r="GV175" i="34"/>
  <c r="HC175" i="34" s="1"/>
  <c r="GP175" i="34"/>
  <c r="GN175" i="34"/>
  <c r="GL175" i="34"/>
  <c r="CW175" i="34"/>
  <c r="CV175" i="34"/>
  <c r="CT175" i="34"/>
  <c r="CS175" i="34"/>
  <c r="CR175" i="34"/>
  <c r="CQ175" i="34"/>
  <c r="AJ175" i="34"/>
  <c r="CX175" i="34" s="1"/>
  <c r="AI175" i="34"/>
  <c r="AH175" i="34"/>
  <c r="AG175" i="34"/>
  <c r="CU175" i="34" s="1"/>
  <c r="AF175" i="34"/>
  <c r="AE175" i="34"/>
  <c r="AD175" i="34" s="1"/>
  <c r="AC175" i="34"/>
  <c r="K175" i="34"/>
  <c r="I175" i="34"/>
  <c r="AE88" i="29" s="1"/>
  <c r="D175" i="34"/>
  <c r="C175" i="34"/>
  <c r="HG174" i="34"/>
  <c r="GV174" i="34"/>
  <c r="HC174" i="34" s="1"/>
  <c r="GX174" i="34" s="1"/>
  <c r="GP174" i="34"/>
  <c r="GN174" i="34"/>
  <c r="GL174" i="34"/>
  <c r="CZ174" i="34"/>
  <c r="Y174" i="34" s="1"/>
  <c r="BA71" i="29" s="1"/>
  <c r="CY174" i="34"/>
  <c r="X174" i="34" s="1"/>
  <c r="AZ71" i="29" s="1"/>
  <c r="CU174" i="34"/>
  <c r="T174" i="34" s="1"/>
  <c r="CT174" i="34"/>
  <c r="S174" i="34" s="1"/>
  <c r="CS174" i="34"/>
  <c r="CR174" i="34"/>
  <c r="CQ174" i="34"/>
  <c r="AJ174" i="34"/>
  <c r="CX174" i="34" s="1"/>
  <c r="W174" i="34" s="1"/>
  <c r="AI174" i="34"/>
  <c r="CW174" i="34" s="1"/>
  <c r="V174" i="34" s="1"/>
  <c r="AH174" i="34"/>
  <c r="CV174" i="34" s="1"/>
  <c r="U174" i="34" s="1"/>
  <c r="AG174" i="34"/>
  <c r="AF174" i="34"/>
  <c r="AE174" i="34"/>
  <c r="AD174" i="34"/>
  <c r="AC174" i="34"/>
  <c r="AB174" i="34"/>
  <c r="R174" i="34"/>
  <c r="Q174" i="34"/>
  <c r="P174" i="34"/>
  <c r="HC173" i="34"/>
  <c r="GX173" i="34"/>
  <c r="GV173" i="34"/>
  <c r="GP173" i="34"/>
  <c r="GN173" i="34"/>
  <c r="GL173" i="34"/>
  <c r="CZ173" i="34"/>
  <c r="CY173" i="34"/>
  <c r="CX173" i="34"/>
  <c r="CW173" i="34"/>
  <c r="CV173" i="34"/>
  <c r="CU173" i="34"/>
  <c r="T173" i="34" s="1"/>
  <c r="CT173" i="34"/>
  <c r="CS173" i="34"/>
  <c r="CR173" i="34"/>
  <c r="Q173" i="34" s="1"/>
  <c r="CQ173" i="34"/>
  <c r="CP173" i="34"/>
  <c r="AJ173" i="34"/>
  <c r="AI173" i="34"/>
  <c r="AH173" i="34"/>
  <c r="AG173" i="34"/>
  <c r="AF173" i="34"/>
  <c r="AE173" i="34"/>
  <c r="AD173" i="34" s="1"/>
  <c r="AC173" i="34"/>
  <c r="Y173" i="34"/>
  <c r="X173" i="34"/>
  <c r="U173" i="34"/>
  <c r="I173" i="34"/>
  <c r="HC172" i="34"/>
  <c r="GV172" i="34"/>
  <c r="GP172" i="34"/>
  <c r="GN172" i="34"/>
  <c r="GL172" i="34"/>
  <c r="CW172" i="34"/>
  <c r="CV172" i="34"/>
  <c r="CU172" i="34"/>
  <c r="CT172" i="34"/>
  <c r="CS172" i="34"/>
  <c r="CR172" i="34"/>
  <c r="CQ172" i="34"/>
  <c r="AJ172" i="34"/>
  <c r="CX172" i="34" s="1"/>
  <c r="W172" i="34" s="1"/>
  <c r="AI172" i="34"/>
  <c r="AH172" i="34"/>
  <c r="AG172" i="34"/>
  <c r="AF172" i="34"/>
  <c r="AE172" i="34"/>
  <c r="AD172" i="34" s="1"/>
  <c r="AC172" i="34"/>
  <c r="T172" i="34"/>
  <c r="K172" i="34"/>
  <c r="I172" i="34"/>
  <c r="D172" i="34"/>
  <c r="C172" i="34"/>
  <c r="GX170" i="34"/>
  <c r="GW170" i="34"/>
  <c r="GV170" i="34"/>
  <c r="GU170" i="34"/>
  <c r="GT170" i="34"/>
  <c r="GS170" i="34"/>
  <c r="GR170" i="34"/>
  <c r="GQ170" i="34"/>
  <c r="GP170" i="34"/>
  <c r="GO170" i="34"/>
  <c r="GN170" i="34"/>
  <c r="GM170" i="34"/>
  <c r="GL170" i="34"/>
  <c r="GK170" i="34"/>
  <c r="GJ170" i="34"/>
  <c r="GI170" i="34"/>
  <c r="GH170" i="34"/>
  <c r="GG170" i="34"/>
  <c r="GF170" i="34"/>
  <c r="GE170" i="34"/>
  <c r="GD170" i="34"/>
  <c r="GC170" i="34"/>
  <c r="GB170" i="34"/>
  <c r="GA170" i="34"/>
  <c r="FZ170" i="34"/>
  <c r="FY170" i="34"/>
  <c r="FX170" i="34"/>
  <c r="FW170" i="34"/>
  <c r="FV170" i="34"/>
  <c r="FU170" i="34"/>
  <c r="FT170" i="34"/>
  <c r="FS170" i="34"/>
  <c r="FR170" i="34"/>
  <c r="FQ170" i="34"/>
  <c r="FP170" i="34"/>
  <c r="FO170" i="34"/>
  <c r="FN170" i="34"/>
  <c r="FM170" i="34"/>
  <c r="FL170" i="34"/>
  <c r="FK170" i="34"/>
  <c r="FJ170" i="34"/>
  <c r="FI170" i="34"/>
  <c r="FH170" i="34"/>
  <c r="FG170" i="34"/>
  <c r="FF170" i="34"/>
  <c r="FE170" i="34"/>
  <c r="FD170" i="34"/>
  <c r="FC170" i="34"/>
  <c r="FB170" i="34"/>
  <c r="FA170" i="34"/>
  <c r="EZ170" i="34"/>
  <c r="EY170" i="34"/>
  <c r="EX170" i="34"/>
  <c r="EW170" i="34"/>
  <c r="EV170" i="34"/>
  <c r="EU170" i="34"/>
  <c r="ET170" i="34"/>
  <c r="ES170" i="34"/>
  <c r="ER170" i="34"/>
  <c r="EQ170" i="34"/>
  <c r="EP170" i="34"/>
  <c r="EO170" i="34"/>
  <c r="EN170" i="34"/>
  <c r="EM170" i="34"/>
  <c r="EL170" i="34"/>
  <c r="EK170" i="34"/>
  <c r="EJ170" i="34"/>
  <c r="EI170" i="34"/>
  <c r="EH170" i="34"/>
  <c r="EG170" i="34"/>
  <c r="EF170" i="34"/>
  <c r="EE170" i="34"/>
  <c r="ED170" i="34"/>
  <c r="EC170" i="34"/>
  <c r="EB170" i="34"/>
  <c r="EA170" i="34"/>
  <c r="DZ170" i="34"/>
  <c r="DY170" i="34"/>
  <c r="DX170" i="34"/>
  <c r="DW170" i="34"/>
  <c r="DV170" i="34"/>
  <c r="DU170" i="34"/>
  <c r="DT170" i="34"/>
  <c r="DS170" i="34"/>
  <c r="DR170" i="34"/>
  <c r="DQ170" i="34"/>
  <c r="DP170" i="34"/>
  <c r="DO170" i="34"/>
  <c r="DN170" i="34"/>
  <c r="DM170" i="34"/>
  <c r="DL170" i="34"/>
  <c r="DK170" i="34"/>
  <c r="DJ170" i="34"/>
  <c r="DI170" i="34"/>
  <c r="DH170" i="34"/>
  <c r="DG170" i="34"/>
  <c r="DF170" i="34"/>
  <c r="DE170" i="34"/>
  <c r="DD170" i="34"/>
  <c r="DC170" i="34"/>
  <c r="DB170" i="34"/>
  <c r="DA170" i="34"/>
  <c r="CZ170" i="34"/>
  <c r="CY170" i="34"/>
  <c r="CX170" i="34"/>
  <c r="CW170" i="34"/>
  <c r="CV170" i="34"/>
  <c r="CU170" i="34"/>
  <c r="CT170" i="34"/>
  <c r="CS170" i="34"/>
  <c r="CR170" i="34"/>
  <c r="CQ170" i="34"/>
  <c r="CP170" i="34"/>
  <c r="CO170" i="34"/>
  <c r="CN170" i="34"/>
  <c r="CM170" i="34"/>
  <c r="CK170" i="34"/>
  <c r="BW170" i="34"/>
  <c r="BV170" i="34"/>
  <c r="BU170" i="34"/>
  <c r="BT170" i="34"/>
  <c r="BS170" i="34"/>
  <c r="BR170" i="34"/>
  <c r="BQ170" i="34"/>
  <c r="BP170" i="34"/>
  <c r="BO170" i="34"/>
  <c r="BN170" i="34"/>
  <c r="BM170" i="34"/>
  <c r="BL170" i="34"/>
  <c r="BK170" i="34"/>
  <c r="BJ170" i="34"/>
  <c r="BI170" i="34"/>
  <c r="BH170" i="34"/>
  <c r="BG170" i="34"/>
  <c r="BF170" i="34"/>
  <c r="BE170" i="34"/>
  <c r="BD170" i="34"/>
  <c r="AN170" i="34"/>
  <c r="AM170" i="34"/>
  <c r="AA170" i="34"/>
  <c r="Z170" i="34"/>
  <c r="G170" i="34"/>
  <c r="F170" i="34"/>
  <c r="E170" i="34"/>
  <c r="D170" i="34"/>
  <c r="B170" i="34"/>
  <c r="D168" i="34"/>
  <c r="GX166" i="34"/>
  <c r="GW166" i="34"/>
  <c r="GV166" i="34"/>
  <c r="GU166" i="34"/>
  <c r="GT166" i="34"/>
  <c r="GS166" i="34"/>
  <c r="GR166" i="34"/>
  <c r="GQ166" i="34"/>
  <c r="GP166" i="34"/>
  <c r="GO166" i="34"/>
  <c r="GN166" i="34"/>
  <c r="GM166" i="34"/>
  <c r="GL166" i="34"/>
  <c r="GK166" i="34"/>
  <c r="GJ166" i="34"/>
  <c r="GI166" i="34"/>
  <c r="GH166" i="34"/>
  <c r="GG166" i="34"/>
  <c r="GF166" i="34"/>
  <c r="GE166" i="34"/>
  <c r="GD166" i="34"/>
  <c r="GC166" i="34"/>
  <c r="GB166" i="34"/>
  <c r="GA166" i="34"/>
  <c r="FZ166" i="34"/>
  <c r="FY166" i="34"/>
  <c r="FX166" i="34"/>
  <c r="FW166" i="34"/>
  <c r="FV166" i="34"/>
  <c r="FU166" i="34"/>
  <c r="FT166" i="34"/>
  <c r="FS166" i="34"/>
  <c r="FR166" i="34"/>
  <c r="FQ166" i="34"/>
  <c r="FP166" i="34"/>
  <c r="FO166" i="34"/>
  <c r="FN166" i="34"/>
  <c r="FM166" i="34"/>
  <c r="FL166" i="34"/>
  <c r="FK166" i="34"/>
  <c r="FJ166" i="34"/>
  <c r="FI166" i="34"/>
  <c r="FH166" i="34"/>
  <c r="FG166" i="34"/>
  <c r="FF166" i="34"/>
  <c r="FE166" i="34"/>
  <c r="FD166" i="34"/>
  <c r="FC166" i="34"/>
  <c r="FB166" i="34"/>
  <c r="FA166" i="34"/>
  <c r="EZ166" i="34"/>
  <c r="EY166" i="34"/>
  <c r="EX166" i="34"/>
  <c r="EW166" i="34"/>
  <c r="EV166" i="34"/>
  <c r="EU166" i="34"/>
  <c r="ET166" i="34"/>
  <c r="ES166" i="34"/>
  <c r="ER166" i="34"/>
  <c r="EQ166" i="34"/>
  <c r="EP166" i="34"/>
  <c r="EO166" i="34"/>
  <c r="EN166" i="34"/>
  <c r="EM166" i="34"/>
  <c r="EL166" i="34"/>
  <c r="EK166" i="34"/>
  <c r="EJ166" i="34"/>
  <c r="EI166" i="34"/>
  <c r="EH166" i="34"/>
  <c r="EG166" i="34"/>
  <c r="EF166" i="34"/>
  <c r="EE166" i="34"/>
  <c r="ED166" i="34"/>
  <c r="EC166" i="34"/>
  <c r="EB166" i="34"/>
  <c r="EA166" i="34"/>
  <c r="DZ166" i="34"/>
  <c r="DY166" i="34"/>
  <c r="DX166" i="34"/>
  <c r="DW166" i="34"/>
  <c r="DV166" i="34"/>
  <c r="DU166" i="34"/>
  <c r="DT166" i="34"/>
  <c r="DS166" i="34"/>
  <c r="DR166" i="34"/>
  <c r="DQ166" i="34"/>
  <c r="DP166" i="34"/>
  <c r="DO166" i="34"/>
  <c r="DN166" i="34"/>
  <c r="DM166" i="34"/>
  <c r="DL166" i="34"/>
  <c r="DK166" i="34"/>
  <c r="DJ166" i="34"/>
  <c r="DI166" i="34"/>
  <c r="DH166" i="34"/>
  <c r="DG166" i="34"/>
  <c r="DF166" i="34"/>
  <c r="DE166" i="34"/>
  <c r="DD166" i="34"/>
  <c r="DC166" i="34"/>
  <c r="DB166" i="34"/>
  <c r="DA166" i="34"/>
  <c r="CZ166" i="34"/>
  <c r="CY166" i="34"/>
  <c r="CX166" i="34"/>
  <c r="CW166" i="34"/>
  <c r="CV166" i="34"/>
  <c r="CU166" i="34"/>
  <c r="CT166" i="34"/>
  <c r="CS166" i="34"/>
  <c r="CR166" i="34"/>
  <c r="CQ166" i="34"/>
  <c r="CP166" i="34"/>
  <c r="CO166" i="34"/>
  <c r="CN166" i="34"/>
  <c r="CM166" i="34"/>
  <c r="CL166" i="34"/>
  <c r="CK166" i="34"/>
  <c r="CJ166" i="34"/>
  <c r="CI166" i="34"/>
  <c r="CH166" i="34"/>
  <c r="CG166" i="34"/>
  <c r="CF166" i="34"/>
  <c r="CE166" i="34"/>
  <c r="CD166" i="34"/>
  <c r="CC166" i="34"/>
  <c r="CB166" i="34"/>
  <c r="CA166" i="34"/>
  <c r="BZ166" i="34"/>
  <c r="BY166" i="34"/>
  <c r="BX166" i="34"/>
  <c r="BW166" i="34"/>
  <c r="BV166" i="34"/>
  <c r="BU166" i="34"/>
  <c r="BT166" i="34"/>
  <c r="BS166" i="34"/>
  <c r="BR166" i="34"/>
  <c r="BQ166" i="34"/>
  <c r="BP166" i="34"/>
  <c r="BO166" i="34"/>
  <c r="BN166" i="34"/>
  <c r="BM166" i="34"/>
  <c r="BL166" i="34"/>
  <c r="BK166" i="34"/>
  <c r="BJ166" i="34"/>
  <c r="BI166" i="34"/>
  <c r="BH166" i="34"/>
  <c r="BG166" i="34"/>
  <c r="BF166" i="34"/>
  <c r="BE166" i="34"/>
  <c r="AN166" i="34"/>
  <c r="AM166" i="34"/>
  <c r="AL166" i="34"/>
  <c r="AK166" i="34"/>
  <c r="AJ166" i="34"/>
  <c r="AI166" i="34"/>
  <c r="AH166" i="34"/>
  <c r="AG166" i="34"/>
  <c r="AF166" i="34"/>
  <c r="AE166" i="34"/>
  <c r="AD166" i="34"/>
  <c r="AC166" i="34"/>
  <c r="AB166" i="34"/>
  <c r="AA166" i="34"/>
  <c r="Z166" i="34"/>
  <c r="E166" i="34"/>
  <c r="D164" i="34"/>
  <c r="G134" i="34"/>
  <c r="F134" i="34"/>
  <c r="F95" i="34" s="1"/>
  <c r="D134" i="34"/>
  <c r="D95" i="34" s="1"/>
  <c r="C134" i="34"/>
  <c r="C95" i="34" s="1"/>
  <c r="B134" i="34"/>
  <c r="CM104" i="34"/>
  <c r="CL104" i="34"/>
  <c r="CL99" i="34" s="1"/>
  <c r="CK104" i="34"/>
  <c r="BY104" i="34"/>
  <c r="BX104" i="34"/>
  <c r="AO104" i="34" s="1"/>
  <c r="BD104" i="34"/>
  <c r="BD134" i="34" s="1"/>
  <c r="F159" i="34" s="1"/>
  <c r="BC104" i="34"/>
  <c r="BC134" i="34" s="1"/>
  <c r="F150" i="34" s="1"/>
  <c r="BB104" i="34"/>
  <c r="F117" i="34" s="1"/>
  <c r="G104" i="34"/>
  <c r="F104" i="34"/>
  <c r="D104" i="34"/>
  <c r="D99" i="34" s="1"/>
  <c r="C104" i="34"/>
  <c r="C99" i="34" s="1"/>
  <c r="B104" i="34"/>
  <c r="HC102" i="34"/>
  <c r="GX102" i="34" s="1"/>
  <c r="GV102" i="34"/>
  <c r="GP102" i="34"/>
  <c r="GN102" i="34"/>
  <c r="GL102" i="34"/>
  <c r="CZ102" i="34"/>
  <c r="CY102" i="34"/>
  <c r="CX102" i="34"/>
  <c r="CW102" i="34"/>
  <c r="CV102" i="34"/>
  <c r="CU102" i="34"/>
  <c r="CT102" i="34"/>
  <c r="CS102" i="34"/>
  <c r="CR102" i="34"/>
  <c r="CQ102" i="34"/>
  <c r="CP102" i="34"/>
  <c r="AJ102" i="34"/>
  <c r="AI102" i="34"/>
  <c r="AH102" i="34"/>
  <c r="AG102" i="34"/>
  <c r="AF102" i="34"/>
  <c r="AE102" i="34"/>
  <c r="AD102" i="34" s="1"/>
  <c r="AC102" i="34"/>
  <c r="Y102" i="34"/>
  <c r="BA64" i="28" s="1"/>
  <c r="X102" i="34"/>
  <c r="W102" i="34"/>
  <c r="S102" i="34"/>
  <c r="I102" i="34"/>
  <c r="GV101" i="34"/>
  <c r="HC101" i="34" s="1"/>
  <c r="GP101" i="34"/>
  <c r="GN101" i="34"/>
  <c r="GL101" i="34"/>
  <c r="CX101" i="34"/>
  <c r="W101" i="34" s="1"/>
  <c r="AJ104" i="34" s="1"/>
  <c r="CW101" i="34"/>
  <c r="CV101" i="34"/>
  <c r="CT101" i="34"/>
  <c r="CS101" i="34"/>
  <c r="CR101" i="34"/>
  <c r="CQ101" i="34"/>
  <c r="AJ101" i="34"/>
  <c r="AI101" i="34"/>
  <c r="AH101" i="34"/>
  <c r="AG101" i="34"/>
  <c r="CU101" i="34" s="1"/>
  <c r="AF101" i="34"/>
  <c r="AE101" i="34"/>
  <c r="AD101" i="34" s="1"/>
  <c r="AC101" i="34"/>
  <c r="K101" i="34"/>
  <c r="I101" i="34"/>
  <c r="D101" i="34"/>
  <c r="C101" i="34"/>
  <c r="GX99" i="34"/>
  <c r="GW99" i="34"/>
  <c r="GV99" i="34"/>
  <c r="GU99" i="34"/>
  <c r="GT99" i="34"/>
  <c r="GS99" i="34"/>
  <c r="GR99" i="34"/>
  <c r="GQ99" i="34"/>
  <c r="GP99" i="34"/>
  <c r="GO99" i="34"/>
  <c r="GN99" i="34"/>
  <c r="GM99" i="34"/>
  <c r="GL99" i="34"/>
  <c r="GK99" i="34"/>
  <c r="GJ99" i="34"/>
  <c r="GI99" i="34"/>
  <c r="GH99" i="34"/>
  <c r="GG99" i="34"/>
  <c r="GF99" i="34"/>
  <c r="GE99" i="34"/>
  <c r="GD99" i="34"/>
  <c r="GC99" i="34"/>
  <c r="GB99" i="34"/>
  <c r="GA99" i="34"/>
  <c r="FZ99" i="34"/>
  <c r="FY99" i="34"/>
  <c r="FX99" i="34"/>
  <c r="FW99" i="34"/>
  <c r="FV99" i="34"/>
  <c r="FU99" i="34"/>
  <c r="FT99" i="34"/>
  <c r="FS99" i="34"/>
  <c r="FR99" i="34"/>
  <c r="FQ99" i="34"/>
  <c r="FP99" i="34"/>
  <c r="FO99" i="34"/>
  <c r="FN99" i="34"/>
  <c r="FM99" i="34"/>
  <c r="FL99" i="34"/>
  <c r="FK99" i="34"/>
  <c r="FJ99" i="34"/>
  <c r="FI99" i="34"/>
  <c r="FH99" i="34"/>
  <c r="FG99" i="34"/>
  <c r="FF99" i="34"/>
  <c r="FE99" i="34"/>
  <c r="FD99" i="34"/>
  <c r="FC99" i="34"/>
  <c r="FB99" i="34"/>
  <c r="FA99" i="34"/>
  <c r="EZ99" i="34"/>
  <c r="EY99" i="34"/>
  <c r="EX99" i="34"/>
  <c r="EW99" i="34"/>
  <c r="EV99" i="34"/>
  <c r="EU99" i="34"/>
  <c r="ET99" i="34"/>
  <c r="ES99" i="34"/>
  <c r="ER99" i="34"/>
  <c r="EQ99" i="34"/>
  <c r="EP99" i="34"/>
  <c r="EO99" i="34"/>
  <c r="EN99" i="34"/>
  <c r="EM99" i="34"/>
  <c r="EL99" i="34"/>
  <c r="EK99" i="34"/>
  <c r="EJ99" i="34"/>
  <c r="EI99" i="34"/>
  <c r="EH99" i="34"/>
  <c r="EG99" i="34"/>
  <c r="EF99" i="34"/>
  <c r="EE99" i="34"/>
  <c r="ED99" i="34"/>
  <c r="EC99" i="34"/>
  <c r="EB99" i="34"/>
  <c r="EA99" i="34"/>
  <c r="DZ99" i="34"/>
  <c r="DY99" i="34"/>
  <c r="DX99" i="34"/>
  <c r="DW99" i="34"/>
  <c r="DV99" i="34"/>
  <c r="DU99" i="34"/>
  <c r="DT99" i="34"/>
  <c r="DS99" i="34"/>
  <c r="DR99" i="34"/>
  <c r="DQ99" i="34"/>
  <c r="DP99" i="34"/>
  <c r="DO99" i="34"/>
  <c r="DN99" i="34"/>
  <c r="DM99" i="34"/>
  <c r="DL99" i="34"/>
  <c r="DK99" i="34"/>
  <c r="DJ99" i="34"/>
  <c r="DI99" i="34"/>
  <c r="DH99" i="34"/>
  <c r="DG99" i="34"/>
  <c r="DF99" i="34"/>
  <c r="DE99" i="34"/>
  <c r="DD99" i="34"/>
  <c r="DC99" i="34"/>
  <c r="DB99" i="34"/>
  <c r="DA99" i="34"/>
  <c r="CZ99" i="34"/>
  <c r="CY99" i="34"/>
  <c r="CX99" i="34"/>
  <c r="CW99" i="34"/>
  <c r="CV99" i="34"/>
  <c r="CU99" i="34"/>
  <c r="CT99" i="34"/>
  <c r="CS99" i="34"/>
  <c r="CR99" i="34"/>
  <c r="CQ99" i="34"/>
  <c r="CP99" i="34"/>
  <c r="CO99" i="34"/>
  <c r="CN99" i="34"/>
  <c r="CM99" i="34"/>
  <c r="CK99" i="34"/>
  <c r="BY99" i="34"/>
  <c r="BX99" i="34"/>
  <c r="BW99" i="34"/>
  <c r="BV99" i="34"/>
  <c r="BU99" i="34"/>
  <c r="BT99" i="34"/>
  <c r="BS99" i="34"/>
  <c r="BR99" i="34"/>
  <c r="BQ99" i="34"/>
  <c r="BP99" i="34"/>
  <c r="BO99" i="34"/>
  <c r="BN99" i="34"/>
  <c r="BM99" i="34"/>
  <c r="BL99" i="34"/>
  <c r="BK99" i="34"/>
  <c r="BJ99" i="34"/>
  <c r="BI99" i="34"/>
  <c r="BH99" i="34"/>
  <c r="BG99" i="34"/>
  <c r="BF99" i="34"/>
  <c r="BE99" i="34"/>
  <c r="BD99" i="34"/>
  <c r="AN99" i="34"/>
  <c r="AM99" i="34"/>
  <c r="AA99" i="34"/>
  <c r="Z99" i="34"/>
  <c r="G99" i="34"/>
  <c r="F99" i="34"/>
  <c r="E99" i="34"/>
  <c r="B99" i="34"/>
  <c r="D97" i="34"/>
  <c r="GX95" i="34"/>
  <c r="GW95" i="34"/>
  <c r="GV95" i="34"/>
  <c r="GU95" i="34"/>
  <c r="GT95" i="34"/>
  <c r="GS95" i="34"/>
  <c r="GR95" i="34"/>
  <c r="GQ95" i="34"/>
  <c r="GP95" i="34"/>
  <c r="GO95" i="34"/>
  <c r="GN95" i="34"/>
  <c r="GM95" i="34"/>
  <c r="GL95" i="34"/>
  <c r="GK95" i="34"/>
  <c r="GJ95" i="34"/>
  <c r="GI95" i="34"/>
  <c r="GH95" i="34"/>
  <c r="GG95" i="34"/>
  <c r="GF95" i="34"/>
  <c r="GE95" i="34"/>
  <c r="GD95" i="34"/>
  <c r="GC95" i="34"/>
  <c r="GB95" i="34"/>
  <c r="GA95" i="34"/>
  <c r="FZ95" i="34"/>
  <c r="FY95" i="34"/>
  <c r="FX95" i="34"/>
  <c r="FW95" i="34"/>
  <c r="FV95" i="34"/>
  <c r="FU95" i="34"/>
  <c r="FT95" i="34"/>
  <c r="FS95" i="34"/>
  <c r="FR95" i="34"/>
  <c r="FQ95" i="34"/>
  <c r="FP95" i="34"/>
  <c r="FO95" i="34"/>
  <c r="FN95" i="34"/>
  <c r="FM95" i="34"/>
  <c r="FL95" i="34"/>
  <c r="FK95" i="34"/>
  <c r="FJ95" i="34"/>
  <c r="FI95" i="34"/>
  <c r="FH95" i="34"/>
  <c r="FG95" i="34"/>
  <c r="FF95" i="34"/>
  <c r="FE95" i="34"/>
  <c r="FD95" i="34"/>
  <c r="FC95" i="34"/>
  <c r="FB95" i="34"/>
  <c r="FA95" i="34"/>
  <c r="EZ95" i="34"/>
  <c r="EY95" i="34"/>
  <c r="EX95" i="34"/>
  <c r="EW95" i="34"/>
  <c r="EV95" i="34"/>
  <c r="EU95" i="34"/>
  <c r="ET95" i="34"/>
  <c r="ES95" i="34"/>
  <c r="ER95" i="34"/>
  <c r="EQ95" i="34"/>
  <c r="EP95" i="34"/>
  <c r="EO95" i="34"/>
  <c r="EN95" i="34"/>
  <c r="EM95" i="34"/>
  <c r="EL95" i="34"/>
  <c r="EK95" i="34"/>
  <c r="EJ95" i="34"/>
  <c r="EI95" i="34"/>
  <c r="EH95" i="34"/>
  <c r="EG95" i="34"/>
  <c r="EF95" i="34"/>
  <c r="EE95" i="34"/>
  <c r="ED95" i="34"/>
  <c r="EC95" i="34"/>
  <c r="EB95" i="34"/>
  <c r="EA95" i="34"/>
  <c r="DZ95" i="34"/>
  <c r="DY95" i="34"/>
  <c r="DX95" i="34"/>
  <c r="DW95" i="34"/>
  <c r="DV95" i="34"/>
  <c r="DU95" i="34"/>
  <c r="DT95" i="34"/>
  <c r="DS95" i="34"/>
  <c r="DR95" i="34"/>
  <c r="DQ95" i="34"/>
  <c r="DP95" i="34"/>
  <c r="DO95" i="34"/>
  <c r="DN95" i="34"/>
  <c r="DM95" i="34"/>
  <c r="DL95" i="34"/>
  <c r="DK95" i="34"/>
  <c r="DJ95" i="34"/>
  <c r="DI95" i="34"/>
  <c r="DH95" i="34"/>
  <c r="DG95" i="34"/>
  <c r="DF95" i="34"/>
  <c r="DE95" i="34"/>
  <c r="DD95" i="34"/>
  <c r="DC95" i="34"/>
  <c r="DB95" i="34"/>
  <c r="DA95" i="34"/>
  <c r="CZ95" i="34"/>
  <c r="CY95" i="34"/>
  <c r="CX95" i="34"/>
  <c r="CW95" i="34"/>
  <c r="CV95" i="34"/>
  <c r="CU95" i="34"/>
  <c r="CT95" i="34"/>
  <c r="CS95" i="34"/>
  <c r="CR95" i="34"/>
  <c r="CQ95" i="34"/>
  <c r="CP95" i="34"/>
  <c r="CO95" i="34"/>
  <c r="CN95" i="34"/>
  <c r="CM95" i="34"/>
  <c r="CL95" i="34"/>
  <c r="CK95" i="34"/>
  <c r="CJ95" i="34"/>
  <c r="CI95" i="34"/>
  <c r="CH95" i="34"/>
  <c r="CG95" i="34"/>
  <c r="CF95" i="34"/>
  <c r="CE95" i="34"/>
  <c r="CD95" i="34"/>
  <c r="CC95" i="34"/>
  <c r="CB95" i="34"/>
  <c r="CA95" i="34"/>
  <c r="BZ95" i="34"/>
  <c r="BY95" i="34"/>
  <c r="BX95" i="34"/>
  <c r="BW95" i="34"/>
  <c r="BV95" i="34"/>
  <c r="BU95" i="34"/>
  <c r="BT95" i="34"/>
  <c r="BS95" i="34"/>
  <c r="BR95" i="34"/>
  <c r="BQ95" i="34"/>
  <c r="BP95" i="34"/>
  <c r="BO95" i="34"/>
  <c r="BN95" i="34"/>
  <c r="BM95" i="34"/>
  <c r="BL95" i="34"/>
  <c r="BK95" i="34"/>
  <c r="BJ95" i="34"/>
  <c r="BI95" i="34"/>
  <c r="BH95" i="34"/>
  <c r="BG95" i="34"/>
  <c r="BF95" i="34"/>
  <c r="BE95" i="34"/>
  <c r="BD95" i="34"/>
  <c r="AN95" i="34"/>
  <c r="AM95" i="34"/>
  <c r="AL95" i="34"/>
  <c r="AK95" i="34"/>
  <c r="AJ95" i="34"/>
  <c r="AI95" i="34"/>
  <c r="AH95" i="34"/>
  <c r="AG95" i="34"/>
  <c r="AF95" i="34"/>
  <c r="AE95" i="34"/>
  <c r="AD95" i="34"/>
  <c r="AC95" i="34"/>
  <c r="AB95" i="34"/>
  <c r="AA95" i="34"/>
  <c r="Z95" i="34"/>
  <c r="G95" i="34"/>
  <c r="E95" i="34"/>
  <c r="B95" i="34"/>
  <c r="D93" i="34"/>
  <c r="G63" i="34"/>
  <c r="G22" i="34" s="1"/>
  <c r="F63" i="34"/>
  <c r="D63" i="34"/>
  <c r="C63" i="34"/>
  <c r="B63" i="34"/>
  <c r="CM33" i="34"/>
  <c r="CM26" i="34" s="1"/>
  <c r="CL33" i="34"/>
  <c r="CK33" i="34"/>
  <c r="BY33" i="34"/>
  <c r="BY26" i="34" s="1"/>
  <c r="BX33" i="34"/>
  <c r="BD33" i="34"/>
  <c r="F58" i="34" s="1"/>
  <c r="BC33" i="34"/>
  <c r="F49" i="34" s="1"/>
  <c r="BB33" i="34"/>
  <c r="F46" i="34" s="1"/>
  <c r="AP33" i="34"/>
  <c r="F42" i="34" s="1"/>
  <c r="G33" i="34"/>
  <c r="F33" i="34"/>
  <c r="D33" i="34"/>
  <c r="D26" i="34" s="1"/>
  <c r="C33" i="34"/>
  <c r="B33" i="34"/>
  <c r="HC31" i="34"/>
  <c r="GX31" i="34" s="1"/>
  <c r="GV31" i="34"/>
  <c r="GP31" i="34"/>
  <c r="GN31" i="34"/>
  <c r="GL31" i="34"/>
  <c r="CZ31" i="34"/>
  <c r="Y31" i="34" s="1"/>
  <c r="BA84" i="27" s="1"/>
  <c r="CY31" i="34"/>
  <c r="CX31" i="34"/>
  <c r="CW31" i="34"/>
  <c r="CV31" i="34"/>
  <c r="CU31" i="34"/>
  <c r="CT31" i="34"/>
  <c r="CS31" i="34"/>
  <c r="CR31" i="34"/>
  <c r="CQ31" i="34"/>
  <c r="CP31" i="34"/>
  <c r="AJ31" i="34"/>
  <c r="AI31" i="34"/>
  <c r="AH31" i="34"/>
  <c r="AG31" i="34"/>
  <c r="AF31" i="34"/>
  <c r="AE31" i="34"/>
  <c r="AD31" i="34" s="1"/>
  <c r="AC31" i="34"/>
  <c r="X31" i="34"/>
  <c r="W31" i="34"/>
  <c r="U31" i="34"/>
  <c r="T31" i="34"/>
  <c r="S31" i="34"/>
  <c r="Q31" i="34"/>
  <c r="I31" i="34"/>
  <c r="V31" i="34" s="1"/>
  <c r="HC30" i="34"/>
  <c r="GV30" i="34"/>
  <c r="GP30" i="34"/>
  <c r="GN30" i="34"/>
  <c r="GL30" i="34"/>
  <c r="CW30" i="34"/>
  <c r="CV30" i="34"/>
  <c r="CU30" i="34"/>
  <c r="CT30" i="34"/>
  <c r="CS30" i="34"/>
  <c r="CR30" i="34"/>
  <c r="CQ30" i="34"/>
  <c r="AJ30" i="34"/>
  <c r="CX30" i="34" s="1"/>
  <c r="AI30" i="34"/>
  <c r="AH30" i="34"/>
  <c r="AG30" i="34"/>
  <c r="AF30" i="34"/>
  <c r="AE30" i="34"/>
  <c r="AD30" i="34" s="1"/>
  <c r="AC30" i="34"/>
  <c r="K30" i="34"/>
  <c r="I30" i="34"/>
  <c r="AD88" i="27" s="1"/>
  <c r="D30" i="34"/>
  <c r="C30" i="34"/>
  <c r="HC29" i="34"/>
  <c r="GV29" i="34"/>
  <c r="GP29" i="34"/>
  <c r="GN29" i="34"/>
  <c r="GL29" i="34"/>
  <c r="CZ29" i="34"/>
  <c r="Y29" i="34" s="1"/>
  <c r="BA66" i="27" s="1"/>
  <c r="CY29" i="34"/>
  <c r="X29" i="34" s="1"/>
  <c r="AZ66" i="27" s="1"/>
  <c r="CX29" i="34"/>
  <c r="W29" i="34" s="1"/>
  <c r="CW29" i="34"/>
  <c r="CV29" i="34"/>
  <c r="U29" i="34" s="1"/>
  <c r="CU29" i="34"/>
  <c r="T29" i="34" s="1"/>
  <c r="CT29" i="34"/>
  <c r="CS29" i="34"/>
  <c r="CR29" i="34"/>
  <c r="CQ29" i="34"/>
  <c r="CP29" i="34"/>
  <c r="AJ29" i="34"/>
  <c r="AI29" i="34"/>
  <c r="AH29" i="34"/>
  <c r="AG29" i="34"/>
  <c r="AF29" i="34"/>
  <c r="AE29" i="34"/>
  <c r="AD29" i="34"/>
  <c r="AC29" i="34"/>
  <c r="S29" i="34"/>
  <c r="I29" i="34"/>
  <c r="V29" i="34" s="1"/>
  <c r="GV28" i="34"/>
  <c r="HC28" i="34" s="1"/>
  <c r="GX28" i="34" s="1"/>
  <c r="GP28" i="34"/>
  <c r="GN28" i="34"/>
  <c r="GL28" i="34"/>
  <c r="CW28" i="34"/>
  <c r="CV28" i="34"/>
  <c r="CT28" i="34"/>
  <c r="CS28" i="34"/>
  <c r="CR28" i="34"/>
  <c r="CQ28" i="34"/>
  <c r="AJ28" i="34"/>
  <c r="CX28" i="34" s="1"/>
  <c r="W28" i="34" s="1"/>
  <c r="AI28" i="34"/>
  <c r="AH28" i="34"/>
  <c r="AG28" i="34"/>
  <c r="CU28" i="34" s="1"/>
  <c r="T28" i="34" s="1"/>
  <c r="AF28" i="34"/>
  <c r="AE28" i="34"/>
  <c r="AD28" i="34" s="1"/>
  <c r="AC28" i="34"/>
  <c r="D28" i="34"/>
  <c r="C28" i="34"/>
  <c r="GX26" i="34"/>
  <c r="GW26" i="34"/>
  <c r="GV26" i="34"/>
  <c r="GU26" i="34"/>
  <c r="GT26" i="34"/>
  <c r="GS26" i="34"/>
  <c r="GR26" i="34"/>
  <c r="GQ26" i="34"/>
  <c r="GP26" i="34"/>
  <c r="GO26" i="34"/>
  <c r="GN26" i="34"/>
  <c r="GM26" i="34"/>
  <c r="GL26" i="34"/>
  <c r="GK26" i="34"/>
  <c r="GJ26" i="34"/>
  <c r="GI26" i="34"/>
  <c r="GH26" i="34"/>
  <c r="GG26" i="34"/>
  <c r="GF26" i="34"/>
  <c r="GE26" i="34"/>
  <c r="GD26" i="34"/>
  <c r="GC26" i="34"/>
  <c r="GB26" i="34"/>
  <c r="GA26" i="34"/>
  <c r="FZ26" i="34"/>
  <c r="FY26" i="34"/>
  <c r="FX26" i="34"/>
  <c r="FW26" i="34"/>
  <c r="FV26" i="34"/>
  <c r="FU26" i="34"/>
  <c r="FT26" i="34"/>
  <c r="FS26" i="34"/>
  <c r="FR26" i="34"/>
  <c r="FQ26" i="34"/>
  <c r="FP26" i="34"/>
  <c r="FO26" i="34"/>
  <c r="FN26" i="34"/>
  <c r="FM26" i="34"/>
  <c r="FL26" i="34"/>
  <c r="FK26" i="34"/>
  <c r="FJ26" i="34"/>
  <c r="FI26" i="34"/>
  <c r="FH26" i="34"/>
  <c r="FG26" i="34"/>
  <c r="FF26" i="34"/>
  <c r="FE26" i="34"/>
  <c r="FD26" i="34"/>
  <c r="FC26" i="34"/>
  <c r="FB26" i="34"/>
  <c r="FA26" i="34"/>
  <c r="EZ26" i="34"/>
  <c r="EY26" i="34"/>
  <c r="EX26" i="34"/>
  <c r="EW26" i="34"/>
  <c r="EV26" i="34"/>
  <c r="EU26" i="34"/>
  <c r="ET26" i="34"/>
  <c r="ES26" i="34"/>
  <c r="ER26" i="34"/>
  <c r="EQ26" i="34"/>
  <c r="EP26" i="34"/>
  <c r="EO26" i="34"/>
  <c r="EN26" i="34"/>
  <c r="EM26" i="34"/>
  <c r="EL26" i="34"/>
  <c r="EK26" i="34"/>
  <c r="EJ26" i="34"/>
  <c r="EI26" i="34"/>
  <c r="EH26" i="34"/>
  <c r="EG26" i="34"/>
  <c r="EF26" i="34"/>
  <c r="EE26" i="34"/>
  <c r="ED26" i="34"/>
  <c r="EC26" i="34"/>
  <c r="EB26" i="34"/>
  <c r="EA26" i="34"/>
  <c r="DZ26" i="34"/>
  <c r="DY26" i="34"/>
  <c r="DX26" i="34"/>
  <c r="DW26" i="34"/>
  <c r="DV26" i="34"/>
  <c r="DU26" i="34"/>
  <c r="DT26" i="34"/>
  <c r="DS26" i="34"/>
  <c r="DR26" i="34"/>
  <c r="DQ26" i="34"/>
  <c r="DP26" i="34"/>
  <c r="DO26" i="34"/>
  <c r="DN26" i="34"/>
  <c r="DM26" i="34"/>
  <c r="DL26" i="34"/>
  <c r="DK26" i="34"/>
  <c r="DJ26" i="34"/>
  <c r="DI26" i="34"/>
  <c r="DH26" i="34"/>
  <c r="DG26" i="34"/>
  <c r="DF26" i="34"/>
  <c r="DE26" i="34"/>
  <c r="DD26" i="34"/>
  <c r="DC26" i="34"/>
  <c r="DB26" i="34"/>
  <c r="DA26" i="34"/>
  <c r="CZ26" i="34"/>
  <c r="CY26" i="34"/>
  <c r="CX26" i="34"/>
  <c r="CW26" i="34"/>
  <c r="CV26" i="34"/>
  <c r="CU26" i="34"/>
  <c r="CT26" i="34"/>
  <c r="CS26" i="34"/>
  <c r="CR26" i="34"/>
  <c r="CQ26" i="34"/>
  <c r="CP26" i="34"/>
  <c r="CO26" i="34"/>
  <c r="CN26" i="34"/>
  <c r="CL26" i="34"/>
  <c r="CK26" i="34"/>
  <c r="BX26" i="34"/>
  <c r="BW26" i="34"/>
  <c r="BV26" i="34"/>
  <c r="BU26" i="34"/>
  <c r="BT26" i="34"/>
  <c r="BS26" i="34"/>
  <c r="BR26" i="34"/>
  <c r="BQ26" i="34"/>
  <c r="BP26" i="34"/>
  <c r="BO26" i="34"/>
  <c r="BN26" i="34"/>
  <c r="BM26" i="34"/>
  <c r="BL26" i="34"/>
  <c r="BK26" i="34"/>
  <c r="BJ26" i="34"/>
  <c r="BI26" i="34"/>
  <c r="BH26" i="34"/>
  <c r="BG26" i="34"/>
  <c r="BF26" i="34"/>
  <c r="BE26" i="34"/>
  <c r="BC26" i="34"/>
  <c r="AN26" i="34"/>
  <c r="AM26" i="34"/>
  <c r="AA26" i="34"/>
  <c r="Z26" i="34"/>
  <c r="G26" i="34"/>
  <c r="F26" i="34"/>
  <c r="E26" i="34"/>
  <c r="C26" i="34"/>
  <c r="B26" i="34"/>
  <c r="D24" i="34"/>
  <c r="GX22" i="34"/>
  <c r="GW22" i="34"/>
  <c r="GV22" i="34"/>
  <c r="GU22" i="34"/>
  <c r="GT22" i="34"/>
  <c r="GS22" i="34"/>
  <c r="GR22" i="34"/>
  <c r="GQ22" i="34"/>
  <c r="GP22" i="34"/>
  <c r="GO22" i="34"/>
  <c r="GN22" i="34"/>
  <c r="GM22" i="34"/>
  <c r="GL22" i="34"/>
  <c r="GK22" i="34"/>
  <c r="GJ22" i="34"/>
  <c r="GI22" i="34"/>
  <c r="GH22" i="34"/>
  <c r="GG22" i="34"/>
  <c r="GF22" i="34"/>
  <c r="GE22" i="34"/>
  <c r="GD22" i="34"/>
  <c r="GC22" i="34"/>
  <c r="GB22" i="34"/>
  <c r="GA22" i="34"/>
  <c r="FZ22" i="34"/>
  <c r="FY22" i="34"/>
  <c r="FX22" i="34"/>
  <c r="FW22" i="34"/>
  <c r="FV22" i="34"/>
  <c r="FU22" i="34"/>
  <c r="FT22" i="34"/>
  <c r="FS22" i="34"/>
  <c r="FR22" i="34"/>
  <c r="FQ22" i="34"/>
  <c r="FP22" i="34"/>
  <c r="FO22" i="34"/>
  <c r="FN22" i="34"/>
  <c r="FM22" i="34"/>
  <c r="FL22" i="34"/>
  <c r="FK22" i="34"/>
  <c r="FJ22" i="34"/>
  <c r="FI22" i="34"/>
  <c r="FH22" i="34"/>
  <c r="FG22" i="34"/>
  <c r="FF22" i="34"/>
  <c r="FE22" i="34"/>
  <c r="FD22" i="34"/>
  <c r="FC22" i="34"/>
  <c r="FB22" i="34"/>
  <c r="FA22" i="34"/>
  <c r="EZ22" i="34"/>
  <c r="EY22" i="34"/>
  <c r="EX22" i="34"/>
  <c r="EW22" i="34"/>
  <c r="EV22" i="34"/>
  <c r="EU22" i="34"/>
  <c r="ET22" i="34"/>
  <c r="ES22" i="34"/>
  <c r="ER22" i="34"/>
  <c r="EQ22" i="34"/>
  <c r="EP22" i="34"/>
  <c r="EO22" i="34"/>
  <c r="EN22" i="34"/>
  <c r="EM22" i="34"/>
  <c r="EL22" i="34"/>
  <c r="EK22" i="34"/>
  <c r="EJ22" i="34"/>
  <c r="EI22" i="34"/>
  <c r="EH22" i="34"/>
  <c r="EG22" i="34"/>
  <c r="EF22" i="34"/>
  <c r="EE22" i="34"/>
  <c r="ED22" i="34"/>
  <c r="EC22" i="34"/>
  <c r="EB22" i="34"/>
  <c r="EA22" i="34"/>
  <c r="DZ22" i="34"/>
  <c r="DY22" i="34"/>
  <c r="DX22" i="34"/>
  <c r="DW22" i="34"/>
  <c r="DV22" i="34"/>
  <c r="DU22" i="34"/>
  <c r="DT22" i="34"/>
  <c r="DS22" i="34"/>
  <c r="DR22" i="34"/>
  <c r="DQ22" i="34"/>
  <c r="DP22" i="34"/>
  <c r="DO22" i="34"/>
  <c r="DN22" i="34"/>
  <c r="DM22" i="34"/>
  <c r="DL22" i="34"/>
  <c r="DK22" i="34"/>
  <c r="DJ22" i="34"/>
  <c r="DI22" i="34"/>
  <c r="DH22" i="34"/>
  <c r="DG22" i="34"/>
  <c r="DF22" i="34"/>
  <c r="DE22" i="34"/>
  <c r="DD22" i="34"/>
  <c r="DC22" i="34"/>
  <c r="DB22" i="34"/>
  <c r="DA22" i="34"/>
  <c r="CZ22" i="34"/>
  <c r="CY22" i="34"/>
  <c r="CX22" i="34"/>
  <c r="CW22" i="34"/>
  <c r="CV22" i="34"/>
  <c r="CU22" i="34"/>
  <c r="CT22" i="34"/>
  <c r="CS22" i="34"/>
  <c r="CR22" i="34"/>
  <c r="CQ22" i="34"/>
  <c r="CP22" i="34"/>
  <c r="CO22" i="34"/>
  <c r="CN22" i="34"/>
  <c r="CM22" i="34"/>
  <c r="CL22" i="34"/>
  <c r="CK22" i="34"/>
  <c r="CJ22" i="34"/>
  <c r="CI22" i="34"/>
  <c r="CH22" i="34"/>
  <c r="CG22" i="34"/>
  <c r="CF22" i="34"/>
  <c r="CE22" i="34"/>
  <c r="CD22" i="34"/>
  <c r="CC22" i="34"/>
  <c r="CB22" i="34"/>
  <c r="CA22" i="34"/>
  <c r="BZ22" i="34"/>
  <c r="BY22" i="34"/>
  <c r="BX22" i="34"/>
  <c r="BW22" i="34"/>
  <c r="BV22" i="34"/>
  <c r="BU22" i="34"/>
  <c r="BT22" i="34"/>
  <c r="BS22" i="34"/>
  <c r="BR22" i="34"/>
  <c r="BQ22" i="34"/>
  <c r="BP22" i="34"/>
  <c r="BO22" i="34"/>
  <c r="BN22" i="34"/>
  <c r="BM22" i="34"/>
  <c r="BL22" i="34"/>
  <c r="BK22" i="34"/>
  <c r="BJ22" i="34"/>
  <c r="BI22" i="34"/>
  <c r="BH22" i="34"/>
  <c r="BG22" i="34"/>
  <c r="BF22" i="34"/>
  <c r="BE22" i="34"/>
  <c r="AN22" i="34"/>
  <c r="AM22" i="34"/>
  <c r="AL22" i="34"/>
  <c r="AK22" i="34"/>
  <c r="AJ22" i="34"/>
  <c r="AI22" i="34"/>
  <c r="AH22" i="34"/>
  <c r="AG22" i="34"/>
  <c r="AF22" i="34"/>
  <c r="AE22" i="34"/>
  <c r="AD22" i="34"/>
  <c r="AC22" i="34"/>
  <c r="AB22" i="34"/>
  <c r="AA22" i="34"/>
  <c r="Z22" i="34"/>
  <c r="F22" i="34"/>
  <c r="E22" i="34"/>
  <c r="D22" i="34"/>
  <c r="C22" i="34"/>
  <c r="B22" i="34"/>
  <c r="D20" i="34"/>
  <c r="GX18" i="34"/>
  <c r="GW18" i="34"/>
  <c r="GV18" i="34"/>
  <c r="GU18" i="34"/>
  <c r="GT18" i="34"/>
  <c r="GS18" i="34"/>
  <c r="GR18" i="34"/>
  <c r="GQ18" i="34"/>
  <c r="GP18" i="34"/>
  <c r="GO18" i="34"/>
  <c r="GN18" i="34"/>
  <c r="GM18" i="34"/>
  <c r="GL18" i="34"/>
  <c r="GK18" i="34"/>
  <c r="GJ18" i="34"/>
  <c r="GI18" i="34"/>
  <c r="GH18" i="34"/>
  <c r="GG18" i="34"/>
  <c r="GF18" i="34"/>
  <c r="GE18" i="34"/>
  <c r="GD18" i="34"/>
  <c r="GC18" i="34"/>
  <c r="GB18" i="34"/>
  <c r="GA18" i="34"/>
  <c r="FZ18" i="34"/>
  <c r="FY18" i="34"/>
  <c r="FX18" i="34"/>
  <c r="FW18" i="34"/>
  <c r="FV18" i="34"/>
  <c r="FU18" i="34"/>
  <c r="FT18" i="34"/>
  <c r="FS18" i="34"/>
  <c r="FR18" i="34"/>
  <c r="FQ18" i="34"/>
  <c r="FP18" i="34"/>
  <c r="FO18" i="34"/>
  <c r="FN18" i="34"/>
  <c r="FM18" i="34"/>
  <c r="FL18" i="34"/>
  <c r="FK18" i="34"/>
  <c r="FJ18" i="34"/>
  <c r="FI18" i="34"/>
  <c r="FH18" i="34"/>
  <c r="FG18" i="34"/>
  <c r="FF18" i="34"/>
  <c r="FE18" i="34"/>
  <c r="FD18" i="34"/>
  <c r="FC18" i="34"/>
  <c r="FB18" i="34"/>
  <c r="FA18" i="34"/>
  <c r="EZ18" i="34"/>
  <c r="EY18" i="34"/>
  <c r="EX18" i="34"/>
  <c r="EW18" i="34"/>
  <c r="EV18" i="34"/>
  <c r="EU18" i="34"/>
  <c r="ET18" i="34"/>
  <c r="ES18" i="34"/>
  <c r="ER18" i="34"/>
  <c r="EQ18" i="34"/>
  <c r="EP18" i="34"/>
  <c r="EO18" i="34"/>
  <c r="EN18" i="34"/>
  <c r="EM18" i="34"/>
  <c r="EL18" i="34"/>
  <c r="EK18" i="34"/>
  <c r="EJ18" i="34"/>
  <c r="EI18" i="34"/>
  <c r="EH18" i="34"/>
  <c r="EG18" i="34"/>
  <c r="EF18" i="34"/>
  <c r="EE18" i="34"/>
  <c r="ED18" i="34"/>
  <c r="EC18" i="34"/>
  <c r="EB18" i="34"/>
  <c r="EA18" i="34"/>
  <c r="DZ18" i="34"/>
  <c r="DY18" i="34"/>
  <c r="DX18" i="34"/>
  <c r="DW18" i="34"/>
  <c r="DV18" i="34"/>
  <c r="DU18" i="34"/>
  <c r="DT18" i="34"/>
  <c r="DS18" i="34"/>
  <c r="DR18" i="34"/>
  <c r="DQ18" i="34"/>
  <c r="DP18" i="34"/>
  <c r="DO18" i="34"/>
  <c r="DN18" i="34"/>
  <c r="DM18" i="34"/>
  <c r="DL18" i="34"/>
  <c r="DK18" i="34"/>
  <c r="DJ18" i="34"/>
  <c r="DI18" i="34"/>
  <c r="DH18" i="34"/>
  <c r="DG18" i="34"/>
  <c r="DF18" i="34"/>
  <c r="DE18" i="34"/>
  <c r="DD18" i="34"/>
  <c r="DC18" i="34"/>
  <c r="DB18" i="34"/>
  <c r="DA18" i="34"/>
  <c r="CZ18" i="34"/>
  <c r="CY18" i="34"/>
  <c r="CX18" i="34"/>
  <c r="CW18" i="34"/>
  <c r="CV18" i="34"/>
  <c r="CU18" i="34"/>
  <c r="CT18" i="34"/>
  <c r="CS18" i="34"/>
  <c r="CR18" i="34"/>
  <c r="CQ18" i="34"/>
  <c r="CP18" i="34"/>
  <c r="CO18" i="34"/>
  <c r="CN18" i="34"/>
  <c r="CM18" i="34"/>
  <c r="CL18" i="34"/>
  <c r="CK18" i="34"/>
  <c r="CJ18" i="34"/>
  <c r="CI18" i="34"/>
  <c r="CH18" i="34"/>
  <c r="CG18" i="34"/>
  <c r="CF18" i="34"/>
  <c r="CE18" i="34"/>
  <c r="CD18" i="34"/>
  <c r="CC18" i="34"/>
  <c r="CB18" i="34"/>
  <c r="CA18" i="34"/>
  <c r="BZ18" i="34"/>
  <c r="BY18" i="34"/>
  <c r="BX18" i="34"/>
  <c r="BW18" i="34"/>
  <c r="BV18" i="34"/>
  <c r="BU18" i="34"/>
  <c r="BT18" i="34"/>
  <c r="BS18" i="34"/>
  <c r="BR18" i="34"/>
  <c r="BQ18" i="34"/>
  <c r="BP18" i="34"/>
  <c r="BO18" i="34"/>
  <c r="BN18" i="34"/>
  <c r="BM18" i="34"/>
  <c r="BL18" i="34"/>
  <c r="BK18" i="34"/>
  <c r="BJ18" i="34"/>
  <c r="BI18" i="34"/>
  <c r="BH18" i="34"/>
  <c r="BG18" i="34"/>
  <c r="BF18" i="34"/>
  <c r="BE18" i="34"/>
  <c r="AN18" i="34"/>
  <c r="AM18" i="34"/>
  <c r="AL18" i="34"/>
  <c r="AK18" i="34"/>
  <c r="AJ18" i="34"/>
  <c r="AI18" i="34"/>
  <c r="AH18" i="34"/>
  <c r="AG18" i="34"/>
  <c r="AF18" i="34"/>
  <c r="AE18" i="34"/>
  <c r="AD18" i="34"/>
  <c r="AC18" i="34"/>
  <c r="AB18" i="34"/>
  <c r="AA18" i="34"/>
  <c r="Z18" i="34"/>
  <c r="G18" i="34"/>
  <c r="F18" i="34"/>
  <c r="E18" i="34"/>
  <c r="D18" i="34"/>
  <c r="C18" i="34"/>
  <c r="B18" i="34"/>
  <c r="D12" i="34"/>
  <c r="AA35" i="33"/>
  <c r="Z35" i="33"/>
  <c r="Y35" i="33"/>
  <c r="X35" i="33"/>
  <c r="W35" i="33"/>
  <c r="V35" i="33"/>
  <c r="U35" i="33"/>
  <c r="T35" i="33"/>
  <c r="S35" i="33"/>
  <c r="P35" i="33"/>
  <c r="O35" i="33"/>
  <c r="N35" i="33"/>
  <c r="M35" i="33"/>
  <c r="L35" i="33"/>
  <c r="K35" i="33"/>
  <c r="H35" i="33"/>
  <c r="G35" i="33"/>
  <c r="F35" i="33"/>
  <c r="E35" i="33"/>
  <c r="D35" i="33"/>
  <c r="C35" i="33"/>
  <c r="B35" i="33"/>
  <c r="AA34" i="33"/>
  <c r="Z34" i="33"/>
  <c r="Y34" i="33"/>
  <c r="X34" i="33"/>
  <c r="W34" i="33"/>
  <c r="V34" i="33"/>
  <c r="U34" i="33"/>
  <c r="T34" i="33"/>
  <c r="S34" i="33"/>
  <c r="P34" i="33"/>
  <c r="O34" i="33"/>
  <c r="N34" i="33"/>
  <c r="M34" i="33"/>
  <c r="L34" i="33"/>
  <c r="K34" i="33"/>
  <c r="H34" i="33"/>
  <c r="G34" i="33"/>
  <c r="F34" i="33"/>
  <c r="E34" i="33"/>
  <c r="D34" i="33"/>
  <c r="C34" i="33"/>
  <c r="B34" i="33"/>
  <c r="AA33" i="33"/>
  <c r="Z33" i="33"/>
  <c r="Y33" i="33"/>
  <c r="X33" i="33"/>
  <c r="W33" i="33"/>
  <c r="V33" i="33"/>
  <c r="U33" i="33"/>
  <c r="T33" i="33"/>
  <c r="S33" i="33"/>
  <c r="P33" i="33"/>
  <c r="O33" i="33"/>
  <c r="N33" i="33"/>
  <c r="M33" i="33"/>
  <c r="L33" i="33"/>
  <c r="K33" i="33"/>
  <c r="H33" i="33"/>
  <c r="G33" i="33"/>
  <c r="F33" i="33"/>
  <c r="E33" i="33"/>
  <c r="D33" i="33"/>
  <c r="C33" i="33"/>
  <c r="B33" i="33"/>
  <c r="AA32" i="33"/>
  <c r="Z32" i="33"/>
  <c r="Y32" i="33"/>
  <c r="X32" i="33"/>
  <c r="W32" i="33"/>
  <c r="V32" i="33"/>
  <c r="U32" i="33"/>
  <c r="T32" i="33"/>
  <c r="S32" i="33"/>
  <c r="P32" i="33"/>
  <c r="O32" i="33"/>
  <c r="N32" i="33"/>
  <c r="M32" i="33"/>
  <c r="L32" i="33"/>
  <c r="K32" i="33"/>
  <c r="H32" i="33"/>
  <c r="G32" i="33"/>
  <c r="F32" i="33"/>
  <c r="E32" i="33"/>
  <c r="D32" i="33"/>
  <c r="C32" i="33"/>
  <c r="B32" i="33"/>
  <c r="AA31" i="33"/>
  <c r="Z31" i="33"/>
  <c r="Y31" i="33"/>
  <c r="X31" i="33"/>
  <c r="W31" i="33"/>
  <c r="V31" i="33"/>
  <c r="U31" i="33"/>
  <c r="T31" i="33"/>
  <c r="S31" i="33"/>
  <c r="P31" i="33"/>
  <c r="O31" i="33"/>
  <c r="N31" i="33"/>
  <c r="M31" i="33"/>
  <c r="L31" i="33"/>
  <c r="K31" i="33"/>
  <c r="H31" i="33"/>
  <c r="G31" i="33"/>
  <c r="F31" i="33"/>
  <c r="E31" i="33"/>
  <c r="D31" i="33"/>
  <c r="C31" i="33"/>
  <c r="B31" i="33"/>
  <c r="AA30" i="33"/>
  <c r="Z30" i="33"/>
  <c r="Y30" i="33"/>
  <c r="X30" i="33"/>
  <c r="W30" i="33"/>
  <c r="V30" i="33"/>
  <c r="U30" i="33"/>
  <c r="T30" i="33"/>
  <c r="S30" i="33"/>
  <c r="P30" i="33"/>
  <c r="O30" i="33"/>
  <c r="N30" i="33"/>
  <c r="M30" i="33"/>
  <c r="L30" i="33"/>
  <c r="K30" i="33"/>
  <c r="H30" i="33"/>
  <c r="G30" i="33"/>
  <c r="F30" i="33"/>
  <c r="E30" i="33"/>
  <c r="D30" i="33"/>
  <c r="C30" i="33"/>
  <c r="B30" i="33"/>
  <c r="AA29" i="33"/>
  <c r="Z29" i="33"/>
  <c r="Y29" i="33"/>
  <c r="X29" i="33"/>
  <c r="W29" i="33"/>
  <c r="V29" i="33"/>
  <c r="U29" i="33"/>
  <c r="T29" i="33"/>
  <c r="S29" i="33"/>
  <c r="P29" i="33"/>
  <c r="O29" i="33"/>
  <c r="N29" i="33"/>
  <c r="M29" i="33"/>
  <c r="L29" i="33"/>
  <c r="K29" i="33"/>
  <c r="H29" i="33"/>
  <c r="G29" i="33"/>
  <c r="F29" i="33"/>
  <c r="E29" i="33"/>
  <c r="D29" i="33"/>
  <c r="C29" i="33"/>
  <c r="B29" i="33"/>
  <c r="AA28" i="33"/>
  <c r="Z28" i="33"/>
  <c r="Y28" i="33"/>
  <c r="X28" i="33"/>
  <c r="W28" i="33"/>
  <c r="V28" i="33"/>
  <c r="U28" i="33"/>
  <c r="T28" i="33"/>
  <c r="S28" i="33"/>
  <c r="P28" i="33"/>
  <c r="O28" i="33"/>
  <c r="N28" i="33"/>
  <c r="M28" i="33"/>
  <c r="L28" i="33"/>
  <c r="K28" i="33"/>
  <c r="H28" i="33"/>
  <c r="G28" i="33"/>
  <c r="F28" i="33"/>
  <c r="E28" i="33"/>
  <c r="D28" i="33"/>
  <c r="C28" i="33"/>
  <c r="B28" i="33"/>
  <c r="AA27" i="33"/>
  <c r="Z27" i="33"/>
  <c r="Y27" i="33"/>
  <c r="X27" i="33"/>
  <c r="W27" i="33"/>
  <c r="V27" i="33"/>
  <c r="U27" i="33"/>
  <c r="T27" i="33"/>
  <c r="S27" i="33"/>
  <c r="P27" i="33"/>
  <c r="O27" i="33"/>
  <c r="N27" i="33"/>
  <c r="M27" i="33"/>
  <c r="L27" i="33"/>
  <c r="K27" i="33"/>
  <c r="H27" i="33"/>
  <c r="G27" i="33"/>
  <c r="F27" i="33"/>
  <c r="E27" i="33"/>
  <c r="D27" i="33"/>
  <c r="C27" i="33"/>
  <c r="B27" i="33"/>
  <c r="AA26" i="33"/>
  <c r="Z26" i="33"/>
  <c r="Y26" i="33"/>
  <c r="X26" i="33"/>
  <c r="W26" i="33"/>
  <c r="V26" i="33"/>
  <c r="U26" i="33"/>
  <c r="T26" i="33"/>
  <c r="S26" i="33"/>
  <c r="P26" i="33"/>
  <c r="O26" i="33"/>
  <c r="N26" i="33"/>
  <c r="M26" i="33"/>
  <c r="L26" i="33"/>
  <c r="K26" i="33"/>
  <c r="H26" i="33"/>
  <c r="G26" i="33"/>
  <c r="F26" i="33"/>
  <c r="E26" i="33"/>
  <c r="D26" i="33"/>
  <c r="C26" i="33"/>
  <c r="B26" i="33"/>
  <c r="AA25" i="33"/>
  <c r="Z25" i="33"/>
  <c r="Y25" i="33"/>
  <c r="X25" i="33"/>
  <c r="W25" i="33"/>
  <c r="V25" i="33"/>
  <c r="U25" i="33"/>
  <c r="T25" i="33"/>
  <c r="S25" i="33"/>
  <c r="P25" i="33"/>
  <c r="O25" i="33"/>
  <c r="N25" i="33"/>
  <c r="M25" i="33"/>
  <c r="L25" i="33"/>
  <c r="K25" i="33"/>
  <c r="H25" i="33"/>
  <c r="G25" i="33"/>
  <c r="F25" i="33"/>
  <c r="E25" i="33"/>
  <c r="D25" i="33"/>
  <c r="C25" i="33"/>
  <c r="B25" i="33"/>
  <c r="AA24" i="33"/>
  <c r="Z24" i="33"/>
  <c r="Y24" i="33"/>
  <c r="X24" i="33"/>
  <c r="W24" i="33"/>
  <c r="V24" i="33"/>
  <c r="U24" i="33"/>
  <c r="T24" i="33"/>
  <c r="S24" i="33"/>
  <c r="P24" i="33"/>
  <c r="O24" i="33"/>
  <c r="N24" i="33"/>
  <c r="M24" i="33"/>
  <c r="L24" i="33"/>
  <c r="K24" i="33"/>
  <c r="H24" i="33"/>
  <c r="G24" i="33"/>
  <c r="F24" i="33"/>
  <c r="E24" i="33"/>
  <c r="D24" i="33"/>
  <c r="C24" i="33"/>
  <c r="B24" i="33"/>
  <c r="AA23" i="33"/>
  <c r="Z23" i="33"/>
  <c r="Y23" i="33"/>
  <c r="X23" i="33"/>
  <c r="W23" i="33"/>
  <c r="V23" i="33"/>
  <c r="U23" i="33"/>
  <c r="T23" i="33"/>
  <c r="S23" i="33"/>
  <c r="P23" i="33"/>
  <c r="O23" i="33"/>
  <c r="N23" i="33"/>
  <c r="M23" i="33"/>
  <c r="L23" i="33"/>
  <c r="K23" i="33"/>
  <c r="H23" i="33"/>
  <c r="G23" i="33"/>
  <c r="F23" i="33"/>
  <c r="E23" i="33"/>
  <c r="D23" i="33"/>
  <c r="C23" i="33"/>
  <c r="B23" i="33"/>
  <c r="AA22" i="33"/>
  <c r="Z22" i="33"/>
  <c r="Y22" i="33"/>
  <c r="X22" i="33"/>
  <c r="W22" i="33"/>
  <c r="V22" i="33"/>
  <c r="U22" i="33"/>
  <c r="T22" i="33"/>
  <c r="S22" i="33"/>
  <c r="P22" i="33"/>
  <c r="O22" i="33"/>
  <c r="N22" i="33"/>
  <c r="M22" i="33"/>
  <c r="L22" i="33"/>
  <c r="K22" i="33"/>
  <c r="H22" i="33"/>
  <c r="G22" i="33"/>
  <c r="F22" i="33"/>
  <c r="E22" i="33"/>
  <c r="D22" i="33"/>
  <c r="C22" i="33"/>
  <c r="B22" i="33"/>
  <c r="AA21" i="33"/>
  <c r="Z21" i="33"/>
  <c r="Y21" i="33"/>
  <c r="X21" i="33"/>
  <c r="W21" i="33"/>
  <c r="V21" i="33"/>
  <c r="U21" i="33"/>
  <c r="T21" i="33"/>
  <c r="S21" i="33"/>
  <c r="P21" i="33"/>
  <c r="O21" i="33"/>
  <c r="N21" i="33"/>
  <c r="M21" i="33"/>
  <c r="L21" i="33"/>
  <c r="K21" i="33"/>
  <c r="H21" i="33"/>
  <c r="G21" i="33"/>
  <c r="F21" i="33"/>
  <c r="E21" i="33"/>
  <c r="D21" i="33"/>
  <c r="C21" i="33"/>
  <c r="B21" i="33"/>
  <c r="A20" i="33"/>
  <c r="H209" i="32"/>
  <c r="C209" i="32"/>
  <c r="H206" i="32"/>
  <c r="C206" i="32"/>
  <c r="L200" i="32"/>
  <c r="L199" i="32"/>
  <c r="L196" i="32"/>
  <c r="L195" i="32"/>
  <c r="L189" i="32"/>
  <c r="L188" i="32"/>
  <c r="L184" i="32"/>
  <c r="L169" i="32"/>
  <c r="L168" i="32"/>
  <c r="L164" i="32"/>
  <c r="L153" i="32"/>
  <c r="L152" i="32"/>
  <c r="L151" i="32"/>
  <c r="L146" i="32"/>
  <c r="L145" i="32"/>
  <c r="L141" i="32"/>
  <c r="L140" i="32"/>
  <c r="L139" i="32"/>
  <c r="L138" i="32"/>
  <c r="L137" i="32"/>
  <c r="L136" i="32"/>
  <c r="L133" i="32"/>
  <c r="L132" i="32"/>
  <c r="L130" i="32"/>
  <c r="L127" i="32"/>
  <c r="L121" i="32"/>
  <c r="L120" i="32"/>
  <c r="L119" i="32"/>
  <c r="L118" i="32"/>
  <c r="L117" i="32"/>
  <c r="L116" i="32"/>
  <c r="L113" i="32"/>
  <c r="L112" i="32"/>
  <c r="L110" i="32"/>
  <c r="L107" i="32"/>
  <c r="L96" i="32"/>
  <c r="L95" i="32"/>
  <c r="L92" i="32"/>
  <c r="L91" i="32"/>
  <c r="L89" i="32"/>
  <c r="L88" i="32"/>
  <c r="L86" i="32"/>
  <c r="L82" i="32"/>
  <c r="L81" i="32"/>
  <c r="L77" i="32"/>
  <c r="CC67" i="32"/>
  <c r="CB67" i="32"/>
  <c r="AW67" i="32"/>
  <c r="AT67" i="32"/>
  <c r="AO67" i="32"/>
  <c r="AE67" i="32"/>
  <c r="AD67" i="32"/>
  <c r="G66" i="32"/>
  <c r="E66" i="32"/>
  <c r="G65" i="32"/>
  <c r="E65" i="32"/>
  <c r="J62" i="32"/>
  <c r="G62" i="32"/>
  <c r="G61" i="32"/>
  <c r="G59" i="32"/>
  <c r="E59" i="32"/>
  <c r="D59" i="32"/>
  <c r="C59" i="32"/>
  <c r="CC58" i="32"/>
  <c r="CB58" i="32"/>
  <c r="AW58" i="32"/>
  <c r="L187" i="32" s="1"/>
  <c r="L185" i="32" s="1"/>
  <c r="AT58" i="32"/>
  <c r="AO58" i="32"/>
  <c r="AE58" i="32"/>
  <c r="AD58" i="32"/>
  <c r="G57" i="32"/>
  <c r="E57" i="32"/>
  <c r="G56" i="32"/>
  <c r="E56" i="32"/>
  <c r="J53" i="32"/>
  <c r="G53" i="32"/>
  <c r="G52" i="32"/>
  <c r="G50" i="32"/>
  <c r="E50" i="32"/>
  <c r="D50" i="32"/>
  <c r="C50" i="32"/>
  <c r="A21" i="32"/>
  <c r="F15" i="32"/>
  <c r="F13" i="32"/>
  <c r="CO5" i="32"/>
  <c r="F5" i="32"/>
  <c r="CO3" i="32"/>
  <c r="F3" i="32"/>
  <c r="H227" i="31"/>
  <c r="C227" i="31"/>
  <c r="H224" i="31"/>
  <c r="C224" i="31"/>
  <c r="L218" i="31"/>
  <c r="L217" i="31"/>
  <c r="L214" i="31"/>
  <c r="L213" i="31"/>
  <c r="L207" i="31"/>
  <c r="L206" i="31"/>
  <c r="L202" i="31"/>
  <c r="L187" i="31"/>
  <c r="L186" i="31"/>
  <c r="L182" i="31"/>
  <c r="L171" i="31"/>
  <c r="L170" i="31"/>
  <c r="L169" i="31"/>
  <c r="L164" i="31"/>
  <c r="L163" i="31"/>
  <c r="L159" i="31"/>
  <c r="L158" i="31"/>
  <c r="L157" i="31"/>
  <c r="L156" i="31"/>
  <c r="L155" i="31"/>
  <c r="L154" i="31"/>
  <c r="L151" i="31"/>
  <c r="L150" i="31"/>
  <c r="L148" i="31"/>
  <c r="L145" i="31"/>
  <c r="L139" i="31"/>
  <c r="L138" i="31"/>
  <c r="L137" i="31"/>
  <c r="L136" i="31"/>
  <c r="L135" i="31"/>
  <c r="L134" i="31"/>
  <c r="L131" i="31"/>
  <c r="L130" i="31"/>
  <c r="L128" i="31"/>
  <c r="L125" i="31"/>
  <c r="L114" i="31"/>
  <c r="L113" i="31"/>
  <c r="L110" i="31"/>
  <c r="L109" i="31"/>
  <c r="L107" i="31"/>
  <c r="L106" i="31"/>
  <c r="L100" i="31"/>
  <c r="L99" i="31"/>
  <c r="L95" i="31"/>
  <c r="CC85" i="31"/>
  <c r="CB85" i="31"/>
  <c r="AW85" i="31"/>
  <c r="AT85" i="31"/>
  <c r="AO85" i="31"/>
  <c r="AE85" i="31"/>
  <c r="AD85" i="31"/>
  <c r="G84" i="31"/>
  <c r="E84" i="31"/>
  <c r="G83" i="31"/>
  <c r="E83" i="31"/>
  <c r="J80" i="31"/>
  <c r="J79" i="31"/>
  <c r="G77" i="31"/>
  <c r="D77" i="31"/>
  <c r="C77" i="31"/>
  <c r="CC76" i="31"/>
  <c r="CB76" i="31"/>
  <c r="AW76" i="31"/>
  <c r="AT76" i="31"/>
  <c r="AO76" i="31"/>
  <c r="AE76" i="31"/>
  <c r="AD76" i="31"/>
  <c r="G75" i="31"/>
  <c r="E75" i="31"/>
  <c r="G74" i="31"/>
  <c r="E74" i="31"/>
  <c r="J71" i="31"/>
  <c r="J70" i="31"/>
  <c r="G68" i="31"/>
  <c r="D68" i="31"/>
  <c r="C68" i="31"/>
  <c r="CC67" i="31"/>
  <c r="CB67" i="31"/>
  <c r="AW67" i="31"/>
  <c r="AT67" i="31"/>
  <c r="AO67" i="31"/>
  <c r="AD67" i="31"/>
  <c r="G66" i="31"/>
  <c r="E66" i="31"/>
  <c r="G65" i="31"/>
  <c r="E65" i="31"/>
  <c r="J62" i="31"/>
  <c r="J61" i="31"/>
  <c r="D59" i="31"/>
  <c r="C59" i="31"/>
  <c r="CC58" i="31"/>
  <c r="CB58" i="31"/>
  <c r="AW58" i="31"/>
  <c r="AT58" i="31"/>
  <c r="AO58" i="31"/>
  <c r="AE58" i="31"/>
  <c r="AD58" i="31"/>
  <c r="G57" i="31"/>
  <c r="E57" i="31"/>
  <c r="G56" i="31"/>
  <c r="E56" i="31"/>
  <c r="J53" i="31"/>
  <c r="J52" i="31"/>
  <c r="G50" i="31"/>
  <c r="E50" i="31"/>
  <c r="D50" i="31"/>
  <c r="C50" i="31"/>
  <c r="A23" i="31"/>
  <c r="A21" i="31"/>
  <c r="F15" i="31"/>
  <c r="F13" i="31"/>
  <c r="CO5" i="31"/>
  <c r="F5" i="31"/>
  <c r="CO3" i="31"/>
  <c r="F3" i="31"/>
  <c r="H245" i="30"/>
  <c r="C245" i="30"/>
  <c r="H242" i="30"/>
  <c r="C242" i="30"/>
  <c r="L235" i="30"/>
  <c r="L232" i="30"/>
  <c r="L225" i="30"/>
  <c r="L224" i="30"/>
  <c r="L220" i="30"/>
  <c r="L208" i="30"/>
  <c r="L207" i="30"/>
  <c r="L206" i="30"/>
  <c r="L205" i="30"/>
  <c r="L204" i="30"/>
  <c r="L203" i="30"/>
  <c r="L200" i="30"/>
  <c r="L199" i="30"/>
  <c r="L197" i="30"/>
  <c r="L194" i="30"/>
  <c r="L189" i="30"/>
  <c r="L188" i="30"/>
  <c r="L187" i="30"/>
  <c r="L182" i="30"/>
  <c r="L174" i="30"/>
  <c r="L173" i="30"/>
  <c r="L169" i="30"/>
  <c r="L157" i="30"/>
  <c r="L156" i="30"/>
  <c r="L155" i="30"/>
  <c r="L154" i="30"/>
  <c r="L153" i="30"/>
  <c r="L152" i="30"/>
  <c r="L149" i="30"/>
  <c r="L148" i="30"/>
  <c r="L146" i="30"/>
  <c r="L143" i="30"/>
  <c r="L131" i="30"/>
  <c r="L128" i="30"/>
  <c r="L127" i="30"/>
  <c r="L125" i="30"/>
  <c r="L118" i="30"/>
  <c r="L117" i="30"/>
  <c r="L113" i="30"/>
  <c r="AT103" i="30"/>
  <c r="L119" i="30" s="1"/>
  <c r="AR103" i="30"/>
  <c r="L107" i="30" s="1"/>
  <c r="AO103" i="30"/>
  <c r="L110" i="30" s="1"/>
  <c r="AE103" i="30"/>
  <c r="AD103" i="30"/>
  <c r="L102" i="30"/>
  <c r="BK103" i="30" s="1"/>
  <c r="J102" i="30"/>
  <c r="G102" i="30"/>
  <c r="E102" i="30"/>
  <c r="D102" i="30"/>
  <c r="B102" i="30"/>
  <c r="L96" i="30"/>
  <c r="L95" i="30"/>
  <c r="L92" i="30"/>
  <c r="L91" i="30"/>
  <c r="L89" i="30"/>
  <c r="L88" i="30"/>
  <c r="L82" i="30"/>
  <c r="L81" i="30"/>
  <c r="L77" i="30"/>
  <c r="AE67" i="30"/>
  <c r="G66" i="30"/>
  <c r="E66" i="30"/>
  <c r="G65" i="30"/>
  <c r="E65" i="30"/>
  <c r="AE63" i="30"/>
  <c r="AD63" i="30"/>
  <c r="G63" i="30"/>
  <c r="E63" i="30"/>
  <c r="D63" i="30"/>
  <c r="C63" i="30"/>
  <c r="B63" i="30"/>
  <c r="I61" i="30"/>
  <c r="I60" i="30"/>
  <c r="H60" i="30"/>
  <c r="J60" i="30" s="1"/>
  <c r="J58" i="30"/>
  <c r="E58" i="30"/>
  <c r="J57" i="30"/>
  <c r="J56" i="30"/>
  <c r="E56" i="30"/>
  <c r="J55" i="30"/>
  <c r="J52" i="30"/>
  <c r="D50" i="30"/>
  <c r="C50" i="30"/>
  <c r="A21" i="30"/>
  <c r="F15" i="30"/>
  <c r="F13" i="30"/>
  <c r="CO5" i="30"/>
  <c r="F5" i="30"/>
  <c r="CO3" i="30"/>
  <c r="F3" i="30"/>
  <c r="H270" i="29"/>
  <c r="C270" i="29"/>
  <c r="H267" i="29"/>
  <c r="C267" i="29"/>
  <c r="L257" i="29"/>
  <c r="L250" i="29"/>
  <c r="L249" i="29"/>
  <c r="L245" i="29"/>
  <c r="L233" i="29"/>
  <c r="L232" i="29"/>
  <c r="L231" i="29"/>
  <c r="L230" i="29"/>
  <c r="L229" i="29"/>
  <c r="L228" i="29"/>
  <c r="L226" i="29" s="1"/>
  <c r="L225" i="29"/>
  <c r="L224" i="29"/>
  <c r="L222" i="29"/>
  <c r="L219" i="29"/>
  <c r="L214" i="29"/>
  <c r="L213" i="29"/>
  <c r="L212" i="29"/>
  <c r="L207" i="29"/>
  <c r="L199" i="29"/>
  <c r="L198" i="29"/>
  <c r="L194" i="29"/>
  <c r="L182" i="29"/>
  <c r="L181" i="29"/>
  <c r="L180" i="29"/>
  <c r="L179" i="29"/>
  <c r="L178" i="29"/>
  <c r="L177" i="29"/>
  <c r="L174" i="29"/>
  <c r="L173" i="29"/>
  <c r="L171" i="29"/>
  <c r="L168" i="29"/>
  <c r="L156" i="29"/>
  <c r="L153" i="29"/>
  <c r="L152" i="29"/>
  <c r="L150" i="29"/>
  <c r="L143" i="29"/>
  <c r="L142" i="29"/>
  <c r="L138" i="29"/>
  <c r="AY128" i="29"/>
  <c r="L157" i="29" s="1"/>
  <c r="AT128" i="29"/>
  <c r="AR128" i="29"/>
  <c r="L132" i="29" s="1"/>
  <c r="AO128" i="29"/>
  <c r="L135" i="29" s="1"/>
  <c r="AE128" i="29"/>
  <c r="AD128" i="29"/>
  <c r="L127" i="29"/>
  <c r="BK128" i="29" s="1"/>
  <c r="J127" i="29"/>
  <c r="G127" i="29"/>
  <c r="E127" i="29"/>
  <c r="D127" i="29"/>
  <c r="B127" i="29"/>
  <c r="L121" i="29"/>
  <c r="L117" i="29"/>
  <c r="L116" i="29"/>
  <c r="L114" i="29"/>
  <c r="L113" i="29"/>
  <c r="L107" i="29"/>
  <c r="L106" i="29"/>
  <c r="L102" i="29"/>
  <c r="AT92" i="29"/>
  <c r="AR92" i="29"/>
  <c r="AO92" i="29"/>
  <c r="AE92" i="29"/>
  <c r="AD92" i="29"/>
  <c r="J91" i="29"/>
  <c r="G91" i="29"/>
  <c r="D91" i="29"/>
  <c r="C91" i="29"/>
  <c r="B91" i="29"/>
  <c r="AZ90" i="29"/>
  <c r="AT90" i="29"/>
  <c r="AR90" i="29"/>
  <c r="AO90" i="29"/>
  <c r="J89" i="29"/>
  <c r="D89" i="29"/>
  <c r="C89" i="29"/>
  <c r="B89" i="29"/>
  <c r="AD88" i="29"/>
  <c r="G87" i="29"/>
  <c r="E87" i="29"/>
  <c r="G86" i="29"/>
  <c r="E86" i="29"/>
  <c r="AE84" i="29"/>
  <c r="AD84" i="29"/>
  <c r="G84" i="29"/>
  <c r="E84" i="29"/>
  <c r="D84" i="29"/>
  <c r="C84" i="29"/>
  <c r="B84" i="29"/>
  <c r="I82" i="29"/>
  <c r="J82" i="29" s="1"/>
  <c r="H82" i="29"/>
  <c r="J80" i="29"/>
  <c r="E80" i="29"/>
  <c r="J79" i="29"/>
  <c r="J78" i="29"/>
  <c r="E78" i="29"/>
  <c r="J77" i="29"/>
  <c r="J74" i="29"/>
  <c r="E72" i="29"/>
  <c r="D72" i="29"/>
  <c r="C72" i="29"/>
  <c r="AT71" i="29"/>
  <c r="AR71" i="29"/>
  <c r="AO71" i="29"/>
  <c r="AE71" i="29"/>
  <c r="AD71" i="29"/>
  <c r="L70" i="29"/>
  <c r="AW71" i="29" s="1"/>
  <c r="J70" i="29"/>
  <c r="G70" i="29"/>
  <c r="E70" i="29"/>
  <c r="D70" i="29"/>
  <c r="C70" i="29"/>
  <c r="B70" i="29"/>
  <c r="AE69" i="29"/>
  <c r="AD69" i="29"/>
  <c r="G68" i="29"/>
  <c r="E68" i="29"/>
  <c r="G67" i="29"/>
  <c r="E67" i="29"/>
  <c r="BA65" i="29"/>
  <c r="AZ65" i="29"/>
  <c r="AE65" i="29"/>
  <c r="AD65" i="29"/>
  <c r="G65" i="29"/>
  <c r="E65" i="29"/>
  <c r="D65" i="29"/>
  <c r="C65" i="29"/>
  <c r="B65" i="29"/>
  <c r="J63" i="29"/>
  <c r="I62" i="29"/>
  <c r="H62" i="29"/>
  <c r="J62" i="29" s="1"/>
  <c r="J60" i="29"/>
  <c r="E60" i="29"/>
  <c r="G60" i="29" s="1"/>
  <c r="J59" i="29"/>
  <c r="J58" i="29"/>
  <c r="E58" i="29"/>
  <c r="I57" i="29"/>
  <c r="H57" i="29"/>
  <c r="J56" i="29"/>
  <c r="E56" i="29"/>
  <c r="G56" i="29" s="1"/>
  <c r="J55" i="29"/>
  <c r="J52" i="29"/>
  <c r="G50" i="29"/>
  <c r="E50" i="29"/>
  <c r="D50" i="29"/>
  <c r="C50" i="29"/>
  <c r="A23" i="29"/>
  <c r="A21" i="29"/>
  <c r="F15" i="29"/>
  <c r="F13" i="29"/>
  <c r="CO5" i="29"/>
  <c r="F5" i="29"/>
  <c r="CO3" i="29"/>
  <c r="F3" i="29"/>
  <c r="H210" i="28"/>
  <c r="C210" i="28"/>
  <c r="H207" i="28"/>
  <c r="C207" i="28"/>
  <c r="L201" i="28"/>
  <c r="L200" i="28"/>
  <c r="L197" i="28"/>
  <c r="L196" i="28"/>
  <c r="L194" i="28" s="1"/>
  <c r="L190" i="28"/>
  <c r="L189" i="28"/>
  <c r="L185" i="28"/>
  <c r="L173" i="28"/>
  <c r="L172" i="28"/>
  <c r="L171" i="28"/>
  <c r="L170" i="28"/>
  <c r="L169" i="28"/>
  <c r="L168" i="28"/>
  <c r="L165" i="28"/>
  <c r="L164" i="28"/>
  <c r="L162" i="28"/>
  <c r="L160" i="28"/>
  <c r="L159" i="28"/>
  <c r="L154" i="28"/>
  <c r="L153" i="28"/>
  <c r="L152" i="28"/>
  <c r="L147" i="28"/>
  <c r="L146" i="28"/>
  <c r="L144" i="28" s="1"/>
  <c r="L139" i="28"/>
  <c r="L138" i="28"/>
  <c r="L134" i="28"/>
  <c r="L122" i="28"/>
  <c r="L121" i="28"/>
  <c r="L120" i="28"/>
  <c r="L119" i="28"/>
  <c r="L118" i="28"/>
  <c r="L117" i="28"/>
  <c r="L114" i="28"/>
  <c r="L113" i="28"/>
  <c r="L111" i="28"/>
  <c r="L108" i="28"/>
  <c r="L97" i="28"/>
  <c r="L96" i="28"/>
  <c r="L93" i="28"/>
  <c r="L92" i="28"/>
  <c r="L90" i="28"/>
  <c r="L89" i="28"/>
  <c r="L83" i="28"/>
  <c r="L82" i="28"/>
  <c r="L78" i="28"/>
  <c r="AE68" i="28"/>
  <c r="AD68" i="28"/>
  <c r="G67" i="28"/>
  <c r="E67" i="28"/>
  <c r="G66" i="28"/>
  <c r="E66" i="28"/>
  <c r="AZ64" i="28"/>
  <c r="AE64" i="28"/>
  <c r="AD64" i="28"/>
  <c r="G64" i="28"/>
  <c r="E64" i="28"/>
  <c r="D64" i="28"/>
  <c r="C64" i="28"/>
  <c r="B64" i="28"/>
  <c r="I62" i="28"/>
  <c r="H62" i="28"/>
  <c r="F62" i="28"/>
  <c r="I61" i="28"/>
  <c r="H61" i="28"/>
  <c r="J61" i="28" s="1"/>
  <c r="F61" i="28"/>
  <c r="J59" i="28"/>
  <c r="F59" i="28"/>
  <c r="E59" i="28"/>
  <c r="J58" i="28"/>
  <c r="F58" i="28"/>
  <c r="J57" i="28"/>
  <c r="F57" i="28"/>
  <c r="E57" i="28"/>
  <c r="J56" i="28"/>
  <c r="F56" i="28"/>
  <c r="J53" i="28"/>
  <c r="F53" i="28"/>
  <c r="C51" i="28"/>
  <c r="B51" i="28"/>
  <c r="G50" i="28"/>
  <c r="E50" i="28"/>
  <c r="D50" i="28"/>
  <c r="A23" i="28"/>
  <c r="A21" i="28"/>
  <c r="F15" i="28"/>
  <c r="F13" i="28"/>
  <c r="CO5" i="28"/>
  <c r="F5" i="28"/>
  <c r="CO3" i="28"/>
  <c r="F3" i="28"/>
  <c r="H230" i="27"/>
  <c r="C230" i="27"/>
  <c r="H227" i="27"/>
  <c r="C227" i="27"/>
  <c r="L221" i="27"/>
  <c r="L220" i="27"/>
  <c r="L217" i="27"/>
  <c r="L216" i="27"/>
  <c r="L210" i="27"/>
  <c r="L209" i="27"/>
  <c r="L205" i="27"/>
  <c r="L193" i="27"/>
  <c r="L192" i="27"/>
  <c r="L191" i="27"/>
  <c r="L190" i="27"/>
  <c r="L189" i="27"/>
  <c r="L188" i="27"/>
  <c r="L186" i="27" s="1"/>
  <c r="L185" i="27"/>
  <c r="L184" i="27"/>
  <c r="L182" i="27"/>
  <c r="L180" i="27"/>
  <c r="L179" i="27"/>
  <c r="L174" i="27"/>
  <c r="L173" i="27"/>
  <c r="L172" i="27"/>
  <c r="L167" i="27"/>
  <c r="L166" i="27"/>
  <c r="L159" i="27"/>
  <c r="L158" i="27"/>
  <c r="L154" i="27"/>
  <c r="L142" i="27"/>
  <c r="L141" i="27"/>
  <c r="L140" i="27"/>
  <c r="L139" i="27"/>
  <c r="L138" i="27"/>
  <c r="L137" i="27"/>
  <c r="L134" i="27"/>
  <c r="L133" i="27"/>
  <c r="L131" i="27"/>
  <c r="L128" i="27"/>
  <c r="L117" i="27"/>
  <c r="L116" i="27"/>
  <c r="L113" i="27"/>
  <c r="L112" i="27"/>
  <c r="L110" i="27"/>
  <c r="L107" i="27" s="1"/>
  <c r="L109" i="27"/>
  <c r="L103" i="27"/>
  <c r="L102" i="27"/>
  <c r="L98" i="27"/>
  <c r="AE88" i="27"/>
  <c r="G87" i="27"/>
  <c r="E87" i="27"/>
  <c r="G86" i="27"/>
  <c r="E86" i="27"/>
  <c r="AZ84" i="27"/>
  <c r="AE84" i="27"/>
  <c r="AD84" i="27"/>
  <c r="G84" i="27"/>
  <c r="E84" i="27"/>
  <c r="D84" i="27"/>
  <c r="C84" i="27"/>
  <c r="B84" i="27"/>
  <c r="I82" i="27"/>
  <c r="H82" i="27"/>
  <c r="J82" i="27" s="1"/>
  <c r="F82" i="27"/>
  <c r="J80" i="27"/>
  <c r="F80" i="27"/>
  <c r="E80" i="27"/>
  <c r="J79" i="27"/>
  <c r="F79" i="27"/>
  <c r="J78" i="27"/>
  <c r="F78" i="27"/>
  <c r="E78" i="27"/>
  <c r="J77" i="27"/>
  <c r="F77" i="27"/>
  <c r="F74" i="27"/>
  <c r="C72" i="27"/>
  <c r="B72" i="27"/>
  <c r="E71" i="27"/>
  <c r="D71" i="27"/>
  <c r="AE70" i="27"/>
  <c r="AD70" i="27"/>
  <c r="G69" i="27"/>
  <c r="E69" i="27"/>
  <c r="G68" i="27"/>
  <c r="E68" i="27"/>
  <c r="AE66" i="27"/>
  <c r="G66" i="27"/>
  <c r="E66" i="27"/>
  <c r="D66" i="27"/>
  <c r="C66" i="27"/>
  <c r="B66" i="27"/>
  <c r="J64" i="27"/>
  <c r="F64" i="27"/>
  <c r="I63" i="27"/>
  <c r="H63" i="27"/>
  <c r="J63" i="27" s="1"/>
  <c r="G63" i="27"/>
  <c r="F63" i="27"/>
  <c r="J61" i="27"/>
  <c r="F61" i="27"/>
  <c r="E61" i="27"/>
  <c r="J60" i="27"/>
  <c r="F60" i="27"/>
  <c r="J59" i="27"/>
  <c r="F59" i="27"/>
  <c r="E59" i="27"/>
  <c r="I58" i="27"/>
  <c r="H58" i="27"/>
  <c r="J58" i="27" s="1"/>
  <c r="F58" i="27"/>
  <c r="J57" i="27"/>
  <c r="F57" i="27"/>
  <c r="G57" i="27" s="1"/>
  <c r="E57" i="27"/>
  <c r="J56" i="27"/>
  <c r="F56" i="27"/>
  <c r="G53" i="27"/>
  <c r="F53" i="27"/>
  <c r="C51" i="27"/>
  <c r="B51" i="27"/>
  <c r="G50" i="27"/>
  <c r="E50" i="27"/>
  <c r="D50" i="27"/>
  <c r="A23" i="27"/>
  <c r="A21" i="27"/>
  <c r="F15" i="27"/>
  <c r="F13" i="27"/>
  <c r="CO5" i="27"/>
  <c r="F5" i="27"/>
  <c r="CO3" i="27"/>
  <c r="F3" i="27"/>
  <c r="AB28" i="34" l="1"/>
  <c r="AB393" i="34"/>
  <c r="L175" i="29"/>
  <c r="AB101" i="34"/>
  <c r="AB464" i="34"/>
  <c r="AI467" i="34"/>
  <c r="V467" i="34" s="1"/>
  <c r="CB282" i="34"/>
  <c r="BZ104" i="34"/>
  <c r="CG104" i="34" s="1"/>
  <c r="AX104" i="34" s="1"/>
  <c r="BZ396" i="34"/>
  <c r="BZ389" i="34" s="1"/>
  <c r="CB104" i="34"/>
  <c r="AS104" i="34" s="1"/>
  <c r="AB392" i="34"/>
  <c r="AB391" i="34"/>
  <c r="L150" i="30"/>
  <c r="AB30" i="34"/>
  <c r="CD104" i="34"/>
  <c r="AU104" i="34" s="1"/>
  <c r="F123" i="34" s="1"/>
  <c r="BZ287" i="34"/>
  <c r="CI287" i="34" s="1"/>
  <c r="BZ467" i="34"/>
  <c r="CI467" i="34" s="1"/>
  <c r="CB467" i="34"/>
  <c r="AS467" i="34" s="1"/>
  <c r="CD287" i="34"/>
  <c r="AU287" i="34" s="1"/>
  <c r="CC467" i="34"/>
  <c r="AT467" i="34" s="1"/>
  <c r="L166" i="28"/>
  <c r="L157" i="28" s="1"/>
  <c r="CD33" i="34"/>
  <c r="AU33" i="34" s="1"/>
  <c r="CC396" i="34"/>
  <c r="AB394" i="34"/>
  <c r="BB426" i="34"/>
  <c r="BB389" i="34"/>
  <c r="F241" i="34"/>
  <c r="BD212" i="34"/>
  <c r="BD353" i="34"/>
  <c r="BD282" i="34"/>
  <c r="BC426" i="34"/>
  <c r="BC389" i="34"/>
  <c r="F480" i="34"/>
  <c r="BB462" i="34"/>
  <c r="F483" i="34"/>
  <c r="BC462" i="34"/>
  <c r="BC497" i="34"/>
  <c r="F492" i="34"/>
  <c r="BD462" i="34"/>
  <c r="F421" i="34"/>
  <c r="BD389" i="34"/>
  <c r="CD99" i="34"/>
  <c r="AO134" i="34"/>
  <c r="AO99" i="34"/>
  <c r="F108" i="34"/>
  <c r="BB319" i="34"/>
  <c r="F336" i="34"/>
  <c r="DI7" i="36"/>
  <c r="G64" i="27"/>
  <c r="R323" i="34"/>
  <c r="AE319" i="34"/>
  <c r="F220" i="34"/>
  <c r="AO212" i="34"/>
  <c r="F339" i="34"/>
  <c r="BC319" i="34"/>
  <c r="F300" i="34"/>
  <c r="BB353" i="34"/>
  <c r="BB282" i="34"/>
  <c r="CJ319" i="34"/>
  <c r="BA323" i="34"/>
  <c r="L132" i="31"/>
  <c r="AB172" i="34"/>
  <c r="W177" i="34"/>
  <c r="AB214" i="34"/>
  <c r="CK319" i="34"/>
  <c r="AC323" i="34"/>
  <c r="AC319" i="34" s="1"/>
  <c r="CK389" i="34"/>
  <c r="AP462" i="34"/>
  <c r="DB9" i="36"/>
  <c r="G61" i="27"/>
  <c r="G72" i="29"/>
  <c r="G80" i="29" s="1"/>
  <c r="AZ128" i="29"/>
  <c r="L145" i="29" s="1"/>
  <c r="BA128" i="29"/>
  <c r="L146" i="29" s="1"/>
  <c r="P29" i="34"/>
  <c r="BB99" i="34"/>
  <c r="AB173" i="34"/>
  <c r="BC246" i="34"/>
  <c r="F262" i="34" s="1"/>
  <c r="AB284" i="34"/>
  <c r="CL319" i="34"/>
  <c r="J52" i="32"/>
  <c r="L104" i="31"/>
  <c r="G58" i="27"/>
  <c r="AD66" i="27"/>
  <c r="G71" i="27"/>
  <c r="G80" i="27" s="1"/>
  <c r="G58" i="30"/>
  <c r="L201" i="30"/>
  <c r="L201" i="31"/>
  <c r="L143" i="32"/>
  <c r="AP26" i="34"/>
  <c r="Q29" i="34"/>
  <c r="AP63" i="34"/>
  <c r="AP22" i="34" s="1"/>
  <c r="BC99" i="34"/>
  <c r="AB102" i="34"/>
  <c r="CI104" i="34"/>
  <c r="AZ104" i="34" s="1"/>
  <c r="BB134" i="34"/>
  <c r="BZ180" i="34"/>
  <c r="AQ180" i="34" s="1"/>
  <c r="CP174" i="34"/>
  <c r="O174" i="34" s="1"/>
  <c r="GM174" i="34" s="1"/>
  <c r="GO174" i="34" s="1"/>
  <c r="AB175" i="34"/>
  <c r="T178" i="34"/>
  <c r="CM319" i="34"/>
  <c r="AK323" i="34"/>
  <c r="CM389" i="34"/>
  <c r="AI396" i="34"/>
  <c r="CB180" i="34"/>
  <c r="AS180" i="34" s="1"/>
  <c r="CL462" i="34"/>
  <c r="J53" i="27"/>
  <c r="G59" i="27"/>
  <c r="L214" i="27"/>
  <c r="G89" i="29"/>
  <c r="K128" i="29"/>
  <c r="I128" i="29" s="1"/>
  <c r="AE67" i="31"/>
  <c r="L146" i="31"/>
  <c r="BD26" i="34"/>
  <c r="GX175" i="34"/>
  <c r="W178" i="34"/>
  <c r="AB321" i="34"/>
  <c r="AP396" i="34"/>
  <c r="CM462" i="34"/>
  <c r="DB41" i="36"/>
  <c r="DB53" i="36"/>
  <c r="T175" i="34"/>
  <c r="T101" i="34"/>
  <c r="AO170" i="34"/>
  <c r="AJ180" i="34"/>
  <c r="W180" i="34" s="1"/>
  <c r="T176" i="34"/>
  <c r="CG216" i="34"/>
  <c r="AO389" i="34"/>
  <c r="G78" i="29"/>
  <c r="BB26" i="34"/>
  <c r="J62" i="28"/>
  <c r="AD90" i="29"/>
  <c r="J61" i="30"/>
  <c r="L108" i="32"/>
  <c r="L105" i="32" s="1"/>
  <c r="L103" i="32" s="1"/>
  <c r="AP104" i="34"/>
  <c r="AP170" i="34"/>
  <c r="W173" i="34"/>
  <c r="W175" i="34"/>
  <c r="W284" i="34"/>
  <c r="W285" i="34"/>
  <c r="AO385" i="34"/>
  <c r="T391" i="34"/>
  <c r="L177" i="27"/>
  <c r="L175" i="27" s="1"/>
  <c r="BB63" i="34"/>
  <c r="BB22" i="34" s="1"/>
  <c r="L87" i="28"/>
  <c r="CD180" i="34"/>
  <c r="AU180" i="34" s="1"/>
  <c r="G58" i="29"/>
  <c r="AE90" i="29"/>
  <c r="G50" i="30"/>
  <c r="G56" i="30" s="1"/>
  <c r="BA103" i="30"/>
  <c r="L121" i="30" s="1"/>
  <c r="BZ33" i="34"/>
  <c r="CG33" i="34" s="1"/>
  <c r="GX29" i="34"/>
  <c r="CJ33" i="34" s="1"/>
  <c r="W30" i="34"/>
  <c r="AJ33" i="34" s="1"/>
  <c r="GX30" i="34"/>
  <c r="GX101" i="34"/>
  <c r="CJ104" i="34" s="1"/>
  <c r="BB170" i="34"/>
  <c r="GX172" i="34"/>
  <c r="CJ180" i="34" s="1"/>
  <c r="BB212" i="34"/>
  <c r="AO282" i="34"/>
  <c r="BY389" i="34"/>
  <c r="T394" i="34"/>
  <c r="G59" i="28"/>
  <c r="L164" i="27"/>
  <c r="L76" i="32"/>
  <c r="CB33" i="34"/>
  <c r="CB26" i="34" s="1"/>
  <c r="AB29" i="34"/>
  <c r="AO33" i="34"/>
  <c r="V102" i="34"/>
  <c r="BC170" i="34"/>
  <c r="GX176" i="34"/>
  <c r="BC212" i="34"/>
  <c r="AP282" i="34"/>
  <c r="GX391" i="34"/>
  <c r="L135" i="27"/>
  <c r="G57" i="28"/>
  <c r="L115" i="28"/>
  <c r="AY103" i="30"/>
  <c r="L236" i="30" s="1"/>
  <c r="K36" i="31"/>
  <c r="L161" i="31"/>
  <c r="L211" i="31"/>
  <c r="K36" i="32"/>
  <c r="L108" i="30"/>
  <c r="L126" i="31"/>
  <c r="L134" i="32"/>
  <c r="L112" i="30"/>
  <c r="L129" i="27"/>
  <c r="L109" i="28"/>
  <c r="J57" i="29"/>
  <c r="L111" i="29"/>
  <c r="L144" i="29"/>
  <c r="L137" i="29"/>
  <c r="L133" i="29" s="1"/>
  <c r="L169" i="29"/>
  <c r="L166" i="29" s="1"/>
  <c r="L164" i="29" s="1"/>
  <c r="L220" i="29"/>
  <c r="L217" i="29" s="1"/>
  <c r="L86" i="30"/>
  <c r="K103" i="30"/>
  <c r="I103" i="30" s="1"/>
  <c r="L144" i="30"/>
  <c r="L195" i="30"/>
  <c r="L152" i="31"/>
  <c r="L114" i="32"/>
  <c r="L128" i="32"/>
  <c r="L125" i="32" s="1"/>
  <c r="L123" i="32" s="1"/>
  <c r="L193" i="32"/>
  <c r="L231" i="30"/>
  <c r="L229" i="30" s="1"/>
  <c r="L124" i="30"/>
  <c r="L122" i="30" s="1"/>
  <c r="L181" i="30"/>
  <c r="L179" i="30" s="1"/>
  <c r="L206" i="29"/>
  <c r="L204" i="29" s="1"/>
  <c r="L256" i="29"/>
  <c r="L254" i="29" s="1"/>
  <c r="L149" i="29"/>
  <c r="L147" i="29" s="1"/>
  <c r="G78" i="27"/>
  <c r="K71" i="29"/>
  <c r="I71" i="29" s="1"/>
  <c r="AX71" i="29"/>
  <c r="L132" i="30"/>
  <c r="L205" i="31"/>
  <c r="L203" i="31" s="1"/>
  <c r="L98" i="31"/>
  <c r="L96" i="31" s="1"/>
  <c r="L185" i="31"/>
  <c r="L183" i="31" s="1"/>
  <c r="L181" i="32"/>
  <c r="L74" i="32"/>
  <c r="L161" i="32"/>
  <c r="AJ99" i="34"/>
  <c r="W104" i="34"/>
  <c r="AN128" i="29"/>
  <c r="AW128" i="29"/>
  <c r="L141" i="29" s="1"/>
  <c r="L139" i="29" s="1"/>
  <c r="L261" i="29"/>
  <c r="L199" i="31"/>
  <c r="L92" i="31"/>
  <c r="L179" i="31"/>
  <c r="BA104" i="34"/>
  <c r="CJ99" i="34"/>
  <c r="AN71" i="29"/>
  <c r="AN103" i="30"/>
  <c r="AW103" i="30"/>
  <c r="L116" i="30" s="1"/>
  <c r="L114" i="30" s="1"/>
  <c r="L94" i="31"/>
  <c r="L181" i="31"/>
  <c r="L123" i="31"/>
  <c r="L121" i="31" s="1"/>
  <c r="AB31" i="34"/>
  <c r="L183" i="32"/>
  <c r="CX13" i="36"/>
  <c r="CX9" i="36"/>
  <c r="CU9" i="36"/>
  <c r="P31" i="34" s="1"/>
  <c r="F120" i="34"/>
  <c r="Q216" i="34"/>
  <c r="AD212" i="34"/>
  <c r="X216" i="34"/>
  <c r="AK212" i="34"/>
  <c r="V216" i="34"/>
  <c r="AI212" i="34"/>
  <c r="CD212" i="34"/>
  <c r="AU216" i="34"/>
  <c r="AX216" i="34"/>
  <c r="CG212" i="34"/>
  <c r="AQ287" i="34"/>
  <c r="L167" i="32"/>
  <c r="L165" i="32" s="1"/>
  <c r="R31" i="34"/>
  <c r="BC63" i="34"/>
  <c r="BC95" i="34"/>
  <c r="T102" i="34"/>
  <c r="F129" i="34"/>
  <c r="R216" i="34"/>
  <c r="AE212" i="34"/>
  <c r="Y216" i="34"/>
  <c r="AL212" i="34"/>
  <c r="BZ212" i="34"/>
  <c r="AQ216" i="34"/>
  <c r="CJ212" i="34"/>
  <c r="BA216" i="34"/>
  <c r="V323" i="34"/>
  <c r="AI319" i="34"/>
  <c r="F327" i="34"/>
  <c r="AO319" i="34"/>
  <c r="L80" i="32"/>
  <c r="L78" i="32" s="1"/>
  <c r="L163" i="32"/>
  <c r="R29" i="34"/>
  <c r="BD63" i="34"/>
  <c r="F72" i="34"/>
  <c r="C39" i="27" s="1"/>
  <c r="M39" i="27" s="1"/>
  <c r="CX21" i="36"/>
  <c r="CW18" i="36"/>
  <c r="CX17" i="36"/>
  <c r="CW17" i="36"/>
  <c r="CU15" i="36"/>
  <c r="P102" i="34" s="1"/>
  <c r="CX15" i="36"/>
  <c r="Q102" i="34"/>
  <c r="U102" i="34"/>
  <c r="CP178" i="34"/>
  <c r="O178" i="34" s="1"/>
  <c r="GM178" i="34" s="1"/>
  <c r="GO178" i="34" s="1"/>
  <c r="AF212" i="34"/>
  <c r="S216" i="34"/>
  <c r="T216" i="34"/>
  <c r="AG212" i="34"/>
  <c r="CB212" i="34"/>
  <c r="AS216" i="34"/>
  <c r="BC353" i="34"/>
  <c r="BC282" i="34"/>
  <c r="F303" i="34"/>
  <c r="AF323" i="34"/>
  <c r="CP321" i="34"/>
  <c r="O321" i="34" s="1"/>
  <c r="T30" i="34"/>
  <c r="AG33" i="34" s="1"/>
  <c r="R102" i="34"/>
  <c r="AB216" i="34"/>
  <c r="GM214" i="34"/>
  <c r="CA216" i="34" s="1"/>
  <c r="AJ212" i="34"/>
  <c r="W216" i="34"/>
  <c r="U216" i="34"/>
  <c r="AH212" i="34"/>
  <c r="AT216" i="34"/>
  <c r="CC212" i="34"/>
  <c r="CW33" i="36"/>
  <c r="CX30" i="36"/>
  <c r="CU30" i="36"/>
  <c r="CX33" i="36"/>
  <c r="Q176" i="34"/>
  <c r="U176" i="34"/>
  <c r="P177" i="34"/>
  <c r="CP177" i="34" s="1"/>
  <c r="O177" i="34" s="1"/>
  <c r="GM177" i="34" s="1"/>
  <c r="GO177" i="34" s="1"/>
  <c r="T177" i="34"/>
  <c r="AG180" i="34" s="1"/>
  <c r="HG178" i="34"/>
  <c r="L91" i="29" s="1"/>
  <c r="AC216" i="34"/>
  <c r="BD246" i="34"/>
  <c r="CX40" i="36"/>
  <c r="CW38" i="36"/>
  <c r="CU36" i="36"/>
  <c r="CX36" i="36"/>
  <c r="CX38" i="36"/>
  <c r="CV36" i="36"/>
  <c r="U284" i="34" s="1"/>
  <c r="BZ319" i="34"/>
  <c r="AQ323" i="34"/>
  <c r="CX28" i="36"/>
  <c r="CX25" i="36"/>
  <c r="CX23" i="36"/>
  <c r="CW25" i="36"/>
  <c r="CU22" i="36"/>
  <c r="P173" i="34" s="1"/>
  <c r="R176" i="34"/>
  <c r="V176" i="34"/>
  <c r="Q177" i="34"/>
  <c r="FR214" i="34"/>
  <c r="BY216" i="34" s="1"/>
  <c r="AO246" i="34"/>
  <c r="GX284" i="34"/>
  <c r="GX285" i="34"/>
  <c r="Q323" i="34"/>
  <c r="AS323" i="34"/>
  <c r="AS353" i="34" s="1"/>
  <c r="R173" i="34"/>
  <c r="V173" i="34"/>
  <c r="HG177" i="34"/>
  <c r="L89" i="29" s="1"/>
  <c r="F196" i="34"/>
  <c r="BB246" i="34"/>
  <c r="T284" i="34"/>
  <c r="T285" i="34"/>
  <c r="P285" i="34"/>
  <c r="S285" i="34"/>
  <c r="F304" i="34"/>
  <c r="CG287" i="34"/>
  <c r="T323" i="34"/>
  <c r="AG319" i="34"/>
  <c r="CC319" i="34"/>
  <c r="AT323" i="34"/>
  <c r="U323" i="34"/>
  <c r="S173" i="34"/>
  <c r="P176" i="34"/>
  <c r="AO353" i="34"/>
  <c r="W323" i="34"/>
  <c r="AJ319" i="34"/>
  <c r="CI323" i="34"/>
  <c r="BY319" i="34"/>
  <c r="AP323" i="34"/>
  <c r="CD319" i="34"/>
  <c r="AU323" i="34"/>
  <c r="Y319" i="34"/>
  <c r="F350" i="34"/>
  <c r="F343" i="34"/>
  <c r="BA319" i="34"/>
  <c r="CG323" i="34"/>
  <c r="BX319" i="34"/>
  <c r="T467" i="34"/>
  <c r="AG462" i="34"/>
  <c r="F312" i="34"/>
  <c r="BD319" i="34"/>
  <c r="CB396" i="34"/>
  <c r="CU46" i="36"/>
  <c r="CU45" i="36"/>
  <c r="W393" i="34"/>
  <c r="AJ396" i="34" s="1"/>
  <c r="GX393" i="34"/>
  <c r="CJ396" i="34" s="1"/>
  <c r="BA467" i="34"/>
  <c r="CJ462" i="34"/>
  <c r="AB465" i="34"/>
  <c r="CX44" i="36"/>
  <c r="CV43" i="36"/>
  <c r="CU43" i="36"/>
  <c r="CU44" i="36"/>
  <c r="CX43" i="36"/>
  <c r="CX48" i="36"/>
  <c r="CV47" i="36"/>
  <c r="U393" i="34" s="1"/>
  <c r="G69" i="31" s="1"/>
  <c r="CV48" i="36"/>
  <c r="CU47" i="36"/>
  <c r="CU48" i="36"/>
  <c r="T393" i="34"/>
  <c r="AG396" i="34" s="1"/>
  <c r="W467" i="34"/>
  <c r="AJ462" i="34"/>
  <c r="F400" i="34"/>
  <c r="F412" i="34"/>
  <c r="BD426" i="34"/>
  <c r="BB497" i="34"/>
  <c r="CX11" i="36"/>
  <c r="F405" i="34"/>
  <c r="F409" i="34"/>
  <c r="AO497" i="34"/>
  <c r="F471" i="34"/>
  <c r="DF6" i="36"/>
  <c r="DI6" i="36"/>
  <c r="DH6" i="36"/>
  <c r="DG6" i="36"/>
  <c r="CX10" i="36"/>
  <c r="CU50" i="36"/>
  <c r="CU49" i="36"/>
  <c r="AP497" i="34"/>
  <c r="DF1" i="36"/>
  <c r="DI1" i="36"/>
  <c r="DH1" i="36"/>
  <c r="DG1" i="36"/>
  <c r="CV9" i="36"/>
  <c r="U30" i="34" s="1"/>
  <c r="G73" i="27" s="1"/>
  <c r="DH8" i="36"/>
  <c r="DG8" i="36"/>
  <c r="DF8" i="36"/>
  <c r="DJ8" i="36" s="1"/>
  <c r="DI8" i="36"/>
  <c r="BD497" i="34"/>
  <c r="CV1" i="36"/>
  <c r="U28" i="34" s="1"/>
  <c r="DF2" i="36"/>
  <c r="CX3" i="36"/>
  <c r="DF4" i="36"/>
  <c r="CX5" i="36"/>
  <c r="DF7" i="36"/>
  <c r="CW11" i="36"/>
  <c r="CX22" i="36"/>
  <c r="CX27" i="36"/>
  <c r="CV30" i="36"/>
  <c r="U175" i="34" s="1"/>
  <c r="G73" i="29" s="1"/>
  <c r="CX46" i="36"/>
  <c r="DG51" i="36"/>
  <c r="DF51" i="36"/>
  <c r="DI51" i="36"/>
  <c r="DH51" i="36"/>
  <c r="R464" i="34" s="1"/>
  <c r="DG2" i="36"/>
  <c r="DG4" i="36"/>
  <c r="DG7" i="36"/>
  <c r="CX19" i="36"/>
  <c r="CX24" i="36"/>
  <c r="CX29" i="36"/>
  <c r="CX35" i="36"/>
  <c r="CX37" i="36"/>
  <c r="DH2" i="36"/>
  <c r="DH4" i="36"/>
  <c r="L59" i="27" s="1"/>
  <c r="DH7" i="36"/>
  <c r="CX12" i="36"/>
  <c r="CX14" i="36"/>
  <c r="CV15" i="36"/>
  <c r="U101" i="34" s="1"/>
  <c r="CX16" i="36"/>
  <c r="CX26" i="36"/>
  <c r="CX32" i="36"/>
  <c r="CX39" i="36"/>
  <c r="CX42" i="36"/>
  <c r="CX45" i="36"/>
  <c r="CX47" i="36"/>
  <c r="CX50" i="36"/>
  <c r="DI53" i="36"/>
  <c r="DH53" i="36"/>
  <c r="DG53" i="36"/>
  <c r="DF53" i="36"/>
  <c r="DF54" i="36"/>
  <c r="DI54" i="36"/>
  <c r="DH54" i="36"/>
  <c r="DG54" i="36"/>
  <c r="CX18" i="36"/>
  <c r="CX20" i="36"/>
  <c r="CX31" i="36"/>
  <c r="CX34" i="36"/>
  <c r="CX41" i="36"/>
  <c r="CV44" i="36"/>
  <c r="CX49" i="36"/>
  <c r="CW24" i="36"/>
  <c r="CW26" i="36"/>
  <c r="CV46" i="36"/>
  <c r="CV50" i="36"/>
  <c r="DI52" i="36"/>
  <c r="CV54" i="36"/>
  <c r="CW12" i="36"/>
  <c r="CV22" i="36"/>
  <c r="U172" i="34" s="1"/>
  <c r="CW32" i="36"/>
  <c r="V175" i="34" s="1"/>
  <c r="G76" i="29" s="1"/>
  <c r="CW39" i="36"/>
  <c r="CV45" i="36"/>
  <c r="CV49" i="36"/>
  <c r="DF52" i="36"/>
  <c r="CV53" i="36"/>
  <c r="DG52" i="36"/>
  <c r="CG180" i="34" l="1"/>
  <c r="AI462" i="34"/>
  <c r="CB462" i="34"/>
  <c r="BZ282" i="34"/>
  <c r="BZ170" i="34"/>
  <c r="CI396" i="34"/>
  <c r="AZ396" i="34" s="1"/>
  <c r="AZ389" i="34" s="1"/>
  <c r="AS33" i="34"/>
  <c r="AS63" i="34" s="1"/>
  <c r="CI389" i="34"/>
  <c r="AZ426" i="34"/>
  <c r="F437" i="34" s="1"/>
  <c r="F407" i="34"/>
  <c r="AQ396" i="34"/>
  <c r="F406" i="34" s="1"/>
  <c r="CG396" i="34"/>
  <c r="CG389" i="34" s="1"/>
  <c r="BZ99" i="34"/>
  <c r="AQ104" i="34"/>
  <c r="AQ134" i="34" s="1"/>
  <c r="CB99" i="34"/>
  <c r="L126" i="27"/>
  <c r="L124" i="27" s="1"/>
  <c r="CB170" i="34"/>
  <c r="BZ26" i="34"/>
  <c r="CC462" i="34"/>
  <c r="CG99" i="34"/>
  <c r="L141" i="30"/>
  <c r="L139" i="30" s="1"/>
  <c r="L149" i="28"/>
  <c r="L198" i="28" s="1"/>
  <c r="L155" i="28"/>
  <c r="AQ467" i="34"/>
  <c r="BZ462" i="34"/>
  <c r="CD282" i="34"/>
  <c r="AQ33" i="34"/>
  <c r="AQ26" i="34" s="1"/>
  <c r="CG467" i="34"/>
  <c r="AX467" i="34" s="1"/>
  <c r="AX462" i="34" s="1"/>
  <c r="CI33" i="34"/>
  <c r="CI26" i="34" s="1"/>
  <c r="L169" i="27"/>
  <c r="L218" i="27" s="1"/>
  <c r="CD26" i="34"/>
  <c r="L106" i="28"/>
  <c r="L104" i="28" s="1"/>
  <c r="AT396" i="34"/>
  <c r="CC389" i="34"/>
  <c r="AJ26" i="34"/>
  <c r="W33" i="34"/>
  <c r="CJ26" i="34"/>
  <c r="BA33" i="34"/>
  <c r="AX33" i="34"/>
  <c r="AX63" i="34" s="1"/>
  <c r="CG26" i="34"/>
  <c r="AP134" i="34"/>
  <c r="AP99" i="34"/>
  <c r="F366" i="34"/>
  <c r="BB278" i="34"/>
  <c r="AO63" i="34"/>
  <c r="AO26" i="34"/>
  <c r="F138" i="34"/>
  <c r="AO95" i="34"/>
  <c r="O29" i="34"/>
  <c r="GM29" i="34" s="1"/>
  <c r="GO29" i="34" s="1"/>
  <c r="L66" i="27"/>
  <c r="AU134" i="34"/>
  <c r="AU99" i="34"/>
  <c r="F442" i="34"/>
  <c r="BC385" i="34"/>
  <c r="L192" i="30"/>
  <c r="L184" i="30" s="1"/>
  <c r="L233" i="30" s="1"/>
  <c r="F378" i="34"/>
  <c r="BD278" i="34"/>
  <c r="L197" i="31"/>
  <c r="CJ287" i="34"/>
  <c r="U465" i="34"/>
  <c r="G60" i="32" s="1"/>
  <c r="AJ170" i="34"/>
  <c r="P465" i="34"/>
  <c r="P323" i="34"/>
  <c r="P319" i="34" s="1"/>
  <c r="CH323" i="34"/>
  <c r="CH319" i="34" s="1"/>
  <c r="CD170" i="34"/>
  <c r="F76" i="34"/>
  <c r="L72" i="32"/>
  <c r="AP426" i="34"/>
  <c r="AP389" i="34"/>
  <c r="F147" i="34"/>
  <c r="BB95" i="34"/>
  <c r="F113" i="34"/>
  <c r="CI99" i="34"/>
  <c r="R319" i="34"/>
  <c r="F337" i="34"/>
  <c r="CG462" i="34"/>
  <c r="U392" i="34"/>
  <c r="G60" i="31" s="1"/>
  <c r="R465" i="34"/>
  <c r="AE467" i="34" s="1"/>
  <c r="AG104" i="34"/>
  <c r="T104" i="34" s="1"/>
  <c r="AJ287" i="34"/>
  <c r="V396" i="34"/>
  <c r="AI389" i="34"/>
  <c r="CI180" i="34"/>
  <c r="AZ180" i="34" s="1"/>
  <c r="U394" i="34"/>
  <c r="G78" i="31" s="1"/>
  <c r="BC166" i="34"/>
  <c r="F37" i="34"/>
  <c r="L105" i="30"/>
  <c r="L129" i="30" s="1"/>
  <c r="F513" i="34"/>
  <c r="BC458" i="34"/>
  <c r="F439" i="34"/>
  <c r="BB385" i="34"/>
  <c r="CE323" i="34"/>
  <c r="L143" i="31"/>
  <c r="L141" i="31" s="1"/>
  <c r="V172" i="34"/>
  <c r="AI180" i="34" s="1"/>
  <c r="X323" i="34"/>
  <c r="AK319" i="34"/>
  <c r="CF323" i="34"/>
  <c r="L130" i="29"/>
  <c r="L154" i="29" s="1"/>
  <c r="T33" i="34"/>
  <c r="AG26" i="34"/>
  <c r="T180" i="34"/>
  <c r="AG170" i="34"/>
  <c r="T396" i="34"/>
  <c r="AG389" i="34"/>
  <c r="BA396" i="34"/>
  <c r="CJ389" i="34"/>
  <c r="W396" i="34"/>
  <c r="AJ389" i="34"/>
  <c r="O102" i="34"/>
  <c r="GM102" i="34" s="1"/>
  <c r="GO102" i="34" s="1"/>
  <c r="L64" i="28"/>
  <c r="DJ52" i="36"/>
  <c r="L53" i="32"/>
  <c r="DF34" i="36"/>
  <c r="DI34" i="36"/>
  <c r="DH34" i="36"/>
  <c r="DG34" i="36"/>
  <c r="G82" i="29"/>
  <c r="DF50" i="36"/>
  <c r="DI50" i="36"/>
  <c r="DH50" i="36"/>
  <c r="DG50" i="36"/>
  <c r="G80" i="31"/>
  <c r="DI39" i="36"/>
  <c r="DH39" i="36"/>
  <c r="L58" i="30" s="1"/>
  <c r="DG39" i="36"/>
  <c r="DF39" i="36"/>
  <c r="G57" i="30"/>
  <c r="AH104" i="34"/>
  <c r="G52" i="28"/>
  <c r="DG29" i="36"/>
  <c r="DF29" i="36"/>
  <c r="DJ29" i="36" s="1"/>
  <c r="DI29" i="36"/>
  <c r="DH29" i="36"/>
  <c r="DJ4" i="36"/>
  <c r="L58" i="27"/>
  <c r="P464" i="34"/>
  <c r="DI27" i="36"/>
  <c r="DH27" i="36"/>
  <c r="DG27" i="36"/>
  <c r="DF27" i="36"/>
  <c r="G62" i="29"/>
  <c r="DG5" i="36"/>
  <c r="DF5" i="36"/>
  <c r="DI5" i="36"/>
  <c r="DH5" i="36"/>
  <c r="L61" i="27" s="1"/>
  <c r="G60" i="27"/>
  <c r="AH33" i="34"/>
  <c r="G52" i="27"/>
  <c r="F451" i="34"/>
  <c r="BD385" i="34"/>
  <c r="AS497" i="34"/>
  <c r="F484" i="34"/>
  <c r="AS462" i="34"/>
  <c r="DH48" i="36"/>
  <c r="DG48" i="36"/>
  <c r="DF48" i="36"/>
  <c r="DI48" i="36"/>
  <c r="G71" i="31"/>
  <c r="DG43" i="36"/>
  <c r="DF43" i="36"/>
  <c r="DI43" i="36"/>
  <c r="DH43" i="36"/>
  <c r="G52" i="31"/>
  <c r="DH44" i="36"/>
  <c r="DG44" i="36"/>
  <c r="DF44" i="36"/>
  <c r="DI44" i="36"/>
  <c r="G53" i="31"/>
  <c r="F485" i="34"/>
  <c r="AT462" i="34"/>
  <c r="AT497" i="34"/>
  <c r="O176" i="34"/>
  <c r="GM176" i="34" s="1"/>
  <c r="GO176" i="34" s="1"/>
  <c r="L84" i="29"/>
  <c r="F370" i="34"/>
  <c r="C37" i="30" s="1"/>
  <c r="M37" i="30" s="1"/>
  <c r="D25" i="2" s="1"/>
  <c r="AS278" i="34"/>
  <c r="AG287" i="34"/>
  <c r="AX90" i="29"/>
  <c r="L120" i="29" s="1"/>
  <c r="K90" i="29"/>
  <c r="I90" i="29" s="1"/>
  <c r="AW90" i="29"/>
  <c r="AN90" i="29"/>
  <c r="F340" i="34"/>
  <c r="AS319" i="34"/>
  <c r="F250" i="34"/>
  <c r="AO166" i="34"/>
  <c r="DH25" i="36"/>
  <c r="L58" i="29" s="1"/>
  <c r="DG25" i="36"/>
  <c r="DF25" i="36"/>
  <c r="DI25" i="36"/>
  <c r="G57" i="29"/>
  <c r="CF216" i="34"/>
  <c r="CE216" i="34"/>
  <c r="P216" i="34"/>
  <c r="CH216" i="34"/>
  <c r="AC212" i="34"/>
  <c r="DH30" i="36"/>
  <c r="DG30" i="36"/>
  <c r="DF30" i="36"/>
  <c r="DI30" i="36"/>
  <c r="G74" i="29"/>
  <c r="W212" i="34"/>
  <c r="F240" i="34"/>
  <c r="F306" i="34"/>
  <c r="AU353" i="34"/>
  <c r="AU282" i="34"/>
  <c r="T212" i="34"/>
  <c r="F237" i="34"/>
  <c r="DH21" i="36"/>
  <c r="DG21" i="36"/>
  <c r="DF21" i="36"/>
  <c r="DJ21" i="36" s="1"/>
  <c r="DI21" i="36"/>
  <c r="F226" i="34"/>
  <c r="AQ212" i="34"/>
  <c r="F197" i="34"/>
  <c r="AS246" i="34"/>
  <c r="AS170" i="34"/>
  <c r="BC527" i="34"/>
  <c r="BC22" i="34"/>
  <c r="F79" i="34"/>
  <c r="AQ353" i="34"/>
  <c r="AQ282" i="34"/>
  <c r="F297" i="34"/>
  <c r="X212" i="34"/>
  <c r="F242" i="34"/>
  <c r="AQ246" i="34"/>
  <c r="AQ170" i="34"/>
  <c r="F190" i="34"/>
  <c r="DI9" i="36"/>
  <c r="DH9" i="36"/>
  <c r="DG9" i="36"/>
  <c r="DF9" i="36"/>
  <c r="G74" i="27"/>
  <c r="BA134" i="34"/>
  <c r="BA99" i="34"/>
  <c r="F124" i="34"/>
  <c r="AX134" i="34"/>
  <c r="F111" i="34"/>
  <c r="AX99" i="34"/>
  <c r="L90" i="31"/>
  <c r="AS134" i="34"/>
  <c r="AS99" i="34"/>
  <c r="F121" i="34"/>
  <c r="L159" i="32"/>
  <c r="L215" i="29"/>
  <c r="L209" i="29"/>
  <c r="L258" i="29" s="1"/>
  <c r="AH180" i="34"/>
  <c r="G51" i="29"/>
  <c r="DI49" i="36"/>
  <c r="DH49" i="36"/>
  <c r="DG49" i="36"/>
  <c r="DF49" i="36"/>
  <c r="P394" i="34" s="1"/>
  <c r="G79" i="31"/>
  <c r="DG31" i="36"/>
  <c r="DF31" i="36"/>
  <c r="DI31" i="36"/>
  <c r="DJ31" i="36" s="1"/>
  <c r="DH31" i="36"/>
  <c r="Q465" i="34"/>
  <c r="DG47" i="36"/>
  <c r="DF47" i="36"/>
  <c r="DI47" i="36"/>
  <c r="DH47" i="36"/>
  <c r="R393" i="34" s="1"/>
  <c r="G70" i="31"/>
  <c r="DI32" i="36"/>
  <c r="DH32" i="36"/>
  <c r="L78" i="29" s="1"/>
  <c r="DG32" i="36"/>
  <c r="DF32" i="36"/>
  <c r="G77" i="29"/>
  <c r="DF14" i="36"/>
  <c r="DJ14" i="36" s="1"/>
  <c r="DI14" i="36"/>
  <c r="DH14" i="36"/>
  <c r="DG14" i="36"/>
  <c r="DF24" i="36"/>
  <c r="DI24" i="36"/>
  <c r="DH24" i="36"/>
  <c r="L56" i="29" s="1"/>
  <c r="DG24" i="36"/>
  <c r="G55" i="29"/>
  <c r="Q464" i="34"/>
  <c r="DI22" i="36"/>
  <c r="DH22" i="36"/>
  <c r="DG22" i="36"/>
  <c r="DF22" i="36"/>
  <c r="G52" i="29"/>
  <c r="F522" i="34"/>
  <c r="BD458" i="34"/>
  <c r="DJ1" i="36"/>
  <c r="L53" i="27"/>
  <c r="L52" i="27" s="1"/>
  <c r="DF11" i="36"/>
  <c r="DI11" i="36"/>
  <c r="DG11" i="36"/>
  <c r="DH11" i="36"/>
  <c r="L78" i="27" s="1"/>
  <c r="G77" i="27"/>
  <c r="V497" i="34"/>
  <c r="V462" i="34"/>
  <c r="F490" i="34"/>
  <c r="G98" i="32" s="1"/>
  <c r="AY323" i="34"/>
  <c r="F332" i="34"/>
  <c r="AP319" i="34"/>
  <c r="AP353" i="34"/>
  <c r="F347" i="34"/>
  <c r="W319" i="34"/>
  <c r="U319" i="34"/>
  <c r="F345" i="34"/>
  <c r="G133" i="30" s="1"/>
  <c r="F344" i="34"/>
  <c r="T319" i="34"/>
  <c r="BB166" i="34"/>
  <c r="F259" i="34"/>
  <c r="F335" i="34"/>
  <c r="Q319" i="34"/>
  <c r="AP216" i="34"/>
  <c r="CI216" i="34"/>
  <c r="BY212" i="34"/>
  <c r="O173" i="34"/>
  <c r="GM173" i="34" s="1"/>
  <c r="GO173" i="34" s="1"/>
  <c r="L65" i="29"/>
  <c r="DH28" i="36"/>
  <c r="DG28" i="36"/>
  <c r="DF28" i="36"/>
  <c r="DI28" i="36"/>
  <c r="G63" i="29"/>
  <c r="AH287" i="34"/>
  <c r="G51" i="30"/>
  <c r="V284" i="34"/>
  <c r="AX92" i="29"/>
  <c r="K92" i="29"/>
  <c r="I92" i="29" s="1"/>
  <c r="AW92" i="29"/>
  <c r="AN92" i="29"/>
  <c r="F234" i="34"/>
  <c r="AT212" i="34"/>
  <c r="F233" i="34"/>
  <c r="AS212" i="34"/>
  <c r="F231" i="34"/>
  <c r="S212" i="34"/>
  <c r="V101" i="34"/>
  <c r="F230" i="34"/>
  <c r="R212" i="34"/>
  <c r="BB527" i="34"/>
  <c r="DG13" i="36"/>
  <c r="DF13" i="36"/>
  <c r="DI13" i="36"/>
  <c r="DH13" i="36"/>
  <c r="G82" i="27"/>
  <c r="DI20" i="36"/>
  <c r="DH20" i="36"/>
  <c r="DG20" i="36"/>
  <c r="DF20" i="36"/>
  <c r="G62" i="28"/>
  <c r="DJ54" i="36"/>
  <c r="L62" i="32"/>
  <c r="DI45" i="36"/>
  <c r="DH45" i="36"/>
  <c r="DG45" i="36"/>
  <c r="DF45" i="36"/>
  <c r="G61" i="31"/>
  <c r="DF26" i="36"/>
  <c r="DI26" i="36"/>
  <c r="DH26" i="36"/>
  <c r="L60" i="29" s="1"/>
  <c r="DG26" i="36"/>
  <c r="G59" i="29"/>
  <c r="DH12" i="36"/>
  <c r="L80" i="27" s="1"/>
  <c r="DG12" i="36"/>
  <c r="DF12" i="36"/>
  <c r="DI12" i="36"/>
  <c r="G79" i="27"/>
  <c r="DI37" i="36"/>
  <c r="DJ37" i="36" s="1"/>
  <c r="DH37" i="36"/>
  <c r="DG37" i="36"/>
  <c r="DF37" i="36"/>
  <c r="DF19" i="36"/>
  <c r="DI19" i="36"/>
  <c r="DH19" i="36"/>
  <c r="DG19" i="36"/>
  <c r="G61" i="28"/>
  <c r="DF46" i="36"/>
  <c r="DI46" i="36"/>
  <c r="DH46" i="36"/>
  <c r="DG46" i="36"/>
  <c r="G62" i="31"/>
  <c r="V30" i="34"/>
  <c r="DG3" i="36"/>
  <c r="DF3" i="36"/>
  <c r="P28" i="34" s="1"/>
  <c r="DI3" i="36"/>
  <c r="DH3" i="36"/>
  <c r="L57" i="27" s="1"/>
  <c r="G56" i="27"/>
  <c r="F501" i="34"/>
  <c r="AO458" i="34"/>
  <c r="F510" i="34"/>
  <c r="BB458" i="34"/>
  <c r="F491" i="34"/>
  <c r="W462" i="34"/>
  <c r="W497" i="34"/>
  <c r="BA497" i="34"/>
  <c r="F487" i="34"/>
  <c r="BA462" i="34"/>
  <c r="F488" i="34"/>
  <c r="T497" i="34"/>
  <c r="T462" i="34"/>
  <c r="CG319" i="34"/>
  <c r="AX323" i="34"/>
  <c r="AZ287" i="34"/>
  <c r="CI282" i="34"/>
  <c r="AT319" i="34"/>
  <c r="F341" i="34"/>
  <c r="AX287" i="34"/>
  <c r="CG282" i="34"/>
  <c r="O285" i="34"/>
  <c r="GM285" i="34" s="1"/>
  <c r="GO285" i="34" s="1"/>
  <c r="L63" i="30"/>
  <c r="AV323" i="34"/>
  <c r="CE319" i="34"/>
  <c r="DG38" i="36"/>
  <c r="DF38" i="36"/>
  <c r="DI38" i="36"/>
  <c r="DH38" i="36"/>
  <c r="L56" i="30" s="1"/>
  <c r="L54" i="30" s="1"/>
  <c r="G55" i="30"/>
  <c r="DH40" i="36"/>
  <c r="DG40" i="36"/>
  <c r="DF40" i="36"/>
  <c r="DI40" i="36"/>
  <c r="G60" i="30"/>
  <c r="DG33" i="36"/>
  <c r="DF33" i="36"/>
  <c r="DI33" i="36"/>
  <c r="DH33" i="36"/>
  <c r="L80" i="29" s="1"/>
  <c r="G79" i="29"/>
  <c r="CA212" i="34"/>
  <c r="AR216" i="34"/>
  <c r="AB323" i="34"/>
  <c r="GM321" i="34"/>
  <c r="CA323" i="34" s="1"/>
  <c r="F369" i="34"/>
  <c r="BC278" i="34"/>
  <c r="AU246" i="34"/>
  <c r="AU170" i="34"/>
  <c r="F199" i="34"/>
  <c r="DI17" i="36"/>
  <c r="DH17" i="36"/>
  <c r="L57" i="28" s="1"/>
  <c r="DG17" i="36"/>
  <c r="DF17" i="36"/>
  <c r="G56" i="28"/>
  <c r="G16" i="35"/>
  <c r="F236" i="34"/>
  <c r="BA212" i="34"/>
  <c r="AX180" i="34"/>
  <c r="CG170" i="34"/>
  <c r="F223" i="34"/>
  <c r="AX212" i="34"/>
  <c r="F239" i="34"/>
  <c r="G159" i="29" s="1"/>
  <c r="V212" i="34"/>
  <c r="F228" i="34"/>
  <c r="Q212" i="34"/>
  <c r="W170" i="34"/>
  <c r="W246" i="34"/>
  <c r="F204" i="34"/>
  <c r="F57" i="34"/>
  <c r="W26" i="34"/>
  <c r="W63" i="34"/>
  <c r="AZ134" i="34"/>
  <c r="F115" i="34"/>
  <c r="AZ99" i="34"/>
  <c r="W134" i="34"/>
  <c r="F128" i="34"/>
  <c r="W99" i="34"/>
  <c r="L179" i="32"/>
  <c r="DG41" i="36"/>
  <c r="DF41" i="36"/>
  <c r="DI41" i="36"/>
  <c r="DH41" i="36"/>
  <c r="G61" i="30"/>
  <c r="DG18" i="36"/>
  <c r="DF18" i="36"/>
  <c r="DI18" i="36"/>
  <c r="DH18" i="36"/>
  <c r="L59" i="28" s="1"/>
  <c r="G58" i="28"/>
  <c r="DJ53" i="36"/>
  <c r="S465" i="34"/>
  <c r="L61" i="32"/>
  <c r="L60" i="32" s="1"/>
  <c r="DF42" i="36"/>
  <c r="DJ42" i="36" s="1"/>
  <c r="DI42" i="36"/>
  <c r="DH42" i="36"/>
  <c r="DG42" i="36"/>
  <c r="DG16" i="36"/>
  <c r="DF16" i="36"/>
  <c r="DI16" i="36"/>
  <c r="DJ16" i="36" s="1"/>
  <c r="DH16" i="36"/>
  <c r="DI35" i="36"/>
  <c r="DH35" i="36"/>
  <c r="DG35" i="36"/>
  <c r="DF35" i="36"/>
  <c r="DJ35" i="36" s="1"/>
  <c r="DJ51" i="36"/>
  <c r="S464" i="34"/>
  <c r="L52" i="32"/>
  <c r="L51" i="32" s="1"/>
  <c r="DJ7" i="36"/>
  <c r="L64" i="27"/>
  <c r="Q28" i="34"/>
  <c r="F506" i="34"/>
  <c r="C39" i="32" s="1"/>
  <c r="M39" i="32" s="1"/>
  <c r="AP458" i="34"/>
  <c r="DH10" i="36"/>
  <c r="DG10" i="36"/>
  <c r="DF10" i="36"/>
  <c r="DI10" i="36"/>
  <c r="DJ10" i="36" s="1"/>
  <c r="DJ6" i="36"/>
  <c r="L63" i="27"/>
  <c r="AZ467" i="34"/>
  <c r="CI462" i="34"/>
  <c r="U391" i="34"/>
  <c r="F474" i="34"/>
  <c r="AS396" i="34"/>
  <c r="CB389" i="34"/>
  <c r="F342" i="34"/>
  <c r="AU319" i="34"/>
  <c r="AZ323" i="34"/>
  <c r="CI319" i="34"/>
  <c r="F357" i="34"/>
  <c r="AO278" i="34"/>
  <c r="CJ282" i="34"/>
  <c r="BA287" i="34"/>
  <c r="DH23" i="36"/>
  <c r="DG23" i="36"/>
  <c r="DF23" i="36"/>
  <c r="DI23" i="36"/>
  <c r="DJ23" i="36" s="1"/>
  <c r="F333" i="34"/>
  <c r="AQ319" i="34"/>
  <c r="DF36" i="36"/>
  <c r="P284" i="34" s="1"/>
  <c r="DI36" i="36"/>
  <c r="DH36" i="36"/>
  <c r="DG36" i="36"/>
  <c r="G52" i="30"/>
  <c r="BD166" i="34"/>
  <c r="F271" i="34"/>
  <c r="F238" i="34"/>
  <c r="G158" i="29" s="1"/>
  <c r="U212" i="34"/>
  <c r="AB212" i="34"/>
  <c r="O216" i="34"/>
  <c r="S323" i="34"/>
  <c r="AF319" i="34"/>
  <c r="BA180" i="34"/>
  <c r="CJ170" i="34"/>
  <c r="DH15" i="36"/>
  <c r="DG15" i="36"/>
  <c r="DF15" i="36"/>
  <c r="DI15" i="36"/>
  <c r="G53" i="28"/>
  <c r="BD527" i="34"/>
  <c r="BD22" i="34"/>
  <c r="F88" i="34"/>
  <c r="V319" i="34"/>
  <c r="F346" i="34"/>
  <c r="G134" i="30" s="1"/>
  <c r="F243" i="34"/>
  <c r="Y212" i="34"/>
  <c r="F235" i="34"/>
  <c r="AU212" i="34"/>
  <c r="O31" i="34"/>
  <c r="GM31" i="34" s="1"/>
  <c r="GO31" i="34" s="1"/>
  <c r="L84" i="27"/>
  <c r="AQ63" i="34"/>
  <c r="BA63" i="34"/>
  <c r="BA26" i="34"/>
  <c r="F53" i="34"/>
  <c r="L177" i="31"/>
  <c r="AU63" i="34"/>
  <c r="F52" i="34"/>
  <c r="AU26" i="34"/>
  <c r="F43" i="34" l="1"/>
  <c r="AZ385" i="34"/>
  <c r="F40" i="34"/>
  <c r="AX396" i="34"/>
  <c r="F403" i="34" s="1"/>
  <c r="AS26" i="34"/>
  <c r="AQ389" i="34"/>
  <c r="AQ426" i="34"/>
  <c r="F114" i="34"/>
  <c r="F50" i="34"/>
  <c r="AQ99" i="34"/>
  <c r="AX497" i="34"/>
  <c r="F504" i="34" s="1"/>
  <c r="CI170" i="34"/>
  <c r="AX26" i="34"/>
  <c r="AH467" i="34"/>
  <c r="AH462" i="34" s="1"/>
  <c r="G54" i="29"/>
  <c r="AZ33" i="34"/>
  <c r="AZ63" i="34" s="1"/>
  <c r="AD467" i="34"/>
  <c r="Q467" i="34" s="1"/>
  <c r="AQ497" i="34"/>
  <c r="AQ462" i="34"/>
  <c r="F477" i="34"/>
  <c r="AT389" i="34"/>
  <c r="AT426" i="34"/>
  <c r="F414" i="34"/>
  <c r="W287" i="34"/>
  <c r="AJ282" i="34"/>
  <c r="F435" i="34"/>
  <c r="AP385" i="34"/>
  <c r="F67" i="34"/>
  <c r="AO22" i="34"/>
  <c r="P101" i="34"/>
  <c r="AC104" i="34" s="1"/>
  <c r="CF319" i="34"/>
  <c r="AW323" i="34"/>
  <c r="R101" i="34"/>
  <c r="AE104" i="34" s="1"/>
  <c r="AE99" i="34" s="1"/>
  <c r="AO527" i="34"/>
  <c r="AO18" i="34" s="1"/>
  <c r="F326" i="34"/>
  <c r="P393" i="34"/>
  <c r="Q394" i="34"/>
  <c r="AG99" i="34"/>
  <c r="Q393" i="34"/>
  <c r="X319" i="34"/>
  <c r="F349" i="34"/>
  <c r="L260" i="29"/>
  <c r="L190" i="30"/>
  <c r="F143" i="34"/>
  <c r="AP95" i="34"/>
  <c r="R391" i="34"/>
  <c r="CP465" i="34"/>
  <c r="O465" i="34" s="1"/>
  <c r="Q391" i="34"/>
  <c r="AN66" i="27"/>
  <c r="AW66" i="27"/>
  <c r="L55" i="27"/>
  <c r="R394" i="34"/>
  <c r="F153" i="34"/>
  <c r="C40" i="28" s="1"/>
  <c r="M40" i="28" s="1"/>
  <c r="AU95" i="34"/>
  <c r="R284" i="34"/>
  <c r="AE287" i="34" s="1"/>
  <c r="AE282" i="34" s="1"/>
  <c r="S28" i="34"/>
  <c r="V389" i="34"/>
  <c r="F419" i="34"/>
  <c r="G116" i="31" s="1"/>
  <c r="V426" i="34"/>
  <c r="F144" i="34"/>
  <c r="AQ95" i="34"/>
  <c r="L62" i="27"/>
  <c r="AW70" i="27" s="1"/>
  <c r="AX426" i="34"/>
  <c r="AX389" i="34"/>
  <c r="AE462" i="34"/>
  <c r="R467" i="34"/>
  <c r="DJ26" i="36"/>
  <c r="L59" i="29"/>
  <c r="DJ45" i="36"/>
  <c r="S392" i="34"/>
  <c r="L61" i="31"/>
  <c r="DJ20" i="36"/>
  <c r="L62" i="28"/>
  <c r="CI212" i="34"/>
  <c r="AZ216" i="34"/>
  <c r="F362" i="34"/>
  <c r="C39" i="30" s="1"/>
  <c r="M39" i="30" s="1"/>
  <c r="F25" i="2" s="1"/>
  <c r="AP278" i="34"/>
  <c r="F436" i="34"/>
  <c r="AQ385" i="34"/>
  <c r="P172" i="34"/>
  <c r="DJ32" i="36"/>
  <c r="L77" i="29"/>
  <c r="AX22" i="34"/>
  <c r="F70" i="34"/>
  <c r="F151" i="34"/>
  <c r="C37" i="28" s="1"/>
  <c r="M37" i="28" s="1"/>
  <c r="D21" i="2" s="1"/>
  <c r="AS95" i="34"/>
  <c r="F141" i="34"/>
  <c r="AX95" i="34"/>
  <c r="F80" i="34"/>
  <c r="C37" i="27" s="1"/>
  <c r="M37" i="27" s="1"/>
  <c r="D20" i="2" s="1"/>
  <c r="AS22" i="34"/>
  <c r="R30" i="34"/>
  <c r="F256" i="34"/>
  <c r="AQ166" i="34"/>
  <c r="F543" i="34"/>
  <c r="BC18" i="34"/>
  <c r="AU278" i="34"/>
  <c r="F372" i="34"/>
  <c r="C40" i="30" s="1"/>
  <c r="M40" i="30" s="1"/>
  <c r="R175" i="34"/>
  <c r="CE212" i="34"/>
  <c r="AV216" i="34"/>
  <c r="F515" i="34"/>
  <c r="C38" i="32" s="1"/>
  <c r="M38" i="32" s="1"/>
  <c r="AT458" i="34"/>
  <c r="DJ44" i="36"/>
  <c r="L53" i="31"/>
  <c r="F514" i="34"/>
  <c r="C37" i="32" s="1"/>
  <c r="M37" i="32" s="1"/>
  <c r="AS458" i="34"/>
  <c r="R28" i="34"/>
  <c r="DJ39" i="36"/>
  <c r="L57" i="30"/>
  <c r="BA353" i="34"/>
  <c r="F307" i="34"/>
  <c r="BA282" i="34"/>
  <c r="F158" i="34"/>
  <c r="W95" i="34"/>
  <c r="F270" i="34"/>
  <c r="W166" i="34"/>
  <c r="AR323" i="34"/>
  <c r="CA319" i="34"/>
  <c r="AN84" i="27"/>
  <c r="AW84" i="27"/>
  <c r="DJ15" i="36"/>
  <c r="S101" i="34"/>
  <c r="L53" i="28"/>
  <c r="L52" i="28" s="1"/>
  <c r="AC287" i="34"/>
  <c r="F334" i="34"/>
  <c r="AZ319" i="34"/>
  <c r="AZ497" i="34"/>
  <c r="AZ462" i="34"/>
  <c r="F478" i="34"/>
  <c r="G21" i="35"/>
  <c r="L54" i="32"/>
  <c r="AR58" i="32"/>
  <c r="CZ465" i="34"/>
  <c r="Y465" i="34" s="1"/>
  <c r="BA67" i="32" s="1"/>
  <c r="L66" i="32" s="1"/>
  <c r="CY465" i="34"/>
  <c r="X465" i="34" s="1"/>
  <c r="AZ67" i="32" s="1"/>
  <c r="L65" i="32" s="1"/>
  <c r="AN67" i="32" s="1"/>
  <c r="AX246" i="34"/>
  <c r="AX170" i="34"/>
  <c r="F187" i="34"/>
  <c r="L55" i="28"/>
  <c r="F265" i="34"/>
  <c r="C40" i="29" s="1"/>
  <c r="M40" i="29" s="1"/>
  <c r="AU166" i="34"/>
  <c r="O323" i="34"/>
  <c r="AB319" i="34"/>
  <c r="DJ40" i="36"/>
  <c r="L60" i="30"/>
  <c r="AT67" i="30"/>
  <c r="W458" i="34"/>
  <c r="F521" i="34"/>
  <c r="DJ3" i="36"/>
  <c r="L56" i="27"/>
  <c r="DJ19" i="36"/>
  <c r="L61" i="28"/>
  <c r="L60" i="28" s="1"/>
  <c r="AW68" i="28" s="1"/>
  <c r="DJ12" i="36"/>
  <c r="L79" i="27"/>
  <c r="P392" i="34"/>
  <c r="DJ13" i="36"/>
  <c r="L82" i="27"/>
  <c r="L81" i="27" s="1"/>
  <c r="AW88" i="27" s="1"/>
  <c r="AI287" i="34"/>
  <c r="G54" i="30"/>
  <c r="AW65" i="29"/>
  <c r="AN65" i="29"/>
  <c r="F225" i="34"/>
  <c r="AP212" i="34"/>
  <c r="AP246" i="34"/>
  <c r="Q172" i="34"/>
  <c r="L76" i="29"/>
  <c r="DJ47" i="36"/>
  <c r="S393" i="34"/>
  <c r="L70" i="31"/>
  <c r="DJ49" i="36"/>
  <c r="S394" i="34"/>
  <c r="L79" i="31"/>
  <c r="F154" i="34"/>
  <c r="H17" i="35" s="1"/>
  <c r="BA95" i="34"/>
  <c r="DJ9" i="36"/>
  <c r="S30" i="34"/>
  <c r="L74" i="27"/>
  <c r="L73" i="27" s="1"/>
  <c r="F363" i="34"/>
  <c r="AQ278" i="34"/>
  <c r="DJ30" i="36"/>
  <c r="S175" i="34"/>
  <c r="L74" i="29"/>
  <c r="L73" i="29" s="1"/>
  <c r="CF212" i="34"/>
  <c r="AW216" i="34"/>
  <c r="DJ25" i="36"/>
  <c r="L57" i="29"/>
  <c r="E19" i="35"/>
  <c r="DJ27" i="36"/>
  <c r="L62" i="29"/>
  <c r="AC467" i="34"/>
  <c r="CP464" i="34"/>
  <c r="O464" i="34" s="1"/>
  <c r="AH99" i="34"/>
  <c r="U104" i="34"/>
  <c r="DJ34" i="36"/>
  <c r="L82" i="29"/>
  <c r="L81" i="29" s="1"/>
  <c r="AW88" i="29" s="1"/>
  <c r="W426" i="34"/>
  <c r="F420" i="34"/>
  <c r="W389" i="34"/>
  <c r="BA426" i="34"/>
  <c r="F416" i="34"/>
  <c r="BA389" i="34"/>
  <c r="T246" i="34"/>
  <c r="F201" i="34"/>
  <c r="T170" i="34"/>
  <c r="AU22" i="34"/>
  <c r="F82" i="34"/>
  <c r="C40" i="27" s="1"/>
  <c r="M40" i="27" s="1"/>
  <c r="DJ36" i="36"/>
  <c r="S284" i="34"/>
  <c r="L52" i="30"/>
  <c r="L51" i="30" s="1"/>
  <c r="L63" i="32"/>
  <c r="AR67" i="32"/>
  <c r="L64" i="32" s="1"/>
  <c r="DJ17" i="36"/>
  <c r="L56" i="28"/>
  <c r="F200" i="34"/>
  <c r="BA246" i="34"/>
  <c r="BA170" i="34"/>
  <c r="F338" i="34"/>
  <c r="S319" i="34"/>
  <c r="Q284" i="34"/>
  <c r="AD287" i="34" s="1"/>
  <c r="AF467" i="34"/>
  <c r="CZ464" i="34"/>
  <c r="Y464" i="34" s="1"/>
  <c r="CY464" i="34"/>
  <c r="X464" i="34" s="1"/>
  <c r="W22" i="34"/>
  <c r="F87" i="34"/>
  <c r="F531" i="34"/>
  <c r="AR212" i="34"/>
  <c r="F244" i="34"/>
  <c r="DJ33" i="36"/>
  <c r="L79" i="29"/>
  <c r="F328" i="34"/>
  <c r="AV319" i="34"/>
  <c r="F294" i="34"/>
  <c r="AX282" i="34"/>
  <c r="AX353" i="34"/>
  <c r="F298" i="34"/>
  <c r="AZ353" i="34"/>
  <c r="AZ282" i="34"/>
  <c r="F518" i="34"/>
  <c r="T458" i="34"/>
  <c r="F517" i="34"/>
  <c r="BA458" i="34"/>
  <c r="AT70" i="27"/>
  <c r="G76" i="27"/>
  <c r="AI33" i="34"/>
  <c r="DJ46" i="36"/>
  <c r="L62" i="31"/>
  <c r="Q392" i="34"/>
  <c r="AI104" i="34"/>
  <c r="G55" i="28"/>
  <c r="DJ28" i="36"/>
  <c r="L63" i="29"/>
  <c r="L76" i="27"/>
  <c r="AR70" i="27"/>
  <c r="R172" i="34"/>
  <c r="DJ24" i="36"/>
  <c r="L55" i="29"/>
  <c r="P30" i="34"/>
  <c r="AS166" i="34"/>
  <c r="F263" i="34"/>
  <c r="C37" i="29" s="1"/>
  <c r="M37" i="29" s="1"/>
  <c r="D24" i="2" s="1"/>
  <c r="P175" i="34"/>
  <c r="CH212" i="34"/>
  <c r="AY216" i="34"/>
  <c r="AW84" i="29"/>
  <c r="AN84" i="29"/>
  <c r="DJ43" i="36"/>
  <c r="S391" i="34"/>
  <c r="L52" i="31"/>
  <c r="DJ48" i="36"/>
  <c r="L71" i="31"/>
  <c r="U33" i="34"/>
  <c r="AH26" i="34"/>
  <c r="DJ50" i="36"/>
  <c r="L80" i="31"/>
  <c r="AN64" i="28"/>
  <c r="AW64" i="28"/>
  <c r="T134" i="34"/>
  <c r="F125" i="34"/>
  <c r="T99" i="34"/>
  <c r="BA527" i="34"/>
  <c r="F83" i="34"/>
  <c r="BA22" i="34"/>
  <c r="F191" i="34"/>
  <c r="AZ246" i="34"/>
  <c r="AZ170" i="34"/>
  <c r="DJ38" i="36"/>
  <c r="L55" i="30"/>
  <c r="L53" i="30" s="1"/>
  <c r="AO67" i="30" s="1"/>
  <c r="F73" i="34"/>
  <c r="AQ22" i="34"/>
  <c r="F552" i="34"/>
  <c r="BD18" i="34"/>
  <c r="Q101" i="34"/>
  <c r="AD104" i="34" s="1"/>
  <c r="F218" i="34"/>
  <c r="O212" i="34"/>
  <c r="AS426" i="34"/>
  <c r="F413" i="34"/>
  <c r="AS389" i="34"/>
  <c r="AH396" i="34"/>
  <c r="G51" i="31"/>
  <c r="DJ18" i="36"/>
  <c r="L58" i="28"/>
  <c r="DJ41" i="36"/>
  <c r="L61" i="30"/>
  <c r="F145" i="34"/>
  <c r="AZ95" i="34"/>
  <c r="AW63" i="30"/>
  <c r="AN63" i="30"/>
  <c r="AX319" i="34"/>
  <c r="F330" i="34"/>
  <c r="R392" i="34"/>
  <c r="F540" i="34"/>
  <c r="BB18" i="34"/>
  <c r="U287" i="34"/>
  <c r="AH282" i="34"/>
  <c r="F331" i="34"/>
  <c r="AY319" i="34"/>
  <c r="V458" i="34"/>
  <c r="F520" i="34"/>
  <c r="DJ11" i="36"/>
  <c r="L77" i="27"/>
  <c r="DJ22" i="36"/>
  <c r="S172" i="34"/>
  <c r="L52" i="29"/>
  <c r="L51" i="29" s="1"/>
  <c r="L54" i="29"/>
  <c r="AH170" i="34"/>
  <c r="U180" i="34"/>
  <c r="Q30" i="34"/>
  <c r="AD33" i="34" s="1"/>
  <c r="Q175" i="34"/>
  <c r="F219" i="34"/>
  <c r="P212" i="34"/>
  <c r="T287" i="34"/>
  <c r="AG282" i="34"/>
  <c r="P391" i="34"/>
  <c r="DJ5" i="36"/>
  <c r="L60" i="27"/>
  <c r="AI170" i="34"/>
  <c r="V180" i="34"/>
  <c r="T426" i="34"/>
  <c r="F417" i="34"/>
  <c r="T389" i="34"/>
  <c r="F54" i="34"/>
  <c r="T26" i="34"/>
  <c r="T63" i="34"/>
  <c r="AQ527" i="34" l="1"/>
  <c r="U467" i="34"/>
  <c r="AX458" i="34"/>
  <c r="AE180" i="34"/>
  <c r="R180" i="34" s="1"/>
  <c r="F44" i="34"/>
  <c r="AD396" i="34"/>
  <c r="Q396" i="34" s="1"/>
  <c r="CP393" i="34"/>
  <c r="O393" i="34" s="1"/>
  <c r="AZ26" i="34"/>
  <c r="AD462" i="34"/>
  <c r="R104" i="34"/>
  <c r="R134" i="34" s="1"/>
  <c r="AT385" i="34"/>
  <c r="F444" i="34"/>
  <c r="CP394" i="34"/>
  <c r="O394" i="34" s="1"/>
  <c r="K67" i="32"/>
  <c r="BW67" i="32" s="1"/>
  <c r="BX67" i="32" s="1"/>
  <c r="F507" i="34"/>
  <c r="AQ458" i="34"/>
  <c r="L101" i="27"/>
  <c r="L99" i="27" s="1"/>
  <c r="L51" i="31"/>
  <c r="AE396" i="34"/>
  <c r="R396" i="34" s="1"/>
  <c r="AX527" i="34"/>
  <c r="F534" i="34" s="1"/>
  <c r="V385" i="34"/>
  <c r="F449" i="34"/>
  <c r="L157" i="27"/>
  <c r="L155" i="27" s="1"/>
  <c r="R287" i="34"/>
  <c r="R353" i="34" s="1"/>
  <c r="CP175" i="34"/>
  <c r="O175" i="34" s="1"/>
  <c r="L208" i="27"/>
  <c r="L206" i="27" s="1"/>
  <c r="F329" i="34"/>
  <c r="AW319" i="34"/>
  <c r="L54" i="27"/>
  <c r="AO70" i="27" s="1"/>
  <c r="AE33" i="34"/>
  <c r="R33" i="34" s="1"/>
  <c r="G20" i="35"/>
  <c r="C39" i="31"/>
  <c r="M39" i="31" s="1"/>
  <c r="C39" i="28"/>
  <c r="M39" i="28" s="1"/>
  <c r="G17" i="35"/>
  <c r="W353" i="34"/>
  <c r="F311" i="34"/>
  <c r="W282" i="34"/>
  <c r="L78" i="31"/>
  <c r="Q33" i="34"/>
  <c r="AD26" i="34"/>
  <c r="L166" i="30"/>
  <c r="L74" i="30"/>
  <c r="L217" i="30"/>
  <c r="U497" i="34"/>
  <c r="F489" i="34"/>
  <c r="G97" i="32" s="1"/>
  <c r="U462" i="34"/>
  <c r="AC396" i="34"/>
  <c r="CP391" i="34"/>
  <c r="O391" i="34" s="1"/>
  <c r="F257" i="34"/>
  <c r="AZ166" i="34"/>
  <c r="AR58" i="31"/>
  <c r="L54" i="31"/>
  <c r="F364" i="34"/>
  <c r="AZ278" i="34"/>
  <c r="AK467" i="34"/>
  <c r="AZ58" i="32"/>
  <c r="CF104" i="34"/>
  <c r="AC99" i="34"/>
  <c r="CE104" i="34"/>
  <c r="P104" i="34"/>
  <c r="CH104" i="34"/>
  <c r="F447" i="34"/>
  <c r="T385" i="34"/>
  <c r="U170" i="34"/>
  <c r="U246" i="34"/>
  <c r="F202" i="34"/>
  <c r="G122" i="29" s="1"/>
  <c r="AF180" i="34"/>
  <c r="CZ172" i="34"/>
  <c r="Y172" i="34" s="1"/>
  <c r="CY172" i="34"/>
  <c r="X172" i="34" s="1"/>
  <c r="G202" i="32"/>
  <c r="K38" i="32"/>
  <c r="U26" i="34"/>
  <c r="U63" i="34"/>
  <c r="F55" i="34"/>
  <c r="G118" i="27" s="1"/>
  <c r="AF396" i="34"/>
  <c r="CZ391" i="34"/>
  <c r="Y391" i="34" s="1"/>
  <c r="CY391" i="34"/>
  <c r="X391" i="34" s="1"/>
  <c r="AY212" i="34"/>
  <c r="F224" i="34"/>
  <c r="AZ527" i="34"/>
  <c r="AZ22" i="34"/>
  <c r="F74" i="34"/>
  <c r="AL467" i="34"/>
  <c r="BA58" i="32"/>
  <c r="AD282" i="34"/>
  <c r="Q287" i="34"/>
  <c r="F266" i="34"/>
  <c r="H18" i="35" s="1"/>
  <c r="BA166" i="34"/>
  <c r="F450" i="34"/>
  <c r="W385" i="34"/>
  <c r="AR88" i="29"/>
  <c r="AT88" i="29"/>
  <c r="L75" i="29"/>
  <c r="AO88" i="29" s="1"/>
  <c r="V287" i="34"/>
  <c r="AI282" i="34"/>
  <c r="K36" i="30"/>
  <c r="L168" i="30"/>
  <c r="L76" i="30"/>
  <c r="L219" i="30"/>
  <c r="AT68" i="28"/>
  <c r="L54" i="28"/>
  <c r="AO68" i="28" s="1"/>
  <c r="CE287" i="34"/>
  <c r="P287" i="34"/>
  <c r="CF287" i="34"/>
  <c r="CH287" i="34"/>
  <c r="AC282" i="34"/>
  <c r="F227" i="34"/>
  <c r="AZ212" i="34"/>
  <c r="L60" i="31"/>
  <c r="CP28" i="34"/>
  <c r="O28" i="34" s="1"/>
  <c r="GM465" i="34"/>
  <c r="GP465" i="34" s="1"/>
  <c r="L53" i="29"/>
  <c r="AO69" i="29" s="1"/>
  <c r="AT69" i="29"/>
  <c r="U396" i="34"/>
  <c r="AH389" i="34"/>
  <c r="T22" i="34"/>
  <c r="F84" i="34"/>
  <c r="AR69" i="29"/>
  <c r="F537" i="34"/>
  <c r="AQ18" i="34"/>
  <c r="F547" i="34"/>
  <c r="BA18" i="34"/>
  <c r="L137" i="28"/>
  <c r="L135" i="28" s="1"/>
  <c r="L188" i="28"/>
  <c r="L186" i="28" s="1"/>
  <c r="L81" i="28"/>
  <c r="L79" i="28" s="1"/>
  <c r="E18" i="35"/>
  <c r="U134" i="34"/>
  <c r="F126" i="34"/>
  <c r="G98" i="28" s="1"/>
  <c r="U99" i="34"/>
  <c r="V170" i="34"/>
  <c r="V246" i="34"/>
  <c r="F203" i="34"/>
  <c r="G123" i="29" s="1"/>
  <c r="T353" i="34"/>
  <c r="T527" i="34" s="1"/>
  <c r="F308" i="34"/>
  <c r="T282" i="34"/>
  <c r="U353" i="34"/>
  <c r="F309" i="34"/>
  <c r="G97" i="30" s="1"/>
  <c r="U282" i="34"/>
  <c r="F443" i="34"/>
  <c r="C37" i="31" s="1"/>
  <c r="M37" i="31" s="1"/>
  <c r="AS385" i="34"/>
  <c r="CP30" i="34"/>
  <c r="O30" i="34" s="1"/>
  <c r="AE170" i="34"/>
  <c r="F360" i="34"/>
  <c r="AX278" i="34"/>
  <c r="S467" i="34"/>
  <c r="AF462" i="34"/>
  <c r="H16" i="35"/>
  <c r="F446" i="34"/>
  <c r="BA385" i="34"/>
  <c r="AB467" i="34"/>
  <c r="GM464" i="34"/>
  <c r="CY175" i="34"/>
  <c r="X175" i="34" s="1"/>
  <c r="AZ88" i="29" s="1"/>
  <c r="L86" i="29" s="1"/>
  <c r="CZ175" i="34"/>
  <c r="Y175" i="34" s="1"/>
  <c r="BA88" i="29" s="1"/>
  <c r="L87" i="29" s="1"/>
  <c r="AR88" i="27"/>
  <c r="L92" i="27" s="1"/>
  <c r="L69" i="31"/>
  <c r="AD180" i="34"/>
  <c r="F325" i="34"/>
  <c r="O319" i="34"/>
  <c r="AR68" i="28"/>
  <c r="E21" i="35"/>
  <c r="CZ392" i="34"/>
  <c r="Y392" i="34" s="1"/>
  <c r="BA67" i="31" s="1"/>
  <c r="L66" i="31" s="1"/>
  <c r="CY392" i="34"/>
  <c r="X392" i="34" s="1"/>
  <c r="AZ67" i="31" s="1"/>
  <c r="L65" i="31" s="1"/>
  <c r="R497" i="34"/>
  <c r="F481" i="34"/>
  <c r="R462" i="34"/>
  <c r="CY28" i="34"/>
  <c r="X28" i="34" s="1"/>
  <c r="AD99" i="34"/>
  <c r="Q104" i="34"/>
  <c r="F155" i="34"/>
  <c r="T95" i="34"/>
  <c r="L67" i="27"/>
  <c r="AT88" i="27"/>
  <c r="K36" i="27" s="1"/>
  <c r="L75" i="27"/>
  <c r="AO88" i="27" s="1"/>
  <c r="V104" i="34"/>
  <c r="AI99" i="34"/>
  <c r="V33" i="34"/>
  <c r="AI26" i="34"/>
  <c r="CP101" i="34"/>
  <c r="O101" i="34" s="1"/>
  <c r="AR67" i="30"/>
  <c r="T166" i="34"/>
  <c r="F267" i="34"/>
  <c r="CE467" i="34"/>
  <c r="P467" i="34"/>
  <c r="CH467" i="34"/>
  <c r="CF467" i="34"/>
  <c r="AC462" i="34"/>
  <c r="F222" i="34"/>
  <c r="AW212" i="34"/>
  <c r="CY30" i="34"/>
  <c r="X30" i="34" s="1"/>
  <c r="AZ88" i="27" s="1"/>
  <c r="L86" i="27" s="1"/>
  <c r="CZ30" i="34"/>
  <c r="Y30" i="34" s="1"/>
  <c r="BA88" i="27" s="1"/>
  <c r="L87" i="27" s="1"/>
  <c r="L81" i="31"/>
  <c r="AR85" i="31"/>
  <c r="L82" i="31" s="1"/>
  <c r="CZ393" i="34"/>
  <c r="Y393" i="34" s="1"/>
  <c r="BA76" i="31" s="1"/>
  <c r="L75" i="31" s="1"/>
  <c r="CY393" i="34"/>
  <c r="X393" i="34" s="1"/>
  <c r="AZ76" i="31" s="1"/>
  <c r="L74" i="31" s="1"/>
  <c r="F255" i="34"/>
  <c r="C39" i="29" s="1"/>
  <c r="M39" i="29" s="1"/>
  <c r="AP166" i="34"/>
  <c r="AP527" i="34"/>
  <c r="L59" i="30"/>
  <c r="AW67" i="30" s="1"/>
  <c r="L172" i="30" s="1"/>
  <c r="L170" i="30" s="1"/>
  <c r="F508" i="34"/>
  <c r="AZ458" i="34"/>
  <c r="AF104" i="34"/>
  <c r="CZ101" i="34"/>
  <c r="Y101" i="34" s="1"/>
  <c r="CY101" i="34"/>
  <c r="X101" i="34" s="1"/>
  <c r="F373" i="34"/>
  <c r="H19" i="35" s="1"/>
  <c r="BA278" i="34"/>
  <c r="F21" i="35"/>
  <c r="E16" i="35"/>
  <c r="Q497" i="34"/>
  <c r="F479" i="34"/>
  <c r="Q462" i="34"/>
  <c r="F433" i="34"/>
  <c r="AX385" i="34"/>
  <c r="CZ28" i="34"/>
  <c r="Y28" i="34" s="1"/>
  <c r="AF287" i="34"/>
  <c r="CY284" i="34"/>
  <c r="X284" i="34" s="1"/>
  <c r="CZ284" i="34"/>
  <c r="Y284" i="34" s="1"/>
  <c r="L61" i="29"/>
  <c r="AW69" i="29" s="1"/>
  <c r="L248" i="29" s="1"/>
  <c r="L246" i="29" s="1"/>
  <c r="CZ394" i="34"/>
  <c r="Y394" i="34" s="1"/>
  <c r="BA85" i="31" s="1"/>
  <c r="L84" i="31" s="1"/>
  <c r="CY394" i="34"/>
  <c r="X394" i="34" s="1"/>
  <c r="AZ85" i="31" s="1"/>
  <c r="L83" i="31" s="1"/>
  <c r="CP392" i="34"/>
  <c r="O392" i="34" s="1"/>
  <c r="F253" i="34"/>
  <c r="AX166" i="34"/>
  <c r="L158" i="32"/>
  <c r="L156" i="32" s="1"/>
  <c r="K35" i="32"/>
  <c r="L190" i="32"/>
  <c r="L178" i="32"/>
  <c r="L176" i="32" s="1"/>
  <c r="L83" i="32"/>
  <c r="L170" i="32"/>
  <c r="L71" i="32"/>
  <c r="L69" i="32" s="1"/>
  <c r="L55" i="32"/>
  <c r="CP284" i="34"/>
  <c r="O284" i="34" s="1"/>
  <c r="F351" i="34"/>
  <c r="AR319" i="34"/>
  <c r="AV212" i="34"/>
  <c r="F221" i="34"/>
  <c r="AS527" i="34"/>
  <c r="E17" i="35"/>
  <c r="CP172" i="34"/>
  <c r="O172" i="34" s="1"/>
  <c r="AC180" i="34"/>
  <c r="G19" i="35"/>
  <c r="AC33" i="34"/>
  <c r="AF33" i="34"/>
  <c r="AE389" i="34" l="1"/>
  <c r="AD389" i="34"/>
  <c r="F118" i="34"/>
  <c r="AE26" i="34"/>
  <c r="R99" i="34"/>
  <c r="I67" i="32"/>
  <c r="BT67" i="32"/>
  <c r="AX18" i="34"/>
  <c r="GM175" i="34"/>
  <c r="GO175" i="34" s="1"/>
  <c r="C38" i="31"/>
  <c r="M38" i="31" s="1"/>
  <c r="F20" i="35"/>
  <c r="L65" i="27"/>
  <c r="K35" i="27"/>
  <c r="K38" i="31"/>
  <c r="G220" i="31"/>
  <c r="L148" i="27"/>
  <c r="L160" i="27"/>
  <c r="R282" i="34"/>
  <c r="GM392" i="34"/>
  <c r="GP392" i="34" s="1"/>
  <c r="L199" i="27"/>
  <c r="F301" i="34"/>
  <c r="AN88" i="29"/>
  <c r="F377" i="34"/>
  <c r="W527" i="34"/>
  <c r="W278" i="34"/>
  <c r="L63" i="28"/>
  <c r="K85" i="31"/>
  <c r="I85" i="31" s="1"/>
  <c r="L153" i="27"/>
  <c r="L105" i="29"/>
  <c r="L103" i="29" s="1"/>
  <c r="L223" i="30"/>
  <c r="L221" i="30" s="1"/>
  <c r="L164" i="30"/>
  <c r="L197" i="29"/>
  <c r="L195" i="29" s="1"/>
  <c r="L62" i="30"/>
  <c r="K88" i="27"/>
  <c r="I88" i="27" s="1"/>
  <c r="F548" i="34"/>
  <c r="T18" i="34"/>
  <c r="AK287" i="34"/>
  <c r="AZ67" i="30"/>
  <c r="F511" i="34"/>
  <c r="R458" i="34"/>
  <c r="O467" i="34"/>
  <c r="AB462" i="34"/>
  <c r="F375" i="34"/>
  <c r="U278" i="34"/>
  <c r="AR67" i="31"/>
  <c r="L64" i="31" s="1"/>
  <c r="K67" i="31"/>
  <c r="AN67" i="31"/>
  <c r="L63" i="31"/>
  <c r="S396" i="34"/>
  <c r="AF389" i="34"/>
  <c r="F367" i="34"/>
  <c r="R278" i="34"/>
  <c r="AB287" i="34"/>
  <c r="GM284" i="34"/>
  <c r="AF282" i="34"/>
  <c r="S287" i="34"/>
  <c r="AL104" i="34"/>
  <c r="BA68" i="28"/>
  <c r="F536" i="34"/>
  <c r="AP18" i="34"/>
  <c r="AN85" i="31"/>
  <c r="AY467" i="34"/>
  <c r="CH462" i="34"/>
  <c r="L211" i="27"/>
  <c r="L104" i="27"/>
  <c r="AK33" i="34"/>
  <c r="AZ70" i="27"/>
  <c r="L179" i="28"/>
  <c r="L84" i="28"/>
  <c r="L65" i="28"/>
  <c r="L72" i="28"/>
  <c r="L140" i="28"/>
  <c r="K35" i="28"/>
  <c r="L191" i="28"/>
  <c r="L128" i="28"/>
  <c r="L85" i="27"/>
  <c r="L97" i="27"/>
  <c r="R170" i="34"/>
  <c r="R246" i="34"/>
  <c r="F194" i="34"/>
  <c r="E20" i="35"/>
  <c r="F269" i="34"/>
  <c r="V166" i="34"/>
  <c r="F156" i="34"/>
  <c r="U95" i="34"/>
  <c r="L191" i="29"/>
  <c r="L99" i="29"/>
  <c r="L242" i="29"/>
  <c r="F290" i="34"/>
  <c r="P353" i="34"/>
  <c r="P282" i="34"/>
  <c r="K88" i="29"/>
  <c r="I88" i="29" s="1"/>
  <c r="Q353" i="34"/>
  <c r="F299" i="34"/>
  <c r="Q282" i="34"/>
  <c r="L80" i="30"/>
  <c r="L78" i="30" s="1"/>
  <c r="AK180" i="34"/>
  <c r="AZ69" i="29"/>
  <c r="U166" i="34"/>
  <c r="F268" i="34"/>
  <c r="CH99" i="34"/>
  <c r="AY104" i="34"/>
  <c r="AW104" i="34"/>
  <c r="CF99" i="34"/>
  <c r="L55" i="31"/>
  <c r="CF396" i="34"/>
  <c r="CE396" i="34"/>
  <c r="P396" i="34"/>
  <c r="CH396" i="34"/>
  <c r="AC389" i="34"/>
  <c r="Q426" i="34"/>
  <c r="F408" i="34"/>
  <c r="Q389" i="34"/>
  <c r="AK104" i="34"/>
  <c r="AZ68" i="28"/>
  <c r="CF462" i="34"/>
  <c r="AW467" i="34"/>
  <c r="L244" i="29"/>
  <c r="K36" i="29"/>
  <c r="L193" i="29"/>
  <c r="L101" i="29"/>
  <c r="CF282" i="34"/>
  <c r="AW287" i="34"/>
  <c r="Y467" i="34"/>
  <c r="AL462" i="34"/>
  <c r="S33" i="34"/>
  <c r="AF26" i="34"/>
  <c r="CE180" i="34"/>
  <c r="P180" i="34"/>
  <c r="CH180" i="34"/>
  <c r="AC170" i="34"/>
  <c r="CF180" i="34"/>
  <c r="F544" i="34"/>
  <c r="AS18" i="34"/>
  <c r="R63" i="34"/>
  <c r="F47" i="34"/>
  <c r="R26" i="34"/>
  <c r="AL33" i="34"/>
  <c r="BA70" i="27"/>
  <c r="AF99" i="34"/>
  <c r="S104" i="34"/>
  <c r="P462" i="34"/>
  <c r="F470" i="34"/>
  <c r="P497" i="34"/>
  <c r="AB104" i="34"/>
  <c r="GM101" i="34"/>
  <c r="V63" i="34"/>
  <c r="F56" i="34"/>
  <c r="G119" i="27" s="1"/>
  <c r="V26" i="34"/>
  <c r="AN88" i="27"/>
  <c r="S497" i="34"/>
  <c r="S462" i="34"/>
  <c r="F482" i="34"/>
  <c r="L204" i="27"/>
  <c r="L200" i="29"/>
  <c r="L108" i="29"/>
  <c r="L66" i="29"/>
  <c r="L251" i="29"/>
  <c r="L188" i="29"/>
  <c r="L96" i="29"/>
  <c r="K35" i="29"/>
  <c r="L239" i="29"/>
  <c r="AV287" i="34"/>
  <c r="CE282" i="34"/>
  <c r="V353" i="34"/>
  <c r="F310" i="34"/>
  <c r="G98" i="30" s="1"/>
  <c r="V282" i="34"/>
  <c r="L85" i="29"/>
  <c r="AK396" i="34"/>
  <c r="AZ58" i="31"/>
  <c r="F85" i="34"/>
  <c r="U22" i="34"/>
  <c r="AL180" i="34"/>
  <c r="BA69" i="29"/>
  <c r="P134" i="34"/>
  <c r="F107" i="34"/>
  <c r="P99" i="34"/>
  <c r="L191" i="32"/>
  <c r="L56" i="32"/>
  <c r="L84" i="32"/>
  <c r="L171" i="32"/>
  <c r="L215" i="30"/>
  <c r="F410" i="34"/>
  <c r="R426" i="34"/>
  <c r="R389" i="34"/>
  <c r="V134" i="34"/>
  <c r="F127" i="34"/>
  <c r="G99" i="28" s="1"/>
  <c r="V99" i="34"/>
  <c r="AN76" i="31"/>
  <c r="L72" i="31"/>
  <c r="AR76" i="31"/>
  <c r="L73" i="31" s="1"/>
  <c r="K76" i="31"/>
  <c r="L133" i="28"/>
  <c r="L184" i="28"/>
  <c r="K36" i="28"/>
  <c r="L77" i="28"/>
  <c r="AB396" i="34"/>
  <c r="GM391" i="34"/>
  <c r="CE33" i="34"/>
  <c r="P33" i="34"/>
  <c r="AC26" i="34"/>
  <c r="CH33" i="34"/>
  <c r="CF33" i="34"/>
  <c r="GM172" i="34"/>
  <c r="AB180" i="34"/>
  <c r="AL287" i="34"/>
  <c r="BA67" i="30"/>
  <c r="F509" i="34"/>
  <c r="Q458" i="34"/>
  <c r="G18" i="35"/>
  <c r="AV467" i="34"/>
  <c r="CE462" i="34"/>
  <c r="L226" i="30"/>
  <c r="L163" i="30"/>
  <c r="L161" i="30" s="1"/>
  <c r="L71" i="30"/>
  <c r="L214" i="30"/>
  <c r="K35" i="30"/>
  <c r="L175" i="30"/>
  <c r="L83" i="30"/>
  <c r="L64" i="30"/>
  <c r="GM393" i="34"/>
  <c r="GP393" i="34" s="1"/>
  <c r="Q99" i="34"/>
  <c r="Q134" i="34"/>
  <c r="F116" i="34"/>
  <c r="AD170" i="34"/>
  <c r="Q180" i="34"/>
  <c r="L83" i="27"/>
  <c r="CA467" i="34"/>
  <c r="GP464" i="34"/>
  <c r="CD467" i="34" s="1"/>
  <c r="GM30" i="34"/>
  <c r="GO30" i="34" s="1"/>
  <c r="F374" i="34"/>
  <c r="T278" i="34"/>
  <c r="L64" i="29"/>
  <c r="F418" i="34"/>
  <c r="G115" i="31" s="1"/>
  <c r="U426" i="34"/>
  <c r="U527" i="34" s="1"/>
  <c r="U389" i="34"/>
  <c r="GM28" i="34"/>
  <c r="AB33" i="34"/>
  <c r="F148" i="34"/>
  <c r="R95" i="34"/>
  <c r="AY287" i="34"/>
  <c r="CH282" i="34"/>
  <c r="L131" i="28"/>
  <c r="L182" i="28"/>
  <c r="L180" i="28" s="1"/>
  <c r="L75" i="28"/>
  <c r="L73" i="28" s="1"/>
  <c r="L83" i="29"/>
  <c r="L85" i="32"/>
  <c r="L172" i="32"/>
  <c r="L57" i="32"/>
  <c r="L192" i="32"/>
  <c r="F538" i="34"/>
  <c r="AZ18" i="34"/>
  <c r="AL396" i="34"/>
  <c r="BA58" i="31"/>
  <c r="S180" i="34"/>
  <c r="AF170" i="34"/>
  <c r="AV104" i="34"/>
  <c r="CE99" i="34"/>
  <c r="X467" i="34"/>
  <c r="AK462" i="34"/>
  <c r="F519" i="34"/>
  <c r="U458" i="34"/>
  <c r="L72" i="30"/>
  <c r="GM394" i="34"/>
  <c r="GP394" i="34" s="1"/>
  <c r="Q26" i="34"/>
  <c r="Q63" i="34"/>
  <c r="F45" i="34"/>
  <c r="L151" i="27"/>
  <c r="L149" i="27" s="1"/>
  <c r="L146" i="27" s="1"/>
  <c r="L202" i="27"/>
  <c r="L95" i="27"/>
  <c r="L93" i="27" s="1"/>
  <c r="L90" i="27" s="1"/>
  <c r="L93" i="32" l="1"/>
  <c r="L148" i="32"/>
  <c r="L212" i="30"/>
  <c r="L200" i="27"/>
  <c r="L197" i="27" s="1"/>
  <c r="F551" i="34"/>
  <c r="W18" i="34"/>
  <c r="BT85" i="31"/>
  <c r="L154" i="32"/>
  <c r="L177" i="28"/>
  <c r="BW85" i="31"/>
  <c r="BX85" i="31" s="1"/>
  <c r="L129" i="28"/>
  <c r="L126" i="28" s="1"/>
  <c r="F549" i="34"/>
  <c r="U18" i="34"/>
  <c r="AR467" i="34"/>
  <c r="CA462" i="34"/>
  <c r="AV33" i="34"/>
  <c r="CE26" i="34"/>
  <c r="K58" i="32"/>
  <c r="AN58" i="32"/>
  <c r="V527" i="34"/>
  <c r="V22" i="34"/>
  <c r="F86" i="34"/>
  <c r="AV180" i="34"/>
  <c r="CE170" i="34"/>
  <c r="L188" i="31"/>
  <c r="L189" i="29"/>
  <c r="L186" i="29" s="1"/>
  <c r="F75" i="34"/>
  <c r="Q22" i="34"/>
  <c r="L103" i="31"/>
  <c r="L190" i="31"/>
  <c r="L57" i="31"/>
  <c r="L210" i="31"/>
  <c r="O33" i="34"/>
  <c r="AB26" i="34"/>
  <c r="AY33" i="34"/>
  <c r="CH26" i="34"/>
  <c r="CA396" i="34"/>
  <c r="GP391" i="34"/>
  <c r="CD396" i="34" s="1"/>
  <c r="F157" i="34"/>
  <c r="V95" i="34"/>
  <c r="L68" i="29"/>
  <c r="L110" i="29"/>
  <c r="L253" i="29"/>
  <c r="L202" i="29"/>
  <c r="AV353" i="34"/>
  <c r="F292" i="34"/>
  <c r="AV282" i="34"/>
  <c r="GO101" i="34"/>
  <c r="CC104" i="34" s="1"/>
  <c r="CA104" i="34"/>
  <c r="L213" i="27"/>
  <c r="L69" i="27"/>
  <c r="L162" i="27"/>
  <c r="L106" i="27"/>
  <c r="R527" i="34"/>
  <c r="F77" i="34"/>
  <c r="R22" i="34"/>
  <c r="AW353" i="34"/>
  <c r="F293" i="34"/>
  <c r="AW282" i="34"/>
  <c r="AW497" i="34"/>
  <c r="F473" i="34"/>
  <c r="AW462" i="34"/>
  <c r="AW396" i="34"/>
  <c r="CF389" i="34"/>
  <c r="L89" i="31"/>
  <c r="L87" i="31" s="1"/>
  <c r="L176" i="31"/>
  <c r="L174" i="31" s="1"/>
  <c r="X180" i="34"/>
  <c r="AK170" i="34"/>
  <c r="F365" i="34"/>
  <c r="Q278" i="34"/>
  <c r="G263" i="29"/>
  <c r="K38" i="29"/>
  <c r="F260" i="34"/>
  <c r="R166" i="34"/>
  <c r="L70" i="28"/>
  <c r="L161" i="27"/>
  <c r="L68" i="27"/>
  <c r="L212" i="27"/>
  <c r="L105" i="27"/>
  <c r="X287" i="34"/>
  <c r="AK282" i="34"/>
  <c r="X462" i="34"/>
  <c r="X497" i="34"/>
  <c r="F493" i="34"/>
  <c r="F448" i="34"/>
  <c r="U385" i="34"/>
  <c r="CF26" i="34"/>
  <c r="AW33" i="34"/>
  <c r="P95" i="34"/>
  <c r="F137" i="34"/>
  <c r="AK99" i="34"/>
  <c r="X104" i="34"/>
  <c r="AV396" i="34"/>
  <c r="CE389" i="34"/>
  <c r="AY134" i="34"/>
  <c r="F112" i="34"/>
  <c r="AY99" i="34"/>
  <c r="L252" i="29"/>
  <c r="L201" i="29"/>
  <c r="L67" i="29"/>
  <c r="L109" i="29"/>
  <c r="AL99" i="34"/>
  <c r="Y104" i="34"/>
  <c r="L227" i="30"/>
  <c r="L176" i="30"/>
  <c r="L65" i="30"/>
  <c r="L84" i="30"/>
  <c r="G201" i="32"/>
  <c r="K37" i="32"/>
  <c r="AV134" i="34"/>
  <c r="F109" i="34"/>
  <c r="AV99" i="34"/>
  <c r="Y396" i="34"/>
  <c r="AL389" i="34"/>
  <c r="AY353" i="34"/>
  <c r="AY282" i="34"/>
  <c r="F295" i="34"/>
  <c r="CA33" i="34"/>
  <c r="GO28" i="34"/>
  <c r="CC33" i="34" s="1"/>
  <c r="F192" i="34"/>
  <c r="Q170" i="34"/>
  <c r="Q246" i="34"/>
  <c r="F146" i="34"/>
  <c r="Q95" i="34"/>
  <c r="L69" i="30"/>
  <c r="F472" i="34"/>
  <c r="AV497" i="34"/>
  <c r="AV462" i="34"/>
  <c r="O180" i="34"/>
  <c r="AB170" i="34"/>
  <c r="O396" i="34"/>
  <c r="AB389" i="34"/>
  <c r="AL170" i="34"/>
  <c r="Y180" i="34"/>
  <c r="L209" i="31"/>
  <c r="L102" i="31"/>
  <c r="L189" i="31"/>
  <c r="L56" i="31"/>
  <c r="S458" i="34"/>
  <c r="F512" i="34"/>
  <c r="J21" i="35" s="1"/>
  <c r="AB99" i="34"/>
  <c r="O104" i="34"/>
  <c r="Y33" i="34"/>
  <c r="AL26" i="34"/>
  <c r="AY180" i="34"/>
  <c r="CH170" i="34"/>
  <c r="F48" i="34"/>
  <c r="S26" i="34"/>
  <c r="S63" i="34"/>
  <c r="AY396" i="34"/>
  <c r="CH389" i="34"/>
  <c r="K35" i="31"/>
  <c r="L101" i="31"/>
  <c r="G262" i="29"/>
  <c r="K37" i="29"/>
  <c r="L240" i="29"/>
  <c r="L237" i="29" s="1"/>
  <c r="X33" i="34"/>
  <c r="AK26" i="34"/>
  <c r="F302" i="34"/>
  <c r="S282" i="34"/>
  <c r="S353" i="34"/>
  <c r="CA287" i="34"/>
  <c r="GO284" i="34"/>
  <c r="CC287" i="34" s="1"/>
  <c r="K37" i="30"/>
  <c r="G237" i="30"/>
  <c r="S170" i="34"/>
  <c r="S246" i="34"/>
  <c r="F195" i="34"/>
  <c r="Y287" i="34"/>
  <c r="AL282" i="34"/>
  <c r="G222" i="27"/>
  <c r="K37" i="27"/>
  <c r="F500" i="34"/>
  <c r="P458" i="34"/>
  <c r="AW180" i="34"/>
  <c r="CF170" i="34"/>
  <c r="Y497" i="34"/>
  <c r="F494" i="34"/>
  <c r="Y462" i="34"/>
  <c r="L144" i="27"/>
  <c r="L195" i="27" s="1"/>
  <c r="F438" i="34"/>
  <c r="Q385" i="34"/>
  <c r="L208" i="31"/>
  <c r="F356" i="34"/>
  <c r="P278" i="34"/>
  <c r="L197" i="32"/>
  <c r="L174" i="32"/>
  <c r="F411" i="34"/>
  <c r="S426" i="34"/>
  <c r="S389" i="34"/>
  <c r="O462" i="34"/>
  <c r="F469" i="34"/>
  <c r="O497" i="34"/>
  <c r="AU467" i="34"/>
  <c r="CD462" i="34"/>
  <c r="L85" i="30"/>
  <c r="L66" i="30"/>
  <c r="L177" i="30"/>
  <c r="L228" i="30"/>
  <c r="CA180" i="34"/>
  <c r="GO172" i="34"/>
  <c r="CC180" i="34" s="1"/>
  <c r="P26" i="34"/>
  <c r="P63" i="34"/>
  <c r="F36" i="34"/>
  <c r="BW76" i="31"/>
  <c r="BX76" i="31" s="1"/>
  <c r="BT76" i="31"/>
  <c r="I76" i="31"/>
  <c r="F440" i="34"/>
  <c r="R385" i="34"/>
  <c r="X396" i="34"/>
  <c r="AK389" i="34"/>
  <c r="F376" i="34"/>
  <c r="V278" i="34"/>
  <c r="F119" i="34"/>
  <c r="S134" i="34"/>
  <c r="S99" i="34"/>
  <c r="P246" i="34"/>
  <c r="F183" i="34"/>
  <c r="P170" i="34"/>
  <c r="L66" i="28"/>
  <c r="L85" i="28"/>
  <c r="L192" i="28"/>
  <c r="L141" i="28"/>
  <c r="P426" i="34"/>
  <c r="F399" i="34"/>
  <c r="P389" i="34"/>
  <c r="L196" i="31"/>
  <c r="L194" i="31" s="1"/>
  <c r="AW134" i="34"/>
  <c r="F110" i="34"/>
  <c r="AW99" i="34"/>
  <c r="L97" i="29"/>
  <c r="L94" i="29" s="1"/>
  <c r="G202" i="28"/>
  <c r="K37" i="28"/>
  <c r="F475" i="34"/>
  <c r="AY497" i="34"/>
  <c r="AY462" i="34"/>
  <c r="L142" i="28"/>
  <c r="L67" i="28"/>
  <c r="L86" i="28"/>
  <c r="L193" i="28"/>
  <c r="O287" i="34"/>
  <c r="AB282" i="34"/>
  <c r="BT67" i="31"/>
  <c r="BW67" i="31"/>
  <c r="BX67" i="31" s="1"/>
  <c r="I67" i="31"/>
  <c r="L159" i="30" l="1"/>
  <c r="L210" i="30" s="1"/>
  <c r="L114" i="27"/>
  <c r="L118" i="29"/>
  <c r="L94" i="28"/>
  <c r="L184" i="29"/>
  <c r="L235" i="29" s="1"/>
  <c r="X426" i="34"/>
  <c r="F422" i="34"/>
  <c r="X389" i="34"/>
  <c r="S278" i="34"/>
  <c r="F368" i="34"/>
  <c r="J19" i="35" s="1"/>
  <c r="AY426" i="34"/>
  <c r="F404" i="34"/>
  <c r="AY389" i="34"/>
  <c r="O426" i="34"/>
  <c r="F398" i="34"/>
  <c r="O389" i="34"/>
  <c r="F502" i="34"/>
  <c r="AV458" i="34"/>
  <c r="F523" i="34"/>
  <c r="X458" i="34"/>
  <c r="F358" i="34"/>
  <c r="AV278" i="34"/>
  <c r="O26" i="34"/>
  <c r="O63" i="34"/>
  <c r="F35" i="34"/>
  <c r="AR497" i="34"/>
  <c r="F495" i="34"/>
  <c r="AR462" i="34"/>
  <c r="F249" i="34"/>
  <c r="P166" i="34"/>
  <c r="AW246" i="34"/>
  <c r="AW170" i="34"/>
  <c r="F186" i="34"/>
  <c r="S527" i="34"/>
  <c r="S22" i="34"/>
  <c r="F78" i="34"/>
  <c r="J16" i="35" s="1"/>
  <c r="AY246" i="34"/>
  <c r="AY170" i="34"/>
  <c r="F188" i="34"/>
  <c r="AN58" i="31"/>
  <c r="K58" i="31"/>
  <c r="F207" i="34"/>
  <c r="Y170" i="34"/>
  <c r="Y246" i="34"/>
  <c r="F258" i="34"/>
  <c r="Q166" i="34"/>
  <c r="AR33" i="34"/>
  <c r="CA26" i="34"/>
  <c r="F139" i="34"/>
  <c r="AV95" i="34"/>
  <c r="K67" i="30"/>
  <c r="I67" i="30" s="1"/>
  <c r="AN67" i="30"/>
  <c r="L124" i="28"/>
  <c r="L175" i="28" s="1"/>
  <c r="X246" i="34"/>
  <c r="F206" i="34"/>
  <c r="X170" i="34"/>
  <c r="F402" i="34"/>
  <c r="AW426" i="34"/>
  <c r="AW389" i="34"/>
  <c r="P527" i="34"/>
  <c r="P22" i="34"/>
  <c r="F66" i="34"/>
  <c r="O134" i="34"/>
  <c r="F106" i="34"/>
  <c r="O99" i="34"/>
  <c r="F361" i="34"/>
  <c r="AY278" i="34"/>
  <c r="Y134" i="34"/>
  <c r="F131" i="34"/>
  <c r="Y99" i="34"/>
  <c r="F503" i="34"/>
  <c r="AW458" i="34"/>
  <c r="AR396" i="34"/>
  <c r="CA389" i="34"/>
  <c r="K38" i="27"/>
  <c r="G223" i="27"/>
  <c r="BW58" i="32"/>
  <c r="BX58" i="32" s="1"/>
  <c r="BT58" i="32"/>
  <c r="I58" i="32"/>
  <c r="AY458" i="34"/>
  <c r="F505" i="34"/>
  <c r="F140" i="34"/>
  <c r="AW95" i="34"/>
  <c r="F429" i="34"/>
  <c r="P385" i="34"/>
  <c r="AN68" i="28"/>
  <c r="K68" i="28"/>
  <c r="I68" i="28" s="1"/>
  <c r="K38" i="30"/>
  <c r="G238" i="30"/>
  <c r="AT180" i="34"/>
  <c r="CC170" i="34"/>
  <c r="F486" i="34"/>
  <c r="AU462" i="34"/>
  <c r="AU497" i="34"/>
  <c r="F261" i="34"/>
  <c r="J18" i="35" s="1"/>
  <c r="S166" i="34"/>
  <c r="AT287" i="34"/>
  <c r="CC282" i="34"/>
  <c r="O170" i="34"/>
  <c r="O246" i="34"/>
  <c r="F182" i="34"/>
  <c r="L93" i="30"/>
  <c r="F423" i="34"/>
  <c r="Y426" i="34"/>
  <c r="Y389" i="34"/>
  <c r="F401" i="34"/>
  <c r="AV426" i="34"/>
  <c r="AV389" i="34"/>
  <c r="G219" i="31"/>
  <c r="K37" i="31"/>
  <c r="K70" i="27"/>
  <c r="I70" i="27" s="1"/>
  <c r="AN70" i="27"/>
  <c r="L172" i="31"/>
  <c r="L166" i="31"/>
  <c r="F541" i="34"/>
  <c r="R18" i="34"/>
  <c r="K38" i="28"/>
  <c r="G203" i="28"/>
  <c r="F41" i="34"/>
  <c r="AY63" i="34"/>
  <c r="AY26" i="34"/>
  <c r="F550" i="34"/>
  <c r="V18" i="34"/>
  <c r="F38" i="34"/>
  <c r="AV63" i="34"/>
  <c r="AV26" i="34"/>
  <c r="O353" i="34"/>
  <c r="O282" i="34"/>
  <c r="F289" i="34"/>
  <c r="F314" i="34"/>
  <c r="Y353" i="34"/>
  <c r="Y282" i="34"/>
  <c r="X26" i="34"/>
  <c r="X63" i="34"/>
  <c r="F59" i="34"/>
  <c r="CC26" i="34"/>
  <c r="AT33" i="34"/>
  <c r="F142" i="34"/>
  <c r="AY95" i="34"/>
  <c r="AT104" i="34"/>
  <c r="CC99" i="34"/>
  <c r="S95" i="34"/>
  <c r="F149" i="34"/>
  <c r="J17" i="35" s="1"/>
  <c r="AR180" i="34"/>
  <c r="CA170" i="34"/>
  <c r="F499" i="34"/>
  <c r="O458" i="34"/>
  <c r="F441" i="34"/>
  <c r="J20" i="35" s="1"/>
  <c r="S385" i="34"/>
  <c r="F524" i="34"/>
  <c r="Y458" i="34"/>
  <c r="AR287" i="34"/>
  <c r="CA282" i="34"/>
  <c r="Y26" i="34"/>
  <c r="Y63" i="34"/>
  <c r="F60" i="34"/>
  <c r="AN69" i="29"/>
  <c r="K69" i="29"/>
  <c r="I69" i="29" s="1"/>
  <c r="X134" i="34"/>
  <c r="F130" i="34"/>
  <c r="X99" i="34"/>
  <c r="AW63" i="34"/>
  <c r="AW26" i="34"/>
  <c r="F39" i="34"/>
  <c r="X353" i="34"/>
  <c r="X282" i="34"/>
  <c r="F313" i="34"/>
  <c r="L111" i="31"/>
  <c r="F359" i="34"/>
  <c r="AW278" i="34"/>
  <c r="AR104" i="34"/>
  <c r="CA99" i="34"/>
  <c r="AU396" i="34"/>
  <c r="CD389" i="34"/>
  <c r="Q527" i="34"/>
  <c r="F185" i="34"/>
  <c r="AV246" i="34"/>
  <c r="AV170" i="34"/>
  <c r="AR426" i="34" l="1"/>
  <c r="F424" i="34"/>
  <c r="AR389" i="34"/>
  <c r="AR134" i="34"/>
  <c r="AR99" i="34"/>
  <c r="F132" i="34"/>
  <c r="F160" i="34"/>
  <c r="X95" i="34"/>
  <c r="Y527" i="34"/>
  <c r="F90" i="34"/>
  <c r="Y22" i="34"/>
  <c r="Y278" i="34"/>
  <c r="F380" i="34"/>
  <c r="F355" i="34"/>
  <c r="O278" i="34"/>
  <c r="F431" i="34"/>
  <c r="AV385" i="34"/>
  <c r="F161" i="34"/>
  <c r="Y95" i="34"/>
  <c r="F530" i="34"/>
  <c r="P18" i="34"/>
  <c r="F273" i="34"/>
  <c r="Y166" i="34"/>
  <c r="O527" i="34"/>
  <c r="F65" i="34"/>
  <c r="O22" i="34"/>
  <c r="F208" i="34"/>
  <c r="AR246" i="34"/>
  <c r="AR170" i="34"/>
  <c r="F453" i="34"/>
  <c r="Y385" i="34"/>
  <c r="F254" i="34"/>
  <c r="AY166" i="34"/>
  <c r="F539" i="34"/>
  <c r="Q18" i="34"/>
  <c r="AW527" i="34"/>
  <c r="F69" i="34"/>
  <c r="AW22" i="34"/>
  <c r="X527" i="34"/>
  <c r="F89" i="34"/>
  <c r="X22" i="34"/>
  <c r="L215" i="31"/>
  <c r="L192" i="31"/>
  <c r="AU458" i="34"/>
  <c r="F516" i="34"/>
  <c r="C40" i="32" s="1"/>
  <c r="M40" i="32" s="1"/>
  <c r="G34" i="2" s="1"/>
  <c r="AT246" i="34"/>
  <c r="AT170" i="34"/>
  <c r="F198" i="34"/>
  <c r="F136" i="34"/>
  <c r="O95" i="34"/>
  <c r="AR63" i="34"/>
  <c r="F61" i="34"/>
  <c r="AR26" i="34"/>
  <c r="AW166" i="34"/>
  <c r="F252" i="34"/>
  <c r="F434" i="34"/>
  <c r="AY385" i="34"/>
  <c r="AR353" i="34"/>
  <c r="AR282" i="34"/>
  <c r="F315" i="34"/>
  <c r="AT99" i="34"/>
  <c r="AT134" i="34"/>
  <c r="F122" i="34"/>
  <c r="AY527" i="34"/>
  <c r="AY22" i="34"/>
  <c r="F71" i="34"/>
  <c r="F248" i="34"/>
  <c r="O166" i="34"/>
  <c r="BT58" i="31"/>
  <c r="BW58" i="31"/>
  <c r="BX58" i="31" s="1"/>
  <c r="I58" i="31"/>
  <c r="AV166" i="34"/>
  <c r="F251" i="34"/>
  <c r="AU426" i="34"/>
  <c r="F415" i="34"/>
  <c r="AU389" i="34"/>
  <c r="F379" i="34"/>
  <c r="X278" i="34"/>
  <c r="AT63" i="34"/>
  <c r="F51" i="34"/>
  <c r="AT26" i="34"/>
  <c r="AV527" i="34"/>
  <c r="AV22" i="34"/>
  <c r="F68" i="34"/>
  <c r="AT353" i="34"/>
  <c r="F305" i="34"/>
  <c r="AT282" i="34"/>
  <c r="F432" i="34"/>
  <c r="AW385" i="34"/>
  <c r="F272" i="34"/>
  <c r="X166" i="34"/>
  <c r="F542" i="34"/>
  <c r="S18" i="34"/>
  <c r="F525" i="34"/>
  <c r="AR458" i="34"/>
  <c r="F428" i="34"/>
  <c r="O385" i="34"/>
  <c r="F452" i="34"/>
  <c r="X385" i="34"/>
  <c r="F535" i="34" l="1"/>
  <c r="AY18" i="34"/>
  <c r="F533" i="34"/>
  <c r="AW18" i="34"/>
  <c r="F529" i="34"/>
  <c r="O18" i="34"/>
  <c r="F532" i="34"/>
  <c r="AV18" i="34"/>
  <c r="F445" i="34"/>
  <c r="C40" i="31" s="1"/>
  <c r="M40" i="31" s="1"/>
  <c r="AU385" i="34"/>
  <c r="AU527" i="34"/>
  <c r="AR527" i="34"/>
  <c r="AR22" i="34"/>
  <c r="F91" i="34"/>
  <c r="F553" i="34"/>
  <c r="X18" i="34"/>
  <c r="AT527" i="34"/>
  <c r="F81" i="34"/>
  <c r="C38" i="27" s="1"/>
  <c r="M38" i="27" s="1"/>
  <c r="AT22" i="34"/>
  <c r="F371" i="34"/>
  <c r="C38" i="30" s="1"/>
  <c r="M38" i="30" s="1"/>
  <c r="E25" i="2" s="1"/>
  <c r="AT278" i="34"/>
  <c r="F152" i="34"/>
  <c r="C38" i="28" s="1"/>
  <c r="M38" i="28" s="1"/>
  <c r="AT95" i="34"/>
  <c r="F381" i="34"/>
  <c r="AR278" i="34"/>
  <c r="F264" i="34"/>
  <c r="C38" i="29" s="1"/>
  <c r="M38" i="29" s="1"/>
  <c r="AT166" i="34"/>
  <c r="F274" i="34"/>
  <c r="AR166" i="34"/>
  <c r="F162" i="34"/>
  <c r="AR95" i="34"/>
  <c r="H21" i="35"/>
  <c r="I21" i="35" s="1"/>
  <c r="N21" i="35" s="1"/>
  <c r="C34" i="32"/>
  <c r="F554" i="34"/>
  <c r="Y18" i="34"/>
  <c r="F454" i="34"/>
  <c r="AR385" i="34"/>
  <c r="G33" i="2" l="1"/>
  <c r="L23" i="2" s="1"/>
  <c r="M32" i="2"/>
  <c r="L21" i="2"/>
  <c r="F555" i="34"/>
  <c r="AR18" i="34"/>
  <c r="F546" i="34"/>
  <c r="AU18" i="34"/>
  <c r="F19" i="35"/>
  <c r="I19" i="35" s="1"/>
  <c r="N19" i="35" s="1"/>
  <c r="C34" i="30"/>
  <c r="F18" i="35"/>
  <c r="I18" i="35" s="1"/>
  <c r="N18" i="35" s="1"/>
  <c r="C34" i="29"/>
  <c r="F17" i="35"/>
  <c r="I17" i="35" s="1"/>
  <c r="N17" i="35" s="1"/>
  <c r="C34" i="28"/>
  <c r="F16" i="35"/>
  <c r="I16" i="35" s="1"/>
  <c r="N16" i="35" s="1"/>
  <c r="C34" i="27"/>
  <c r="F545" i="34"/>
  <c r="AT18" i="34"/>
  <c r="H20" i="35"/>
  <c r="I20" i="35" s="1"/>
  <c r="N20" i="35" s="1"/>
  <c r="C34" i="31"/>
  <c r="K51" i="2" l="1"/>
  <c r="K46" i="2" s="1"/>
  <c r="K49" i="2"/>
  <c r="E8" i="12" l="1"/>
  <c r="E8" i="16"/>
  <c r="E8" i="11"/>
  <c r="E8" i="15"/>
  <c r="E8" i="10"/>
  <c r="E8" i="14"/>
  <c r="E8" i="6"/>
  <c r="E7" i="12"/>
  <c r="E12" i="12" s="1"/>
  <c r="E7" i="16"/>
  <c r="E12" i="16" s="1"/>
  <c r="E7" i="11"/>
  <c r="E12" i="11" s="1"/>
  <c r="E7" i="15"/>
  <c r="E12" i="15" s="1"/>
  <c r="E7" i="10"/>
  <c r="E12" i="10" s="1"/>
  <c r="E7" i="14"/>
  <c r="E12" i="14" s="1"/>
  <c r="E7" i="6"/>
  <c r="E12" i="6" s="1"/>
  <c r="E11" i="18"/>
  <c r="E11" i="17"/>
  <c r="A3" i="26" l="1"/>
  <c r="J55" i="26"/>
  <c r="K57" i="26" s="1"/>
  <c r="K56" i="26" s="1"/>
  <c r="I55" i="26"/>
  <c r="H55" i="26"/>
  <c r="I21" i="26" l="1"/>
  <c r="I14" i="26"/>
  <c r="J14" i="25" l="1"/>
  <c r="J16" i="25" l="1"/>
  <c r="A5" i="25"/>
  <c r="J14" i="24"/>
  <c r="J17" i="24" s="1"/>
  <c r="A5" i="24"/>
  <c r="J106" i="23" l="1"/>
  <c r="J71" i="23" l="1"/>
  <c r="J46" i="23"/>
  <c r="J195" i="23" l="1"/>
  <c r="J190" i="23"/>
  <c r="J155" i="23"/>
  <c r="J150" i="23"/>
  <c r="J145" i="23"/>
  <c r="J115" i="23"/>
  <c r="J110" i="23"/>
  <c r="J76" i="23"/>
  <c r="J51" i="23"/>
  <c r="G8" i="12" l="1"/>
  <c r="G8" i="16"/>
  <c r="G8" i="11"/>
  <c r="G8" i="15"/>
  <c r="G8" i="10"/>
  <c r="G8" i="14"/>
  <c r="G8" i="6"/>
  <c r="E8" i="13"/>
  <c r="G8" i="13" l="1"/>
  <c r="G11" i="18"/>
  <c r="F12" i="18" s="1"/>
  <c r="G12" i="18" s="1"/>
  <c r="G7" i="18"/>
  <c r="G8" i="18" s="1"/>
  <c r="G9" i="18" s="1"/>
  <c r="G11" i="17"/>
  <c r="F12" i="17" s="1"/>
  <c r="G12" i="17" s="1"/>
  <c r="G7" i="17"/>
  <c r="G8" i="17" s="1"/>
  <c r="G9" i="17" s="1"/>
  <c r="G10" i="18" l="1"/>
  <c r="G13" i="18" s="1"/>
  <c r="G10" i="17"/>
  <c r="G13" i="17" s="1"/>
  <c r="G14" i="18" l="1"/>
  <c r="G15" i="18" s="1"/>
  <c r="G16" i="18" s="1"/>
  <c r="G14" i="17"/>
  <c r="G15" i="17" s="1"/>
  <c r="G16" i="17" s="1"/>
  <c r="J210" i="23" l="1"/>
  <c r="A5" i="23" l="1"/>
  <c r="J215" i="23"/>
  <c r="J217" i="23" s="1"/>
  <c r="J216" i="23" s="1"/>
  <c r="J205" i="23"/>
  <c r="J200" i="23"/>
  <c r="J185" i="23"/>
  <c r="J180" i="23"/>
  <c r="J175" i="23"/>
  <c r="J170" i="23"/>
  <c r="J165" i="23"/>
  <c r="J160" i="23"/>
  <c r="J140" i="23"/>
  <c r="J135" i="23"/>
  <c r="J130" i="23"/>
  <c r="J125" i="23"/>
  <c r="J120" i="23"/>
  <c r="J102" i="23"/>
  <c r="J99" i="23"/>
  <c r="J96" i="23"/>
  <c r="J91" i="23"/>
  <c r="J86" i="23"/>
  <c r="J81" i="23"/>
  <c r="J66" i="23"/>
  <c r="J61" i="23"/>
  <c r="J56" i="23"/>
  <c r="J42" i="23"/>
  <c r="J38" i="23"/>
  <c r="J34" i="23"/>
  <c r="J30" i="23"/>
  <c r="J26" i="23"/>
  <c r="J22" i="23"/>
  <c r="J18" i="23"/>
  <c r="J14" i="23"/>
  <c r="A3" i="9" l="1"/>
  <c r="E7" i="13" l="1"/>
  <c r="E7" i="22" l="1"/>
  <c r="G7" i="22" s="1"/>
  <c r="G8" i="22" s="1"/>
  <c r="G9" i="22" s="1"/>
  <c r="A3" i="22"/>
  <c r="E7" i="21"/>
  <c r="G7" i="21" s="1"/>
  <c r="G8" i="21" s="1"/>
  <c r="G9" i="21" s="1"/>
  <c r="A3" i="21"/>
  <c r="E7" i="20"/>
  <c r="G7" i="20" s="1"/>
  <c r="G8" i="20" s="1"/>
  <c r="G9" i="20" s="1"/>
  <c r="A3" i="20"/>
  <c r="E7" i="19"/>
  <c r="A3" i="19"/>
  <c r="A3" i="18"/>
  <c r="A3" i="17"/>
  <c r="G12" i="16"/>
  <c r="F13" i="16" s="1"/>
  <c r="G13" i="16" s="1"/>
  <c r="G7" i="16"/>
  <c r="A3" i="16"/>
  <c r="G12" i="15"/>
  <c r="F13" i="15" s="1"/>
  <c r="G13" i="15" s="1"/>
  <c r="G7" i="15"/>
  <c r="A3" i="15"/>
  <c r="G12" i="14"/>
  <c r="F13" i="14" s="1"/>
  <c r="G13" i="14" s="1"/>
  <c r="G7" i="14"/>
  <c r="A3" i="14"/>
  <c r="E12" i="13"/>
  <c r="G12" i="13" s="1"/>
  <c r="F13" i="13" s="1"/>
  <c r="G13" i="13" s="1"/>
  <c r="G7" i="13"/>
  <c r="A3" i="13"/>
  <c r="G12" i="12"/>
  <c r="F13" i="12" s="1"/>
  <c r="G13" i="12" s="1"/>
  <c r="G7" i="12"/>
  <c r="A3" i="12"/>
  <c r="A3" i="11"/>
  <c r="A3" i="10"/>
  <c r="A3" i="6"/>
  <c r="G12" i="11"/>
  <c r="F13" i="11" s="1"/>
  <c r="G13" i="11" s="1"/>
  <c r="G7" i="11"/>
  <c r="G12" i="10"/>
  <c r="F13" i="10" s="1"/>
  <c r="G13" i="10" s="1"/>
  <c r="G7" i="10"/>
  <c r="G9" i="12" l="1"/>
  <c r="G10" i="12" s="1"/>
  <c r="G9" i="16"/>
  <c r="G10" i="16" s="1"/>
  <c r="G9" i="11"/>
  <c r="G10" i="11" s="1"/>
  <c r="G9" i="15"/>
  <c r="G10" i="15" s="1"/>
  <c r="G9" i="10"/>
  <c r="G10" i="10" s="1"/>
  <c r="G9" i="14"/>
  <c r="G10" i="14" s="1"/>
  <c r="G9" i="13"/>
  <c r="G10" i="13" s="1"/>
  <c r="G10" i="22"/>
  <c r="G11" i="22" s="1"/>
  <c r="G10" i="21"/>
  <c r="G11" i="21" s="1"/>
  <c r="G10" i="20"/>
  <c r="G11" i="20" s="1"/>
  <c r="G7" i="19"/>
  <c r="G8" i="19" s="1"/>
  <c r="G9" i="19" s="1"/>
  <c r="G12" i="6"/>
  <c r="F13" i="6" s="1"/>
  <c r="G13" i="6" s="1"/>
  <c r="G7" i="6"/>
  <c r="G9" i="6" s="1"/>
  <c r="E11" i="9"/>
  <c r="G11" i="9" s="1"/>
  <c r="F12" i="9" s="1"/>
  <c r="G12" i="9" s="1"/>
  <c r="G7" i="9"/>
  <c r="G8" i="9" s="1"/>
  <c r="G11" i="13" l="1"/>
  <c r="G14" i="13"/>
  <c r="G11" i="12"/>
  <c r="G14" i="12" s="1"/>
  <c r="G11" i="16"/>
  <c r="G14" i="16" s="1"/>
  <c r="G11" i="11"/>
  <c r="G14" i="11" s="1"/>
  <c r="G11" i="15"/>
  <c r="G14" i="15" s="1"/>
  <c r="G11" i="10"/>
  <c r="G14" i="10" s="1"/>
  <c r="G11" i="14"/>
  <c r="G14" i="14" s="1"/>
  <c r="G12" i="22"/>
  <c r="G13" i="22" s="1"/>
  <c r="G14" i="22" s="1"/>
  <c r="G12" i="21"/>
  <c r="G13" i="21" s="1"/>
  <c r="G14" i="21" s="1"/>
  <c r="G12" i="20"/>
  <c r="G13" i="20" s="1"/>
  <c r="G14" i="20" s="1"/>
  <c r="G10" i="19"/>
  <c r="G11" i="19" s="1"/>
  <c r="G12" i="19" s="1"/>
  <c r="G13" i="19" s="1"/>
  <c r="G14" i="19" s="1"/>
  <c r="G15" i="13"/>
  <c r="G16" i="13" s="1"/>
  <c r="G10" i="6"/>
  <c r="G9" i="9"/>
  <c r="G15" i="12" l="1"/>
  <c r="G15" i="16"/>
  <c r="G15" i="11"/>
  <c r="G16" i="11" s="1"/>
  <c r="G17" i="11" s="1"/>
  <c r="G15" i="15"/>
  <c r="G15" i="10"/>
  <c r="G16" i="10" s="1"/>
  <c r="G17" i="10" s="1"/>
  <c r="G15" i="14"/>
  <c r="G11" i="6"/>
  <c r="G17" i="13"/>
  <c r="G10" i="9"/>
  <c r="G13" i="9" s="1"/>
  <c r="G14" i="9" s="1"/>
  <c r="G15" i="9" s="1"/>
  <c r="G16" i="9" s="1"/>
  <c r="G14" i="6" l="1"/>
  <c r="G15" i="6" s="1"/>
  <c r="G16" i="6" s="1"/>
  <c r="G17" i="6" s="1"/>
  <c r="G16" i="12"/>
  <c r="G17" i="12" s="1"/>
  <c r="G16" i="16"/>
  <c r="G17" i="16" s="1"/>
  <c r="G16" i="15"/>
  <c r="G17" i="15" s="1"/>
  <c r="G16" i="14"/>
  <c r="G17" i="14" s="1"/>
  <c r="H34" i="2" l="1"/>
  <c r="H21" i="2" l="1"/>
  <c r="G22" i="2"/>
  <c r="F22" i="2"/>
  <c r="E22" i="2"/>
  <c r="D22" i="2" l="1"/>
  <c r="B5" i="2" l="1"/>
  <c r="B3" i="2"/>
  <c r="L53" i="2" l="1"/>
  <c r="H36" i="2"/>
  <c r="G46" i="2"/>
  <c r="F46" i="2"/>
  <c r="E46" i="2"/>
  <c r="D46" i="2"/>
  <c r="H45" i="2"/>
  <c r="H46" i="2" s="1"/>
  <c r="F42" i="2"/>
  <c r="E42" i="2"/>
  <c r="D42" i="2"/>
  <c r="G37" i="2"/>
  <c r="F37" i="2"/>
  <c r="E37" i="2"/>
  <c r="H35" i="2"/>
  <c r="H33" i="2"/>
  <c r="G30" i="2"/>
  <c r="F30" i="2"/>
  <c r="G26" i="2"/>
  <c r="F26" i="2"/>
  <c r="E26" i="2"/>
  <c r="D26" i="2"/>
  <c r="H25" i="2"/>
  <c r="H24" i="2"/>
  <c r="H20" i="2"/>
  <c r="H22" i="2" s="1"/>
  <c r="D27" i="2" l="1"/>
  <c r="F27" i="2"/>
  <c r="F31" i="2" s="1"/>
  <c r="F38" i="2" s="1"/>
  <c r="F43" i="2" s="1"/>
  <c r="F47" i="2" s="1"/>
  <c r="E27" i="2"/>
  <c r="G27" i="2"/>
  <c r="G31" i="2" s="1"/>
  <c r="G38" i="2" s="1"/>
  <c r="H26" i="2"/>
  <c r="H27" i="2" s="1"/>
  <c r="H37" i="2"/>
  <c r="D37" i="2"/>
  <c r="E30" i="2" l="1"/>
  <c r="E31" i="2" s="1"/>
  <c r="E38" i="2" s="1"/>
  <c r="E43" i="2" s="1"/>
  <c r="E47" i="2" s="1"/>
  <c r="E49" i="2" s="1"/>
  <c r="E50" i="2" s="1"/>
  <c r="E51" i="2" s="1"/>
  <c r="F49" i="2"/>
  <c r="F50" i="2" s="1"/>
  <c r="F51" i="2" s="1"/>
  <c r="F52" i="2" l="1"/>
  <c r="E52" i="2"/>
  <c r="E53" i="2" s="1"/>
  <c r="D30" i="2"/>
  <c r="D31" i="2" s="1"/>
  <c r="D38" i="2" s="1"/>
  <c r="D43" i="2" s="1"/>
  <c r="D47" i="2" s="1"/>
  <c r="D49" i="2" s="1"/>
  <c r="H29" i="2"/>
  <c r="H30" i="2" s="1"/>
  <c r="D50" i="2" l="1"/>
  <c r="D51" i="2" s="1"/>
  <c r="D52" i="2" s="1"/>
  <c r="H31" i="2"/>
  <c r="H38" i="2" s="1"/>
  <c r="I38" i="2" s="1"/>
  <c r="L51" i="2"/>
  <c r="D53" i="2"/>
  <c r="M51" i="2" l="1"/>
  <c r="L46" i="2"/>
  <c r="M46" i="2" s="1"/>
  <c r="G41" i="2"/>
  <c r="H41" i="2" s="1"/>
  <c r="G40" i="2"/>
  <c r="L24" i="2" s="1"/>
  <c r="H40" i="2" l="1"/>
  <c r="H42" i="2" s="1"/>
  <c r="H43" i="2" s="1"/>
  <c r="H47" i="2" s="1"/>
  <c r="G42" i="2"/>
  <c r="G43" i="2" s="1"/>
  <c r="G47" i="2" s="1"/>
  <c r="G49" i="2" s="1"/>
  <c r="H49" i="2" s="1"/>
  <c r="H50" i="2" l="1"/>
  <c r="G50" i="2"/>
  <c r="G51" i="2" s="1"/>
  <c r="G52" i="2" s="1"/>
  <c r="H51" i="2" l="1"/>
  <c r="L25" i="2"/>
  <c r="L26" i="2" s="1"/>
  <c r="L49" i="2"/>
  <c r="M49" i="2" s="1"/>
  <c r="G53" i="2"/>
  <c r="H52" i="2"/>
  <c r="H53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<sst xmlns="http://schemas.openxmlformats.org/spreadsheetml/2006/main" count="7175" uniqueCount="840">
  <si>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</si>
  <si>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</si>
  <si>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</si>
  <si>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</si>
  <si>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</si>
  <si>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</si>
  <si>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</si>
  <si>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</si>
  <si>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</si>
  <si>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</si>
  <si>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</si>
  <si>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</si>
  <si>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</si>
  <si>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</si>
  <si>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</si>
  <si>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</si>
  <si>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</si>
  <si>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</si>
  <si>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</si>
  <si>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</si>
  <si>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</si>
  <si>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</si>
  <si>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</si>
  <si>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</si>
  <si>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</si>
  <si>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</si>
  <si>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</si>
  <si>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</si>
  <si>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</si>
  <si>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</si>
  <si>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</si>
  <si>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</si>
  <si>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</si>
  <si>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</si>
  <si>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</si>
  <si>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именно в 16 строке по ехел</t>
  </si>
  <si>
    <t>_______________________А.В. Рогожин</t>
  </si>
  <si>
    <t>01-01-01</t>
  </si>
  <si>
    <t>01-01-02</t>
  </si>
  <si>
    <t>02-01-01</t>
  </si>
  <si>
    <t>02-01-02</t>
  </si>
  <si>
    <t>09-01-01</t>
  </si>
  <si>
    <t>09-01-02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</si>
  <si>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</si>
  <si>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</si>
  <si>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Проектные работы</t>
  </si>
  <si>
    <t>ПЦСН-2020 МО п. 37.12.2</t>
  </si>
  <si>
    <t>Резерв средств на непредвиденные работы и затраты 3% по итого гл.2-12</t>
  </si>
  <si>
    <t>ГСН 81-05-02.2007</t>
  </si>
  <si>
    <t>Дополнительные затраты при производстве работ в зимнее время, 2,1% (КТП, МТП, ТМГ)</t>
  </si>
  <si>
    <t>Дополнительные затраты при производстве работ в зимнее время, 1,9% (ВЛ, КЛ, ГНБ)</t>
  </si>
  <si>
    <t>ИП</t>
  </si>
  <si>
    <t>Договор</t>
  </si>
  <si>
    <t>Наши затраты</t>
  </si>
  <si>
    <t>Отклонение</t>
  </si>
  <si>
    <t>до</t>
  </si>
  <si>
    <t>тендерное сниж.</t>
  </si>
  <si>
    <t>договор</t>
  </si>
  <si>
    <t>транспортные расходы</t>
  </si>
  <si>
    <t>материал 5%</t>
  </si>
  <si>
    <t>арматура 3,75%</t>
  </si>
  <si>
    <t>оборудование 4,2%</t>
  </si>
  <si>
    <t>Расчет стоимости</t>
  </si>
  <si>
    <t>Начальник Можайского РЭС Западных электрических сетей  - филиала ПАО «Россети Московский регион»</t>
  </si>
  <si>
    <t>_______________________В.В. Архипов</t>
  </si>
  <si>
    <t>Заместитель начальника управления капитального строительства Западных электрических сетей – филиала ПАО "Россети Московский регион"</t>
  </si>
  <si>
    <t>_______________________А.Г. Минашкин</t>
  </si>
  <si>
    <t>ИТОГИ СМЕТ</t>
  </si>
  <si>
    <t>Заместитель начальника Наро-Фоминского РЭС по работе с клиентами</t>
  </si>
  <si>
    <t>_______________________И.Ю. Феоктистов</t>
  </si>
  <si>
    <t>Заместитель директора по капитальному строительству-начальник управления капитального строительства Западных электрических сетей – филиала ПАО "Россети Московский регион"</t>
  </si>
  <si>
    <t>Составлена в ценах ТСНБ-2001 Московской области (редакция 2014 г) в уровне цен Февраль 2024 года</t>
  </si>
  <si>
    <t>Система ПИР v. 2.17.5. (c) ООО Компания Инфострой. (Ф2П 707/пр)</t>
  </si>
  <si>
    <t>Приложение №7
к приказу МС №707/пр
от 01.10.2021г.
Форма 2П</t>
  </si>
  <si>
    <t>Смета № ЛС 12-01-01</t>
  </si>
  <si>
    <t>на проектные работы</t>
  </si>
  <si>
    <t>(наименование стройки)</t>
  </si>
  <si>
    <t>Заказчик</t>
  </si>
  <si>
    <t>Западные электрические сети-филиал ПАО "Россети Московский регион",  143006, Московская область, город Одинцово, Транспортный проезд, дом 32</t>
  </si>
  <si>
    <t>(наименование организации)</t>
  </si>
  <si>
    <t>Проектная организация</t>
  </si>
  <si>
    <t>ООО "СК СИСТЕМА" 140070, МО, г. Люберцы, раб. пос. Томилино, ул. Гаршина, д. 11, эт/пом 8/8, 11,12,13</t>
  </si>
  <si>
    <t/>
  </si>
  <si>
    <t>Наименование 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</si>
  <si>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</si>
  <si>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Сметная стоимость, Тыс. руб.</t>
  </si>
  <si>
    <t>1</t>
  </si>
  <si>
    <t>Стадия - "Не определена";</t>
  </si>
  <si>
    <t>1) К=0,7 - (Табл.3.13.1 п.8) Проектирование комплектных подстанций с мощностью трансформаторов 160 кВА и ниже</t>
  </si>
  <si>
    <t>2</t>
  </si>
  <si>
    <t>4</t>
  </si>
  <si>
    <t>Итого в базовых ценах на 01.01.2001 г.</t>
  </si>
  <si>
    <t>Главный инженер проекта________________________
                                  (подпись, инициалы, фамилия)</t>
  </si>
  <si>
    <t>Начальник отдела________________________
                                  (подпись, инициалы, фамилия)</t>
  </si>
  <si>
    <t>Ответственный представитель заказчика________________________
                                  (подпись, инициалы, фамилия)</t>
  </si>
  <si>
    <t xml:space="preserve"> 
Место печати "____"________________________20____ г.
 </t>
  </si>
  <si>
    <t>Хлебников Б.Н.</t>
  </si>
  <si>
    <t>Смета № 01-01-01</t>
  </si>
  <si>
    <t xml:space="preserve">    Сметный расчет составлен по "Справочнику базовых цен на инженерно-геодезические изыскания при строительстве и эксплуатации зданий и сооружений" </t>
  </si>
  <si>
    <t>Наименования и характеристика работ</t>
  </si>
  <si>
    <t>Обоснование</t>
  </si>
  <si>
    <t>Ед. изм.</t>
  </si>
  <si>
    <t>Кол-во</t>
  </si>
  <si>
    <t>Базовая цена</t>
  </si>
  <si>
    <t>стоимость</t>
  </si>
  <si>
    <t>Разбивка основных осей сооружения:  полевые работы</t>
  </si>
  <si>
    <t>Изготовление и установка знаков (полевые работы)</t>
  </si>
  <si>
    <t>1знак</t>
  </si>
  <si>
    <t>Итого полевые работы с учётом:</t>
  </si>
  <si>
    <t>К=0,85 - без полевого довольствия;</t>
  </si>
  <si>
    <t>для полевых работ (из договора по графику производства работ)</t>
  </si>
  <si>
    <t xml:space="preserve">К=1,3 - продолжительность неблагоприятного периода п.8 г. табл. 2 о.у.                                 </t>
  </si>
  <si>
    <t>Расходы по организации и ликвидации работ: полевые работы</t>
  </si>
  <si>
    <t xml:space="preserve">К=0,06 п. 13 о.у. СБЦ 2006                                                                                                   К=2,5 п.13 примечание 1, о.у. СБЦ 2006                                                                        </t>
  </si>
  <si>
    <t>Разбивка основных осей сооружения: камеральные работы</t>
  </si>
  <si>
    <t>ИТОГО полевые и камеральные в ценах 2001г. :</t>
  </si>
  <si>
    <t xml:space="preserve">Составление тех.отчета </t>
  </si>
  <si>
    <t>СБЦ 2006г. Т.68, п.2  6,6%</t>
  </si>
  <si>
    <t>Итого по смете</t>
  </si>
  <si>
    <t xml:space="preserve">Составил  </t>
  </si>
  <si>
    <t>Проверил:</t>
  </si>
  <si>
    <t>Цветков Ю.Н.</t>
  </si>
  <si>
    <t>Шапарева Е.С.</t>
  </si>
  <si>
    <t>Вынос в натуру осей новой КТП</t>
  </si>
  <si>
    <t xml:space="preserve">    Сметный расчет составлен по "Справочнику базовых цен на инженерно-геодезические изыскания при строительстве и эксплуатации зданий и сооружений", 2006 год.</t>
  </si>
  <si>
    <t>1 контур</t>
  </si>
  <si>
    <t>Итого с учетом К=6,11 (индекс пересчёта на 3 кв.2024г. (письмо Минстроя России)</t>
  </si>
  <si>
    <t>(Кол-во) - количество опор по трассе</t>
  </si>
  <si>
    <t>1 км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</si>
  <si>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</si>
  <si>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</si>
  <si>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</si>
  <si>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</si>
  <si>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</si>
  <si>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</si>
  <si>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</si>
  <si>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</si>
  <si>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</si>
  <si>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Вынос в натуру осей трассы воздушной линии ВЛ-10кВ</t>
  </si>
  <si>
    <t>Вынос в натуру осей трассы воздушной линии ВЛ-0,4кВ</t>
  </si>
  <si>
    <t>Вынос в натуру осей новой ГРЩ</t>
  </si>
  <si>
    <t>Вынос в натуру осей новой КРУН</t>
  </si>
  <si>
    <t>Контрольно-геодезическая съемка подземных коммуникаций КЛ-10кВ</t>
  </si>
  <si>
    <t>Контрольно-геодезическая съемка подземных коммуникаций КЛ-0,4кВ</t>
  </si>
  <si>
    <t>Фиксация трасс электротехнической сети (КЛ-0,4кВ)</t>
  </si>
  <si>
    <t xml:space="preserve">табл.58, I кат. СБЦ 2006 полевые работы,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</si>
  <si>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 метров</t>
  </si>
  <si>
    <t>Кол-во - длина трассы КЛ-0,4кВ</t>
  </si>
  <si>
    <t>L=</t>
  </si>
  <si>
    <t>Контрольно-геодезическая съемка подземных коммуникаций ВЛ-0,4кВ</t>
  </si>
  <si>
    <t>Фиксация трасс электротехнической сети (ВЛ-0,4кВ)</t>
  </si>
  <si>
    <t>Фиксация трасс электротехнической сети (КЛ-10кВ)</t>
  </si>
  <si>
    <t>Контрольно-геодезическая съемка подземных коммуникаций ВЛ-10кВ</t>
  </si>
  <si>
    <t>Фиксация трасс электротехнической сети (ВЛ-10кВ)</t>
  </si>
  <si>
    <t>Кол-во - длина трассы ВЛ-0,4кВ</t>
  </si>
  <si>
    <t>Кол-во - длина трассы ВЛ-10кВ</t>
  </si>
  <si>
    <t>Кол-во - длина трассы КЛ-10кВ</t>
  </si>
  <si>
    <t>Вынос в натуру осей трассы кабельной линии КЛ-0,4кВ</t>
  </si>
  <si>
    <t>Вынос в натуру осей трассы кабельной линии КЛ-10кВ</t>
  </si>
  <si>
    <t>Мачтовая трансформаторная подстанция полной мощностью 1х250кВА</t>
  </si>
  <si>
    <t xml:space="preserve">НЗ-2021-МС847-3.13-005.1
(Табл.3.13 п.1) </t>
  </si>
  <si>
    <r>
      <t>38,6*</t>
    </r>
    <r>
      <rPr>
        <sz val="8"/>
        <color rgb="FFFF0000"/>
        <rFont val="Arial"/>
        <family val="2"/>
        <charset val="204"/>
      </rPr>
      <t>1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</si>
  <si>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(40кВА,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</si>
  <si>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t xml:space="preserve">НЗ-2021-МС847-3.13-005.1
(Табл.3.13 п.5.1) </t>
  </si>
  <si>
    <r>
      <t>80,8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</si>
  <si>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(63кВА,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</si>
  <si>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(100кВА,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</si>
  <si>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(160кВА,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</si>
  <si>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(250кВА,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</si>
  <si>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>80,8*</t>
    </r>
    <r>
      <rPr>
        <sz val="8"/>
        <color rgb="FFFF0000"/>
        <rFont val="Arial"/>
        <family val="2"/>
        <charset val="204"/>
      </rPr>
      <t>1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</si>
  <si>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(400кВА,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</si>
  <si>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 xml:space="preserve">Комплектная трансформаторная подстанция класса напряжения 6-10 кВ на номинальное напряжение на стороне низкого напряжения 0,23-0,69 кВ проходная, киоскового типа,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 до 1х630 кВА включительно (630кВА, в габ.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>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</si>
  <si>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0,171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</si>
  <si>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(Табл.3.16) </t>
  </si>
  <si>
    <r>
      <t xml:space="preserve">Длина </t>
    </r>
    <r>
      <rPr>
        <sz val="8"/>
        <color rgb="FFFF0000"/>
        <rFont val="Arial"/>
        <family val="2"/>
        <charset val="204"/>
      </rPr>
      <t>0,171</t>
    </r>
    <r>
      <rPr>
        <sz val="8"/>
        <color theme="1"/>
        <rFont val="Arial"/>
        <family val="2"/>
        <charset val="204"/>
      </rPr>
      <t xml:space="preserve"> км (до 1 км)</t>
    </r>
  </si>
  <si>
    <t>2) К=1,15 - (Табл.3.17.1 п.2) Проектирование двухцепных воздушных линий электропередачи</t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</si>
  <si>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</si>
  <si>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Длина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 (до 1 км)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</si>
  <si>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 xml:space="preserve"> км)</t>
    </r>
  </si>
  <si>
    <r>
      <t>(21,2 + 30,176 *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</si>
  <si>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 xml:space="preserve"> км (свыше 1 до 5 км)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</si>
  <si>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 xml:space="preserve"> км)</t>
    </r>
  </si>
  <si>
    <r>
      <t>(47,2 + 24,977 *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</si>
  <si>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 xml:space="preserve"> км (свыше 5 до 10 км)</t>
    </r>
  </si>
  <si>
    <r>
      <t>Воздушная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 xml:space="preserve"> км)</t>
    </r>
  </si>
  <si>
    <r>
      <t>(58,6 + 23,839 *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</si>
  <si>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 xml:space="preserve"> км (свыше 10 до 20 км)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</si>
  <si>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0,171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</si>
  <si>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(Табл.3.17) </t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</si>
  <si>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</si>
  <si>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 xml:space="preserve"> км)</t>
    </r>
  </si>
  <si>
    <r>
      <t>(33 + 39,900 * (</t>
    </r>
    <r>
      <rPr>
        <sz val="8"/>
        <color rgb="FFFF0000"/>
        <rFont val="Arial"/>
        <family val="2"/>
        <charset val="204"/>
      </rPr>
      <t>1,1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</si>
  <si>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 xml:space="preserve"> км)</t>
    </r>
  </si>
  <si>
    <r>
      <t>(64,9 + 33,520 * (</t>
    </r>
    <r>
      <rPr>
        <sz val="8"/>
        <color rgb="FFFF0000"/>
        <rFont val="Arial"/>
        <family val="2"/>
        <charset val="204"/>
      </rPr>
      <t>5,1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</si>
  <si>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>Воздушные линии электропередачи напряжением свыше 1 до 20 кВ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 xml:space="preserve"> км)</t>
    </r>
  </si>
  <si>
    <r>
      <t>(85 + 31,509 * (</t>
    </r>
    <r>
      <rPr>
        <sz val="8"/>
        <color rgb="FFFF0000"/>
        <rFont val="Arial"/>
        <family val="2"/>
        <charset val="204"/>
      </rPr>
      <t>10,1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</si>
  <si>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t>Секционирующий пункт 6-20 кВ с разъединителем (Реклоузер)</t>
  </si>
  <si>
    <t xml:space="preserve">НЗ-2021-МС847-3.13-005.1
(Табл.3.13 п.8.1) </t>
  </si>
  <si>
    <r>
      <t xml:space="preserve">33,7 * </t>
    </r>
    <r>
      <rPr>
        <sz val="8"/>
        <color rgb="FFFF0000"/>
        <rFont val="Arial"/>
        <family val="2"/>
        <charset val="204"/>
      </rPr>
      <t>1</t>
    </r>
  </si>
  <si>
    <r>
      <t xml:space="preserve">Объем: </t>
    </r>
    <r>
      <rPr>
        <sz val="8"/>
        <color rgb="FFFF0000"/>
        <rFont val="Arial"/>
        <family val="2"/>
        <charset val="204"/>
      </rPr>
      <t>1</t>
    </r>
  </si>
  <si>
    <r>
      <t>Установка дополнительной ячейки в существующем распределительном пункте (РП) (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ячейка)</t>
    </r>
  </si>
  <si>
    <t xml:space="preserve">НЗ-2021-МС847-3.13-005.1
(Табл.3.13 п.11) </t>
  </si>
  <si>
    <r>
      <t xml:space="preserve">4,8 * </t>
    </r>
    <r>
      <rPr>
        <sz val="8"/>
        <color rgb="FFFF0000"/>
        <rFont val="Arial"/>
        <family val="2"/>
        <charset val="204"/>
      </rPr>
      <t>1</t>
    </r>
  </si>
  <si>
    <r>
      <t>Ячейка распределительного устройства 6-20 кВ (КРУН-10) (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ячейка)</t>
    </r>
  </si>
  <si>
    <t xml:space="preserve">НЗ-2021-МС847-3.13-005.1
(Табл.3.13 п.9) </t>
  </si>
  <si>
    <r>
      <t>70*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*(</t>
    </r>
    <r>
      <rPr>
        <sz val="8"/>
        <color rgb="FFFF0000"/>
        <rFont val="Arial"/>
        <family val="2"/>
        <charset val="204"/>
      </rPr>
      <t>1,02</t>
    </r>
    <r>
      <rPr>
        <sz val="8"/>
        <color theme="1"/>
        <rFont val="Arial"/>
        <family val="2"/>
        <charset val="204"/>
      </rPr>
      <t>)</t>
    </r>
  </si>
  <si>
    <t>2) К=1,02 - (Табл.3.13.1 п.7) Проектирование на свайном фундаменте</t>
  </si>
  <si>
    <t xml:space="preserve">НЗ-2021-МС847-3.13-005.1
(Табл.3.13 п.10.1) </t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</si>
  <si>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</si>
  <si>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(Табл.3.11 п.1) </t>
  </si>
  <si>
    <r>
      <t xml:space="preserve">Длина 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 (до 100 метров)</t>
    </r>
  </si>
  <si>
    <t>2) К=1,2 - (Табл.3.11.1 п.1.1) - с коэффициентом застройки от 30 до 50 процентов
'2) К=1,4 - (Табл.3.11.1 п.1.2) - с коэффициентом застройки от 50 до 80 процентов
3) К=0,3 - (Табл.3.11.1 п.2.1) - проектирование нескольких параллельных кабелей (с 2-го по 6-й кабель)
3) К=0,2 - (Табл.3.11.1 п.2.2) - проектирование нескольких параллельных кабелей (с 7-го по 10-й кабель)
4) К=0,8 - (Табл.3.11.1 п.3) - проектирование кабельной линии напряжением 1 кВ</t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</si>
  <si>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</si>
  <si>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Длина 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 (до 100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</si>
  <si>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</si>
  <si>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(17,7 + 0,234 * </t>
    </r>
    <r>
      <rPr>
        <sz val="8"/>
        <color rgb="FFFF0000"/>
        <rFont val="Arial"/>
        <family val="2"/>
        <charset val="204"/>
      </rPr>
      <t>101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</si>
  <si>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 (от 100 до 500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</si>
  <si>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</si>
  <si>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(30,3 + 0,209 * </t>
    </r>
    <r>
      <rPr>
        <sz val="8"/>
        <color rgb="FFFF0000"/>
        <rFont val="Arial"/>
        <family val="2"/>
        <charset val="204"/>
      </rPr>
      <t>501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</si>
  <si>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 (от 500 до 1000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</si>
  <si>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</si>
  <si>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(53,1 + 0,186 * </t>
    </r>
    <r>
      <rPr>
        <sz val="8"/>
        <color rgb="FFFF0000"/>
        <rFont val="Arial"/>
        <family val="2"/>
        <charset val="204"/>
      </rPr>
      <t>1001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</si>
  <si>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 (от 1000 до 3000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</si>
  <si>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3,001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</si>
  <si>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(93,3 + 0,172 * </t>
    </r>
    <r>
      <rPr>
        <sz val="8"/>
        <color rgb="FFFF0000"/>
        <rFont val="Arial"/>
        <family val="2"/>
        <charset val="204"/>
      </rPr>
      <t>3001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</si>
  <si>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3,001</t>
    </r>
    <r>
      <rPr>
        <sz val="8"/>
        <color theme="1"/>
        <rFont val="Arial"/>
        <family val="2"/>
        <charset val="204"/>
      </rPr>
      <t xml:space="preserve"> км (от 3000 до 6000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</si>
  <si>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6,001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</si>
  <si>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</t>
    </r>
    <r>
      <rPr>
        <sz val="8"/>
        <color rgb="FFFF0000"/>
        <rFont val="Arial"/>
        <family val="2"/>
        <charset val="204"/>
      </rPr>
      <t>6001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</si>
  <si>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6,001</t>
    </r>
    <r>
      <rPr>
        <sz val="8"/>
        <color theme="1"/>
        <rFont val="Arial"/>
        <family val="2"/>
        <charset val="204"/>
      </rPr>
      <t xml:space="preserve"> км (от 6000 до 10000 метров)</t>
    </r>
  </si>
  <si>
    <r>
      <t>Кабельная линия электропередачи напряжением до 1 кВ (</t>
    </r>
    <r>
      <rPr>
        <sz val="8"/>
        <color rgb="FFFF0000"/>
        <rFont val="Arial"/>
        <family val="2"/>
        <charset val="204"/>
      </rPr>
      <t>10,001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</si>
  <si>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(0,4 * </t>
    </r>
    <r>
      <rPr>
        <sz val="8"/>
        <rFont val="Arial"/>
        <family val="2"/>
        <charset val="204"/>
      </rPr>
      <t>10000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10001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</si>
  <si>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Длина </t>
    </r>
    <r>
      <rPr>
        <sz val="8"/>
        <color rgb="FFFF0000"/>
        <rFont val="Arial"/>
        <family val="2"/>
        <charset val="204"/>
      </rPr>
      <t>10,001</t>
    </r>
    <r>
      <rPr>
        <sz val="8"/>
        <color theme="1"/>
        <rFont val="Arial"/>
        <family val="2"/>
        <charset val="204"/>
      </rPr>
      <t xml:space="preserve"> км (свыше 10000 метров)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</si>
  <si>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км)</t>
    </r>
  </si>
  <si>
    <t>2) К=1,2 - (Табл.3.11.1 п.1.1) - с коэффициентом застройки от 30 до 50 процентов
'2) К=1,4 - (Табл.3.11.1 п.1.2) - с коэффициентом застройки от 50 до 80 процентов
3) К=0,3 - (Табл.3.11.1 п.2.1) - проектирование нескольких параллельных кабелей (с 2-го по 6-й кабель)
3) К=0,2 - (Табл.3.11.1 п.2.2) - проектирование нескольких параллельных кабелей (с 7-го по 10-й кабель)</t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</si>
  <si>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</si>
  <si>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</si>
  <si>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(17,7 + 0,234 * </t>
    </r>
    <r>
      <rPr>
        <sz val="8"/>
        <color rgb="FFFF0000"/>
        <rFont val="Arial"/>
        <family val="2"/>
        <charset val="204"/>
      </rPr>
      <t>101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</si>
  <si>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</si>
  <si>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(30,3 + 0,209 * </t>
    </r>
    <r>
      <rPr>
        <sz val="8"/>
        <color rgb="FFFF0000"/>
        <rFont val="Arial"/>
        <family val="2"/>
        <charset val="204"/>
      </rPr>
      <t>501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</si>
  <si>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</si>
  <si>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(53,1 + 0,186 * </t>
    </r>
    <r>
      <rPr>
        <sz val="8"/>
        <color rgb="FFFF0000"/>
        <rFont val="Arial"/>
        <family val="2"/>
        <charset val="204"/>
      </rPr>
      <t>1001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</si>
  <si>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3,001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</si>
  <si>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(93,3 + 0,172 * </t>
    </r>
    <r>
      <rPr>
        <sz val="8"/>
        <color rgb="FFFF0000"/>
        <rFont val="Arial"/>
        <family val="2"/>
        <charset val="204"/>
      </rPr>
      <t>3001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</si>
  <si>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6,001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</si>
  <si>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</t>
    </r>
    <r>
      <rPr>
        <sz val="8"/>
        <color rgb="FFFF0000"/>
        <rFont val="Arial"/>
        <family val="2"/>
        <charset val="204"/>
      </rPr>
      <t>6001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</si>
  <si>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Кабельная линия электропередачи напряжением до 10 кВ (</t>
    </r>
    <r>
      <rPr>
        <sz val="8"/>
        <color rgb="FFFF0000"/>
        <rFont val="Arial"/>
        <family val="2"/>
        <charset val="204"/>
      </rPr>
      <t>10,001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</si>
  <si>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(138,7 + 0,165 * (0,4 * </t>
    </r>
    <r>
      <rPr>
        <sz val="8"/>
        <rFont val="Arial"/>
        <family val="2"/>
        <charset val="204"/>
      </rPr>
      <t>10000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10001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</si>
  <si>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0,030</t>
    </r>
    <r>
      <rPr>
        <sz val="8"/>
        <color theme="1"/>
        <rFont val="Arial"/>
        <family val="2"/>
        <charset val="204"/>
      </rPr>
      <t xml:space="preserve"> км)</t>
    </r>
  </si>
  <si>
    <t xml:space="preserve">НЗ-2021-МС847-3.13-005.1
(Табл.3.12 п.1) </t>
  </si>
  <si>
    <t>2) К=1,2 - (Гл.II п.22) - пересечение ЖД путей
3) К=0,3 - (Табл.3.12.1 п.1) - проектирование нескольких параллельных ниток ГНБ</t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</si>
  <si>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0,051</t>
    </r>
    <r>
      <rPr>
        <sz val="8"/>
        <color theme="1"/>
        <rFont val="Arial"/>
        <family val="2"/>
        <charset val="204"/>
      </rPr>
      <t xml:space="preserve"> км)</t>
    </r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</si>
  <si>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0,101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</si>
  <si>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(297,7 + 2,29 * </t>
    </r>
    <r>
      <rPr>
        <sz val="8"/>
        <color rgb="FFFF0000"/>
        <rFont val="Arial"/>
        <family val="2"/>
        <charset val="204"/>
      </rPr>
      <t>101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</si>
  <si>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</si>
  <si>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(329,2 + 2,22 * </t>
    </r>
    <r>
      <rPr>
        <sz val="8"/>
        <color rgb="FFFF0000"/>
        <rFont val="Arial"/>
        <family val="2"/>
        <charset val="204"/>
      </rPr>
      <t>501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</si>
  <si>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t>Итого без учета НДС в ценах 01.01.2021 г.</t>
  </si>
  <si>
    <t>Письмо Минстроя РФ  от 29.07.2024г.  №43022-ИФ/09</t>
  </si>
  <si>
    <t xml:space="preserve">Итого стоимость проектных работ в ценах на 3 кв. 2024 г </t>
  </si>
  <si>
    <r>
      <t>Закрытый переход методом ГНБ 
(</t>
    </r>
    <r>
      <rPr>
        <sz val="8"/>
        <color rgb="FFFF0000"/>
        <rFont val="Arial"/>
        <family val="2"/>
        <charset val="204"/>
      </rPr>
      <t>1,001</t>
    </r>
    <r>
      <rPr>
        <sz val="8"/>
        <color theme="1"/>
        <rFont val="Arial"/>
        <family val="2"/>
        <charset val="204"/>
      </rPr>
      <t xml:space="preserve"> км)</t>
    </r>
  </si>
  <si>
    <r>
      <t xml:space="preserve">(539,9 + 2,01 * </t>
    </r>
    <r>
      <rPr>
        <sz val="8"/>
        <color rgb="FFFF0000"/>
        <rFont val="Arial"/>
        <family val="2"/>
        <charset val="204"/>
      </rPr>
      <t>1001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</si>
  <si>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t>Составлена в уровне цен
на 01.01.2021 года</t>
  </si>
  <si>
    <t>Создание плановой опорной сети при расстоянии между точками, м: до 20:  полевые работы</t>
  </si>
  <si>
    <t>Создание плановой опорной сети при расстоянии между точками, м: до 20:  камеральные работы</t>
  </si>
  <si>
    <t>Выполнение камеральных и картографических работ с применением компьютерных технологий</t>
  </si>
  <si>
    <t>СБЦ на инж. геодезические изыск. при стр-ве и экспл. зданий и соор. 2006г Общие указания п.15д</t>
  </si>
  <si>
    <t>компл.</t>
  </si>
  <si>
    <t>3</t>
  </si>
  <si>
    <t>n=</t>
  </si>
  <si>
    <r>
      <t xml:space="preserve">(21,2 + 30,176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</si>
  <si>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(33 + 39,900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0,501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</si>
  <si>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30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</si>
  <si>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51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0,8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</si>
  <si>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30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</si>
  <si>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 xml:space="preserve">(17,7 + 0,234 * (0,4 * 100 + 0,6 * </t>
    </r>
    <r>
      <rPr>
        <sz val="8"/>
        <color rgb="FFFF0000"/>
        <rFont val="Arial"/>
        <family val="2"/>
        <charset val="204"/>
      </rPr>
      <t>51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</si>
  <si>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 xml:space="preserve">(297,7 + 2,29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30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</si>
  <si>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r>
      <t xml:space="preserve">(297,7 + 2,29 * (0,4 * </t>
    </r>
    <r>
      <rPr>
        <sz val="8"/>
        <rFont val="Arial"/>
        <family val="2"/>
        <charset val="204"/>
      </rPr>
      <t>100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51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1,2</t>
    </r>
    <r>
      <rPr>
        <sz val="8"/>
        <color theme="1"/>
        <rFont val="Arial"/>
        <family val="2"/>
        <charset val="204"/>
      </rPr>
      <t>) * (</t>
    </r>
    <r>
      <rPr>
        <sz val="8"/>
        <color rgb="FFFF0000"/>
        <rFont val="Arial"/>
        <family val="2"/>
        <charset val="204"/>
      </rPr>
      <t>0,3</t>
    </r>
    <r>
      <rPr>
        <sz val="8"/>
        <color theme="1"/>
        <rFont val="Arial"/>
        <family val="2"/>
        <charset val="204"/>
      </rPr>
      <t>)</t>
    </r>
  </si>
  <si>
    <t>ВАРИАНТЫ БАЗОВЫХ ЦЕН
для КПТ 1х630кВА = 80,8 (Табл.3.13 п.5.1) 
для КПТ 1х1000кВА и выше = 172,7 (Табл.3.13 п.5.2)</t>
  </si>
  <si>
    <t>1) К=0,7 - (МУ 2010 п.2.1.3 Разъяснения ЦИП за 2014г.) Коэф., учитывающий разницу в трудоемкости проектирования рассматриваемого объекта и объекта с показателем более, чем в 2 раза меньше табличного (не менее 0,7) (0,7, но не менее 0,7) - коэффициент действует до 50 метров</t>
  </si>
  <si>
    <r>
      <t xml:space="preserve">1) К=0,1171 (диапазон: 0,1 - 0,171) - (ПрМС 707/пр п.131.3) Кэкс коэффициент экстраполяции (Хзад/0,5Хмин, но не менее 0,1) </t>
    </r>
    <r>
      <rPr>
        <sz val="8"/>
        <color rgb="FFFF0000"/>
        <rFont val="Arial"/>
        <family val="2"/>
        <charset val="204"/>
      </rPr>
      <t>(0,171 / 0,5</t>
    </r>
    <r>
      <rPr>
        <sz val="8"/>
        <color theme="1"/>
        <rFont val="Arial"/>
        <family val="2"/>
        <charset val="204"/>
      </rPr>
      <t xml:space="preserve">) = </t>
    </r>
    <r>
      <rPr>
        <sz val="8"/>
        <color rgb="FFFF0000"/>
        <rFont val="Arial"/>
        <family val="2"/>
        <charset val="204"/>
      </rPr>
      <t>0,342</t>
    </r>
    <r>
      <rPr>
        <sz val="8"/>
        <color theme="1"/>
        <rFont val="Arial"/>
        <family val="2"/>
        <charset val="204"/>
      </rPr>
      <t xml:space="preserve">
'2) К=0,7 - реконструкция</t>
    </r>
  </si>
  <si>
    <r>
      <t xml:space="preserve">(21,2 + 30,176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 xml:space="preserve">) * </t>
    </r>
    <r>
      <rPr>
        <sz val="8"/>
        <color rgb="FFFF0000"/>
        <rFont val="Arial"/>
        <family val="2"/>
        <charset val="204"/>
      </rPr>
      <t>0,342</t>
    </r>
    <r>
      <rPr>
        <sz val="8"/>
        <color theme="1"/>
        <rFont val="Arial"/>
        <family val="2"/>
        <charset val="204"/>
      </rPr>
      <t xml:space="preserve"> * 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</t>
    </r>
  </si>
  <si>
    <r>
      <t xml:space="preserve">(33 + 39,900 * (0,4 * </t>
    </r>
    <r>
      <rPr>
        <sz val="8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+ 0,6 * </t>
    </r>
    <r>
      <rPr>
        <sz val="8"/>
        <color rgb="FFFF0000"/>
        <rFont val="Arial"/>
        <family val="2"/>
        <charset val="204"/>
      </rPr>
      <t>0,5</t>
    </r>
    <r>
      <rPr>
        <sz val="8"/>
        <color theme="1"/>
        <rFont val="Arial"/>
        <family val="2"/>
        <charset val="204"/>
      </rPr>
      <t>)) * (</t>
    </r>
    <r>
      <rPr>
        <sz val="8"/>
        <color rgb="FFFF0000"/>
        <rFont val="Arial"/>
        <family val="2"/>
        <charset val="204"/>
      </rPr>
      <t>1,15</t>
    </r>
    <r>
      <rPr>
        <sz val="8"/>
        <color theme="1"/>
        <rFont val="Arial"/>
        <family val="2"/>
        <charset val="204"/>
      </rPr>
      <t xml:space="preserve">) * </t>
    </r>
    <r>
      <rPr>
        <sz val="8"/>
        <color rgb="FFFF0000"/>
        <rFont val="Arial"/>
        <family val="2"/>
        <charset val="204"/>
      </rPr>
      <t>0,342</t>
    </r>
    <r>
      <rPr>
        <sz val="8"/>
        <color theme="1"/>
        <rFont val="Arial"/>
        <family val="2"/>
        <charset val="204"/>
      </rPr>
      <t xml:space="preserve"> * (</t>
    </r>
    <r>
      <rPr>
        <sz val="8"/>
        <color rgb="FFFF0000"/>
        <rFont val="Arial"/>
        <family val="2"/>
        <charset val="204"/>
      </rPr>
      <t>0,7</t>
    </r>
    <r>
      <rPr>
        <sz val="8"/>
        <color theme="1"/>
        <rFont val="Arial"/>
        <family val="2"/>
        <charset val="204"/>
      </rPr>
      <t>)</t>
    </r>
  </si>
  <si>
    <r>
      <t>122*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>*</t>
    </r>
    <r>
      <rPr>
        <sz val="8"/>
        <color rgb="FFFF0000"/>
        <rFont val="Arial"/>
        <family val="2"/>
        <charset val="204"/>
      </rPr>
      <t>0,175</t>
    </r>
  </si>
  <si>
    <r>
      <t>Главный распределительный щит 0,4кВ, мощностью до 800 кВт
(</t>
    </r>
    <r>
      <rPr>
        <sz val="8"/>
        <color rgb="FFFF0000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шт. мощностью </t>
    </r>
    <r>
      <rPr>
        <sz val="8"/>
        <color rgb="FFFF0000"/>
        <rFont val="Arial"/>
        <family val="2"/>
        <charset val="204"/>
      </rPr>
      <t>УКАЗАТЬ</t>
    </r>
    <r>
      <rPr>
        <sz val="8"/>
        <color theme="1"/>
        <rFont val="Arial"/>
        <family val="2"/>
        <charset val="204"/>
      </rPr>
      <t xml:space="preserve"> кВт)
</t>
    </r>
    <r>
      <rPr>
        <sz val="8"/>
        <color rgb="FFFF0000"/>
        <rFont val="Arial"/>
        <family val="2"/>
        <charset val="204"/>
      </rPr>
      <t>140кВт/800кВт=0,175</t>
    </r>
  </si>
  <si>
    <t>Перебазировка эксковатора на пневмоходу с базы механизации на строительную площадку и обратно своим ходом (L=64км)</t>
  </si>
  <si>
    <r>
      <rPr>
        <b/>
        <sz val="8"/>
        <color theme="1"/>
        <rFont val="Arial"/>
        <family val="2"/>
        <charset val="204"/>
      </rPr>
      <t>Т</t>
    </r>
    <r>
      <rPr>
        <sz val="8"/>
        <color theme="1"/>
        <rFont val="Arial"/>
        <family val="2"/>
        <charset val="204"/>
      </rPr>
      <t xml:space="preserve"> - нормативный показатель годового режима работы машины подлежащей перебазировке маш.час/год (1,05)
</t>
    </r>
    <r>
      <rPr>
        <b/>
        <sz val="8"/>
        <color theme="1"/>
        <rFont val="Arial"/>
        <family val="2"/>
        <charset val="204"/>
      </rPr>
      <t>Цбд</t>
    </r>
    <r>
      <rPr>
        <sz val="8"/>
        <color theme="1"/>
        <rFont val="Arial"/>
        <family val="2"/>
        <charset val="204"/>
      </rPr>
      <t xml:space="preserve"> - стоимость дизельного топлива руб./л (54,62 руб.)
</t>
    </r>
    <r>
      <rPr>
        <b/>
        <sz val="8"/>
        <color theme="1"/>
        <rFont val="Arial"/>
        <family val="2"/>
        <charset val="204"/>
      </rPr>
      <t>С</t>
    </r>
    <r>
      <rPr>
        <sz val="8"/>
        <color theme="1"/>
        <rFont val="Arial"/>
        <family val="2"/>
        <charset val="204"/>
      </rPr>
      <t xml:space="preserve"> - нормативный показатель затрат на смазочные материалы, руб./маш.час (585,26 руб.)
</t>
    </r>
    <r>
      <rPr>
        <b/>
        <sz val="8"/>
        <color theme="1"/>
        <rFont val="Arial"/>
        <family val="2"/>
        <charset val="204"/>
      </rPr>
      <t>В</t>
    </r>
    <r>
      <rPr>
        <sz val="8"/>
        <color theme="1"/>
        <rFont val="Arial"/>
        <family val="2"/>
        <charset val="204"/>
      </rPr>
      <t xml:space="preserve"> - среднегодовой показатель затрат времени на одну перебазировку, (2 часа)
</t>
    </r>
    <r>
      <rPr>
        <b/>
        <sz val="8"/>
        <color theme="1"/>
        <rFont val="Arial"/>
        <family val="2"/>
        <charset val="204"/>
      </rPr>
      <t>Тп</t>
    </r>
    <r>
      <rPr>
        <sz val="8"/>
        <color theme="1"/>
        <rFont val="Arial"/>
        <family val="2"/>
        <charset val="204"/>
      </rPr>
      <t xml:space="preserve"> - среднегодовой показатель времени работы на одной строительной площадке, (8 часов)</t>
    </r>
  </si>
  <si>
    <r>
      <t xml:space="preserve">Приказ Минстроя России от 04.09.2019 N 513/пр "Об утверждении Методических рекомендаций по определению сметных цен на эксплуатацию машин и механизмов"
</t>
    </r>
    <r>
      <rPr>
        <b/>
        <sz val="8"/>
        <color theme="1"/>
        <rFont val="Arial"/>
        <family val="2"/>
        <charset val="204"/>
      </rPr>
      <t>Пс</t>
    </r>
    <r>
      <rPr>
        <sz val="8"/>
        <color theme="1"/>
        <rFont val="Arial"/>
        <family val="2"/>
        <charset val="204"/>
      </rPr>
      <t xml:space="preserve"> - нормативный показатель затрат на перебазировку машин с базы механизации на строительную площадку и обратно
</t>
    </r>
    <r>
      <rPr>
        <b/>
        <sz val="8"/>
        <color theme="1"/>
        <rFont val="Arial"/>
        <family val="2"/>
        <charset val="204"/>
      </rPr>
      <t>Зп</t>
    </r>
    <r>
      <rPr>
        <sz val="8"/>
        <color theme="1"/>
        <rFont val="Arial"/>
        <family val="2"/>
        <charset val="204"/>
      </rPr>
      <t xml:space="preserve"> = Зр*t - зарплата машиниста, руб./чел.час (1250 руб.)
</t>
    </r>
    <r>
      <rPr>
        <b/>
        <sz val="8"/>
        <color theme="1"/>
        <rFont val="Arial"/>
        <family val="2"/>
        <charset val="204"/>
      </rPr>
      <t>Зр</t>
    </r>
    <r>
      <rPr>
        <sz val="8"/>
        <color theme="1"/>
        <rFont val="Arial"/>
        <family val="2"/>
        <charset val="204"/>
      </rPr>
      <t xml:space="preserve"> - оклад машиниста час (625 руб.)
</t>
    </r>
    <r>
      <rPr>
        <b/>
        <sz val="8"/>
        <color theme="1"/>
        <rFont val="Arial"/>
        <family val="2"/>
        <charset val="204"/>
      </rPr>
      <t>t</t>
    </r>
    <r>
      <rPr>
        <sz val="8"/>
        <color theme="1"/>
        <rFont val="Arial"/>
        <family val="2"/>
        <charset val="204"/>
      </rPr>
      <t xml:space="preserve"> - время перебазировки туда и обратно, (2 часа)
</t>
    </r>
    <r>
      <rPr>
        <b/>
        <sz val="8"/>
        <color theme="1"/>
        <rFont val="Arial"/>
        <family val="2"/>
        <charset val="204"/>
      </rPr>
      <t>Этр</t>
    </r>
    <r>
      <rPr>
        <sz val="8"/>
        <color theme="1"/>
        <rFont val="Arial"/>
        <family val="2"/>
        <charset val="204"/>
      </rPr>
      <t xml:space="preserve"> - затраты на энергоноситель, руб./маш.час
</t>
    </r>
    <r>
      <rPr>
        <b/>
        <sz val="8"/>
        <color theme="1"/>
        <rFont val="Arial"/>
        <family val="2"/>
        <charset val="204"/>
      </rPr>
      <t xml:space="preserve">
Нл</t>
    </r>
    <r>
      <rPr>
        <sz val="8"/>
        <color theme="1"/>
        <rFont val="Arial"/>
        <family val="2"/>
        <charset val="204"/>
      </rPr>
      <t xml:space="preserve"> - расход дизельного топлива на л/100км (15 литров)
</t>
    </r>
    <r>
      <rPr>
        <b/>
        <sz val="8"/>
        <color theme="1"/>
        <rFont val="Arial"/>
        <family val="2"/>
        <charset val="204"/>
      </rPr>
      <t>Дэ</t>
    </r>
    <r>
      <rPr>
        <sz val="8"/>
        <color theme="1"/>
        <rFont val="Arial"/>
        <family val="2"/>
        <charset val="204"/>
      </rPr>
      <t xml:space="preserve"> - плотность дизельного топлива (0,82)
</t>
    </r>
    <r>
      <rPr>
        <b/>
        <sz val="8"/>
        <color theme="1"/>
        <rFont val="Arial"/>
        <family val="2"/>
        <charset val="204"/>
      </rPr>
      <t>Гп</t>
    </r>
    <r>
      <rPr>
        <sz val="8"/>
        <color theme="1"/>
        <rFont val="Arial"/>
        <family val="2"/>
        <charset val="204"/>
      </rPr>
      <t xml:space="preserve"> - нормативный показатель пробега машины при расчета 1 перебазировка км/год (64 км)</t>
    </r>
  </si>
  <si>
    <t xml:space="preserve">
((1250+40949,39+585,26)*2)/8
((15*0,82*64)/1,05)*54,62
=40949,39</t>
  </si>
  <si>
    <t>Перебазировка машины ГНБ с базы механизации на строительную площадку и обратно на прицепе (L=64км)</t>
  </si>
  <si>
    <t>Приказ Минстроя России от 04.09.2019 N 513/пр "Об утверждении Методических рекомендаций по определению сметных цен на эксплуатацию машин и механизмов"
Ппр - нормативный показатель затрат на перебазировку машин (ГНБ)
Рт - сметная цена на эксплуатацию тягача, используемого при перебазировке машины данного вида и данной типоразмерной группы, руб./маш.-ч (1500руб)
Рмс - сметная цена на эксплуатацию машины сопровождения, используемой при перебазировке машины данного вида и данной типоразмерной группы, руб./маш.ч
Рпр - сметная цена на эксплуатацию прицепа (полуприцепа, прицепа-тяжеловоза и тому подобное), используемого при перебазировке машины данного вида и типоразмерной группы, руб./маш.-ч (2000руб.)</t>
  </si>
  <si>
    <t>В - общее время пробегов тягача и машины сопровождения, связанных с перебазировкой машины данного вида и типоразмерной группы, а также время их нахождения на исходном и конечном пунктах доставки перебазируемой машины.
Общее время пробегов указанных машин учитывает пробеги, как в направлении к месту нахождения машины, подлежащей перебазировке, так и обратный пробег этих машин к месту их дислокации, (6 часов)
Тп - ограничивается временными рамками периода между перебазировками строительной машины, (2 часов)
Зп = Зр*t - зарплата машиниста, руб./чел.час (1250 руб.)
Зр - оклад машиниста час (625 руб.)
t - время перебазировки туда и обратно, (2 часа)</t>
  </si>
  <si>
    <t xml:space="preserve">
'(1500+0+2000+1250)*12/2</t>
  </si>
  <si>
    <t>ПРИКАЗ от 19 июня 2020 г. № 332/пр</t>
  </si>
  <si>
    <t>Временные здания и сооружения</t>
  </si>
  <si>
    <t>Смета № ЛС 12-01-02</t>
  </si>
  <si>
    <t>на проектные работы по разделу "Телемеханика"</t>
  </si>
  <si>
    <t>ООО "СК СИСТЕМА" 140070, МО, г. Люберцы, пгт. Томилино, ул. Гаршина, д. 11, эт/пом 8/8, 11,12,13</t>
  </si>
  <si>
    <t>Характеристика предприятия, здания, сооружения или виды работ</t>
  </si>
  <si>
    <t>№№ частей, глав, таблиц и пунктов указаний к разделу или главе сборника на проектные работы для строительства</t>
  </si>
  <si>
    <t>Количество переменных,
измеряемых, контролируемых,
и регистрируемых АСУТП
(парамерт, Ф9)</t>
  </si>
  <si>
    <t>Базовая цена
(Цд, руб.)</t>
  </si>
  <si>
    <t>Телемеханика</t>
  </si>
  <si>
    <r>
      <t xml:space="preserve">СПРАВОЧНИК БАЗОВЫХ ЦЕН НА ПРОЕКТНЫЕ РАБОТЫ В СТРОИТЕЛЬСТВЕ "АВТОМАТИЗИРОВАННЫЕ СИСТЕМЫ УПРАВЛЕНИЯ ТЕХНОЛОГИЧЕСКИМИ ПРОЦЕССАМИ (АСУТП)"
Трудоемкость разработки документации на АСУТП (в баллах)
</t>
    </r>
    <r>
      <rPr>
        <u/>
        <sz val="14"/>
        <rFont val="Times New Roman"/>
        <family val="1"/>
        <charset val="204"/>
      </rPr>
      <t>- Табл. 2</t>
    </r>
    <r>
      <rPr>
        <sz val="14"/>
        <rFont val="Times New Roman"/>
        <family val="1"/>
        <charset val="204"/>
      </rPr>
      <t xml:space="preserve">
п. 1.1 (Ф2)
п. 2.1 (Ф5)
п. 3.1 (Ф6)
п. 6.1 (Ф9)
Поправочные коэффициенты и условия их применения
</t>
    </r>
    <r>
      <rPr>
        <u/>
        <sz val="14"/>
        <rFont val="Times New Roman"/>
        <family val="1"/>
        <charset val="204"/>
      </rPr>
      <t>- Табл. 3</t>
    </r>
    <r>
      <rPr>
        <sz val="14"/>
        <rFont val="Times New Roman"/>
        <family val="1"/>
        <charset val="204"/>
      </rPr>
      <t xml:space="preserve">
п. 1</t>
    </r>
    <r>
      <rPr>
        <b/>
        <sz val="14"/>
        <rFont val="Times New Roman"/>
        <family val="1"/>
        <charset val="204"/>
      </rPr>
      <t xml:space="preserve"> (К1 = 0,4)</t>
    </r>
    <r>
      <rPr>
        <sz val="14"/>
        <rFont val="Times New Roman"/>
        <family val="1"/>
        <charset val="204"/>
      </rPr>
      <t xml:space="preserve">
Ориентировочное распределение базовой цены разработки документации
на АСУТП по стадиям проектирования (в процентах)
</t>
    </r>
    <r>
      <rPr>
        <u/>
        <sz val="14"/>
        <rFont val="Times New Roman"/>
        <family val="1"/>
        <charset val="204"/>
      </rPr>
      <t>- Табл. 6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РД - 50%</t>
    </r>
    <r>
      <rPr>
        <sz val="14"/>
        <rFont val="Times New Roman"/>
        <family val="1"/>
        <charset val="204"/>
      </rPr>
      <t xml:space="preserve">
Ценностной множитель для частей документации на АСУТП (тыс. руб.)
п. 2.11.2
Sто - ценностной множитель по техническому обеспечению
</t>
    </r>
    <r>
      <rPr>
        <b/>
        <sz val="14"/>
        <rFont val="Times New Roman"/>
        <family val="1"/>
        <charset val="204"/>
      </rPr>
      <t>Sто = 33,77 тыс.руб.</t>
    </r>
    <r>
      <rPr>
        <sz val="14"/>
        <rFont val="Times New Roman"/>
        <family val="1"/>
        <charset val="204"/>
      </rPr>
      <t xml:space="preserve">
Цена разработки документации по техническому решению (в баллах)
</t>
    </r>
    <r>
      <rPr>
        <b/>
        <sz val="14"/>
        <rFont val="Times New Roman"/>
        <family val="1"/>
        <charset val="204"/>
      </rPr>
      <t>Цто = Ф2 + Ф5 + Ф6 + Ф9</t>
    </r>
    <r>
      <rPr>
        <sz val="14"/>
        <rFont val="Times New Roman"/>
        <family val="1"/>
        <charset val="204"/>
      </rPr>
      <t xml:space="preserve">
Общая базовая цена разработки документации на АСУТП (тыс. руб.)
</t>
    </r>
    <r>
      <rPr>
        <b/>
        <sz val="14"/>
        <rFont val="Times New Roman"/>
        <family val="1"/>
        <charset val="204"/>
      </rPr>
      <t>Цд = Цто * Sто * К1* 0,5</t>
    </r>
  </si>
  <si>
    <t>20 параметров</t>
  </si>
  <si>
    <t>С учетом индекса изменения сметной стоимости в текущих ценах 1 квартала 2025 года К=6,39 - проектные работы (Письмо Минрегиона РФ №5170-ИФ/09 от 01.02.2025 года)</t>
  </si>
  <si>
    <t>трудоемкость (в баллах)</t>
  </si>
  <si>
    <t>разделы документации</t>
  </si>
  <si>
    <t>(Ф1,Ф2,Ф5,Ф6,Ф9)</t>
  </si>
  <si>
    <t>ОР</t>
  </si>
  <si>
    <t>ОО</t>
  </si>
  <si>
    <t>ТО</t>
  </si>
  <si>
    <t>Ф1</t>
  </si>
  <si>
    <t>const</t>
  </si>
  <si>
    <t>Ф2</t>
  </si>
  <si>
    <t>непрерывный</t>
  </si>
  <si>
    <t>Ф4</t>
  </si>
  <si>
    <t>количество операций до 20</t>
  </si>
  <si>
    <t>Ф5</t>
  </si>
  <si>
    <t>количество операций до 5</t>
  </si>
  <si>
    <t>Ф6</t>
  </si>
  <si>
    <t>I степень</t>
  </si>
  <si>
    <t>Ф9</t>
  </si>
  <si>
    <t>вводятся вручную (по кол-во т.у.)</t>
  </si>
  <si>
    <t>Сумма баллов (ОР, ОО, ТО)</t>
  </si>
  <si>
    <t>расчетные значения</t>
  </si>
  <si>
    <t>Цпд - цена проектных работ</t>
  </si>
  <si>
    <t>Цто - цена разработки документации техническое обеспечение</t>
  </si>
  <si>
    <t>Кст = 0,5 - коэффициент стадийности (при разработке РД)</t>
  </si>
  <si>
    <t>К1 = (от 0,4 до 0,8) - повторное применение проектных решений в РД</t>
  </si>
  <si>
    <t>Sто</t>
  </si>
  <si>
    <t>в текущих ценах 1 квартала 2025 года К=6,39 - проектные работы (Письмо Минрегиона РФ №5170-ИФ/09 от 01.02.2025 года)</t>
  </si>
  <si>
    <t>секций</t>
  </si>
  <si>
    <t xml:space="preserve">табл.14 п.10, I кат. СБЦ 2006 полевые работы,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</si>
  <si>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табл.14 п.10, I кат. СБЦ 2006 камеральные работы                                                                                                   </t>
  </si>
  <si>
    <t xml:space="preserve">табл.15 п.12, I кат. СБЦ 2006 полевые работы,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</si>
  <si>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табл.7, п.8, I кат. СБЦ 2006              </t>
  </si>
  <si>
    <t xml:space="preserve">табл.15 п.12, I кат. СБЦ 2006 камеральные работы                                                                                                   </t>
  </si>
  <si>
    <t>Генеральный директор ООО «РЕМЭНЕРГО»</t>
  </si>
  <si>
    <t>Составил: _____________________________Гаджиев Б. А.</t>
  </si>
  <si>
    <t>Гаджиев Б. А.</t>
  </si>
  <si>
    <t>Содержание службы заказчика-застройщика  строительства 3,93% (итого гл.1-9, 12)</t>
  </si>
  <si>
    <t>Договор РЕМ-158/24 от 15.01.2025</t>
  </si>
  <si>
    <t>окончание договора 22.05.2025</t>
  </si>
  <si>
    <t>Реконструкция ТП-400 10/0,4 кВ №3918 ПС-110 кВ №802 "Духанино", замена трансформатора (0,63 МВА), в т.ч. ПИР, МО, Истринский р-н, г.о.Истра, д.Подпорино, 50:08:0040362:581</t>
  </si>
  <si>
    <t>Демонтажные работы КТП-3918</t>
  </si>
  <si>
    <t>Демонтажные работы ТМГ-400кВА</t>
  </si>
  <si>
    <t>Реконструкция КТП-3918</t>
  </si>
  <si>
    <t>Строительство ТМГ-630кВА</t>
  </si>
  <si>
    <t>ТМГ-630кВА. ПНР</t>
  </si>
  <si>
    <t>КТП-3918. ПНР</t>
  </si>
  <si>
    <t>"_____"________________ 2026 г.</t>
  </si>
  <si>
    <t>Средства на покрытие затрат по уплате налога на добавленную стоимость 22%</t>
  </si>
  <si>
    <t>Бондаренко Е. Н.</t>
  </si>
  <si>
    <t>Наименование программного продукта</t>
  </si>
  <si>
    <t>Программа для ЭВМ «Программа: «Smeta.RU» версия 12»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</si>
  <si>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</si>
  <si>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</si>
  <si>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</si>
  <si>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23.05.2025 № 30038-ИФ/09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</si>
  <si>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</si>
  <si>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Приказ ПАО 'РОССЕТИ' от 26.12.2024 № 612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</si>
  <si>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</si>
  <si>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</si>
  <si>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</si>
  <si>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</si>
  <si>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</si>
  <si>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</si>
  <si>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</si>
  <si>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</si>
  <si>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</si>
  <si>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</si>
  <si>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</si>
  <si>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июнь 2025 года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</si>
  <si>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</si>
  <si>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</si>
  <si>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</si>
  <si>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</si>
  <si>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</si>
  <si>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</si>
  <si>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</si>
  <si>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</si>
  <si>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</si>
  <si>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</si>
  <si>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</si>
  <si>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</si>
  <si>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</si>
  <si>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</si>
  <si>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</si>
  <si>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</si>
  <si>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</si>
  <si>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</si>
  <si>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</si>
  <si>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</si>
  <si>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</si>
  <si>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</si>
  <si>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</si>
  <si>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Демонтажные работы КТП-3918</t>
  </si>
  <si>
    <t>ГЭСНм 08-01-061-01</t>
  </si>
  <si>
    <r>
      <t>Предохранитель ВН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</si>
  <si>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ОТ (ЗТ)</t>
  </si>
  <si>
    <t>1-100-40</t>
  </si>
  <si>
    <t>Средний разряд работы 4,0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</si>
  <si>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</si>
  <si>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</si>
  <si>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</si>
  <si>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</si>
  <si>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</si>
  <si>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</si>
  <si>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>ОТм(ЗТм) Средний разряд машинистов 6</t>
  </si>
  <si>
    <t>91.06.03-058</t>
  </si>
  <si>
    <t>Лебедки электрические тяговым усилием 156,96 кН (16 т)</t>
  </si>
  <si>
    <t>4-100-030</t>
  </si>
  <si>
    <t>ОТм(ЗТм) Средний разряд машинистов 3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</si>
  <si>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</si>
  <si>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</si>
  <si>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</si>
  <si>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</si>
  <si>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М</t>
  </si>
  <si>
    <t>01.7.15.03-0042</t>
  </si>
  <si>
    <t>Болты с гайками и шайбами строительные</t>
  </si>
  <si>
    <t>кг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</si>
  <si>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</si>
  <si>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</si>
  <si>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</si>
  <si>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Итого прямые затраты</t>
  </si>
  <si>
    <t>ФОТ</t>
  </si>
  <si>
    <t>Пр/812-049.3-1</t>
  </si>
  <si>
    <t>НР Электротехнические установки: на других объектах</t>
  </si>
  <si>
    <t>%</t>
  </si>
  <si>
    <t>Пр/774-049.3</t>
  </si>
  <si>
    <t>СП Электротехнические установки: на других объектах</t>
  </si>
  <si>
    <t>Всего по позиции</t>
  </si>
  <si>
    <t>=</t>
  </si>
  <si>
    <t>ГЭСНм 08-01-080-01</t>
  </si>
  <si>
    <r>
      <t>Прибор измерения и защиты, количество подключаемых концов: до 2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</si>
  <si>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</si>
  <si>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</si>
  <si>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</si>
  <si>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</si>
  <si>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</si>
  <si>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</si>
  <si>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</si>
  <si>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</si>
  <si>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</si>
  <si>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</si>
  <si>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</si>
  <si>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</si>
  <si>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</si>
  <si>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</si>
  <si>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</si>
  <si>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</si>
  <si>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</si>
  <si>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</si>
  <si>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</si>
  <si>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</si>
  <si>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</si>
  <si>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</si>
  <si>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</si>
  <si>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</si>
  <si>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</si>
  <si>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</si>
  <si>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</si>
  <si>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</si>
  <si>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</si>
  <si>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</si>
  <si>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</si>
  <si>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</si>
  <si>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</si>
  <si>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</si>
  <si>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</si>
  <si>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</si>
  <si>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</si>
  <si>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</si>
  <si>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</si>
  <si>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</si>
  <si>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</si>
  <si>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</si>
  <si>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</si>
  <si>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</si>
  <si>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</si>
  <si>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</si>
  <si>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Демонтажные работы ТМГ-400кВА</t>
  </si>
  <si>
    <t>ГЭСНм 08-01-062-02</t>
  </si>
  <si>
    <r>
      <t>Трансформатор силовой, автотрансформатор или масляный реактор, масса: до 3 т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</si>
  <si>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</si>
  <si>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</si>
  <si>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</si>
  <si>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</si>
  <si>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ШТ</t>
  </si>
  <si>
    <t>Раздел: Монтажные работы КТП-3918</t>
  </si>
  <si>
    <t>5</t>
  </si>
  <si>
    <t>6</t>
  </si>
  <si>
    <t>7</t>
  </si>
  <si>
    <t>Раздел: Оборудование</t>
  </si>
  <si>
    <t>8</t>
  </si>
  <si>
    <t>Оборудование :_x000D_
Счетчик ЭЭ СТЭМ-300.15 GSU</t>
  </si>
  <si>
    <t>Раздел: Монтажные работы ТМГ</t>
  </si>
  <si>
    <t>Оборудование :_x000D_
Трансформатор силовой ТМГ33-630/10/0,4 (Х2К2)</t>
  </si>
  <si>
    <t>Раздел: Пусконаладочные работы КТП-3918</t>
  </si>
  <si>
    <t>ГЭСНп 01-12-020-01</t>
  </si>
  <si>
    <t>2-100-04</t>
  </si>
  <si>
    <t>Рабочий 4 разряда</t>
  </si>
  <si>
    <t>чел.-ч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</si>
  <si>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</si>
  <si>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</si>
  <si>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</si>
  <si>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</si>
  <si>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</si>
  <si>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</si>
  <si>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ГЭСНп 01-12-029-01</t>
  </si>
  <si>
    <t>2-100-05</t>
  </si>
  <si>
    <t>Рабочий 5 разряда</t>
  </si>
  <si>
    <t>ГЭСНп 01-12-010-03</t>
  </si>
  <si>
    <t>3-200-02</t>
  </si>
  <si>
    <t>Инженер II категории</t>
  </si>
  <si>
    <t>ГЭСНп 01-02-017-01</t>
  </si>
  <si>
    <t>3-100-02</t>
  </si>
  <si>
    <t>Техник II категории</t>
  </si>
  <si>
    <t>Раздел: Пусконаладочные работы ТМГ-630кВА</t>
  </si>
  <si>
    <t>ГЭСНп 01-02-002-02</t>
  </si>
  <si>
    <t>3-200-01</t>
  </si>
  <si>
    <t>Инженер I категории</t>
  </si>
  <si>
    <t>ГЭСНп 01-12-010-01</t>
  </si>
  <si>
    <t>Сводная таблица результатов конъюнктурного анализа</t>
  </si>
  <si>
    <t>Уровень цен составления сметной документации</t>
  </si>
  <si>
    <t>I квартал 2026 год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</si>
  <si>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</si>
  <si>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</si>
  <si>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</si>
  <si>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</si>
  <si>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</si>
  <si>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</si>
  <si>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</si>
  <si>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</si>
  <si>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</si>
  <si>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</si>
  <si>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</si>
  <si>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</si>
  <si>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</si>
  <si>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</si>
  <si>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</si>
  <si>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</si>
  <si>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</si>
  <si>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</si>
  <si>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</si>
  <si>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</si>
  <si>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</si>
  <si>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</si>
  <si>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</si>
  <si>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</si>
  <si>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</si>
  <si>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</si>
  <si>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</si>
  <si>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</si>
  <si>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53.1</t>
  </si>
  <si>
    <t>12.02.2026</t>
  </si>
  <si>
    <t>53.2</t>
  </si>
  <si>
    <t>53.3</t>
  </si>
  <si>
    <t>64.1</t>
  </si>
  <si>
    <t>64.2</t>
  </si>
  <si>
    <t>64.3</t>
  </si>
  <si>
    <t>326.1</t>
  </si>
  <si>
    <t>326.2</t>
  </si>
  <si>
    <t>326.3</t>
  </si>
  <si>
    <t>327.1</t>
  </si>
  <si>
    <t>327.2</t>
  </si>
  <si>
    <t>327.3</t>
  </si>
  <si>
    <t>366.1</t>
  </si>
  <si>
    <t>366.2</t>
  </si>
  <si>
    <t>366.3</t>
  </si>
  <si>
    <t>Застройщик 
(технический заказчик)</t>
  </si>
  <si>
    <t>Smeta.RU  (495) 974-1589</t>
  </si>
  <si>
    <t>_PS_</t>
  </si>
  <si>
    <t>Smeta.RU</t>
  </si>
  <si>
    <t>SAP: I-(335154)</t>
  </si>
  <si>
    <t>РЕМ-158_24 от 15.01.2025 (SAP I-335154, ИСТ,  Сердюк Д.В.)-ПАО РОССЕТИ</t>
  </si>
  <si>
    <t>Гаджиев Б.А.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</si>
  <si>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</si>
  <si>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</si>
  <si>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</si>
  <si>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</si>
  <si>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</si>
  <si>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</si>
  <si>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</si>
  <si>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</si>
  <si>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</si>
  <si>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Новый раздел</t>
  </si>
  <si>
    <t>м08-01-061-01</t>
  </si>
  <si>
    <t>Предохранитель ВН</t>
  </si>
  <si>
    <t>ГЭСНм-2022, м08-01-061-01, приказ Минстроя России от 18.05.2022 г. № 378/пр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</si>
  <si>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</t>
  </si>
  <si>
    <t>)*0</t>
  </si>
  <si>
    <t>)*0,3</t>
  </si>
  <si>
    <t>Монтажные работы</t>
  </si>
  <si>
    <t>Электротехнические установки: на других объектах</t>
  </si>
  <si>
    <t>мФЕР-08</t>
  </si>
  <si>
    <t>Поправка: 571/пр_2022_т.3_п.4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</si>
  <si>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</si>
  <si>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</si>
  <si>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м08-01-080-01</t>
  </si>
  <si>
    <t>Прибор измерения и защиты, количество подключаемых концов: до 2</t>
  </si>
  <si>
    <t>ГЭСНм-2022, м08-01-080-01,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</si>
  <si>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</si>
  <si>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</si>
  <si>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</si>
  <si>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</si>
  <si>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</si>
  <si>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</si>
  <si>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</si>
  <si>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</si>
  <si>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</si>
  <si>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</si>
  <si>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</si>
  <si>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</si>
  <si>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</si>
  <si>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</si>
  <si>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</si>
  <si>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</si>
  <si>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</si>
  <si>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</si>
  <si>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</si>
  <si>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</si>
  <si>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</si>
  <si>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</si>
  <si>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</si>
  <si>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</si>
  <si>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</si>
  <si>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</si>
  <si>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</si>
  <si>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</si>
  <si>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</si>
  <si>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</si>
  <si>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</si>
  <si>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</si>
  <si>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</si>
  <si>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</si>
  <si>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</si>
  <si>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</si>
  <si>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</si>
  <si>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</si>
  <si>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</si>
  <si>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</si>
  <si>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</si>
  <si>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</si>
  <si>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</si>
  <si>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</si>
  <si>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</si>
  <si>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</si>
  <si>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</si>
  <si>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</si>
  <si>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</si>
  <si>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</si>
  <si>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</si>
  <si>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</si>
  <si>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</si>
  <si>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</si>
  <si>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м08-01-062-02</t>
  </si>
  <si>
    <t>Трансформатор силовой, автотрансформатор или масляный реактор, масса: до 3 т</t>
  </si>
  <si>
    <t>ГЭСНм-2022, м08-01-062-02, приказ Минстроя России от 18.05.2022 г. № 378/пр</t>
  </si>
  <si>
    <t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t>
  </si>
  <si>
    <t>)*0,6</t>
  </si>
  <si>
    <t>Поправка: 571/пр_2022_т.3_п.2</t>
  </si>
  <si>
    <t>Монтажные работы КТП-3918</t>
  </si>
  <si>
    <t>Предохранитель (ПКТ 102-10-40-31,5-У3)</t>
  </si>
  <si>
    <t>ТЦ_27.33.13.162_77_5001055273_12.02.2026_02_366.1</t>
  </si>
  <si>
    <t>Предохранитель ПКТ 102-10-40-31,5</t>
  </si>
  <si>
    <t>шт.</t>
  </si>
  <si>
    <t>Материалы, отсутствующие в СНБ (Строительные)</t>
  </si>
  <si>
    <t>МР КА Строительные</t>
  </si>
  <si>
    <t>ТЦ_27.11.42.000_77_5001055273_12.02.2026_02_326.1</t>
  </si>
  <si>
    <t>Трансформатор тока т-0,66 1000/5 0,5S</t>
  </si>
  <si>
    <t>ТЦ_27.11.42.000_77_5001055273_12.02.2026_02_327.1</t>
  </si>
  <si>
    <t>Трансформатор тока т-0,66 1000/5 0,5</t>
  </si>
  <si>
    <t>Оборудование</t>
  </si>
  <si>
    <t>ТЦ_101_77_5001055273_12.02.2026_02_53.1</t>
  </si>
  <si>
    <t>Счетчик ЭЭ СТЭМ-300.15 GSU</t>
  </si>
  <si>
    <t>Оборудование, отсутствующее в СНБ</t>
  </si>
  <si>
    <t>Оборуд. КА</t>
  </si>
  <si>
    <t>Монтажные работы ТМГ</t>
  </si>
  <si>
    <t>ТЦ_101_77_7718230405_12.02.2026_02_64.1</t>
  </si>
  <si>
    <t>Трансформатор силовой ТМГ33-630/10/0,4 (Х2К2)</t>
  </si>
  <si>
    <t>Пусконаладочные работы КТП-3918</t>
  </si>
  <si>
    <t>п01-12-020-01</t>
  </si>
  <si>
    <t>Испытание сборных и соединительных шин напряжением: до 11 кВ</t>
  </si>
  <si>
    <t>испытание</t>
  </si>
  <si>
    <t>ГЭСНп-2022, п01-12-020-01, приказ Минстроя России от 18.05.2022 г. № 378/пр</t>
  </si>
  <si>
    <t>Пусконаладочные работы Электротехнические устройства</t>
  </si>
  <si>
    <t>ФЕРп</t>
  </si>
  <si>
    <t>п01-12-029-01</t>
  </si>
  <si>
    <t>Испытание цепи вторичной коммутации</t>
  </si>
  <si>
    <t>ГЭСНп-2022, п01-12-029-01, приказ Минстроя России от 18.05.2022 г. № 378/пр</t>
  </si>
  <si>
    <t>п01-12-010-03</t>
  </si>
  <si>
    <t>Испытание: вторичной обмотки трансформатора измерительного ТТ</t>
  </si>
  <si>
    <t>ГЭСНп-2022, п01-12-010-03, приказ Минстроя России от 18.05.2022 г. № 378/пр</t>
  </si>
  <si>
    <t>п01-02-017-01</t>
  </si>
  <si>
    <t>Трансформатор тока измерительный выносной напряжением: до 1 кВ ТТ</t>
  </si>
  <si>
    <t>ГЭСНп-2022, п01-02-017-01, приказ Минстроя России от 18.05.2022 г. № 378/пр</t>
  </si>
  <si>
    <t>Пусконаладочные работы ТМГ-630кВА</t>
  </si>
  <si>
    <t>п01-02-002-02</t>
  </si>
  <si>
    <t>Трансформатор силовой трехфазный масляный двухобмоточный напряжением: до 11 кВ, мощностью до 1,6 МВА</t>
  </si>
  <si>
    <t>ГЭСНп-2022, п01-02-002-02, приказ Минстроя России от 18.05.2022 г. № 378/пр</t>
  </si>
  <si>
    <t>п01-12-010-01</t>
  </si>
  <si>
    <t>Испытание: обмотки трансформатора силового</t>
  </si>
  <si>
    <t>ГЭСНп-2022, п01-12-010-01,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</si>
  <si>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</si>
  <si>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</si>
  <si>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</si>
  <si>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</si>
  <si>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</si>
  <si>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</si>
  <si>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</si>
  <si>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</si>
  <si>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</si>
  <si>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</si>
  <si>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</si>
  <si>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</si>
  <si>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</si>
  <si>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</si>
  <si>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</si>
  <si>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</si>
  <si>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</si>
  <si>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</si>
  <si>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</si>
  <si>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</si>
  <si>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</si>
  <si>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</si>
  <si>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</si>
  <si>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</si>
  <si>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</si>
  <si>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</si>
  <si>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</si>
  <si>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</si>
  <si>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</si>
  <si>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</si>
  <si>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</si>
  <si>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</si>
  <si>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</si>
  <si>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</si>
  <si>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</si>
  <si>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</si>
  <si>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</si>
  <si>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</si>
  <si>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</si>
  <si>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</si>
  <si>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</si>
  <si>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</si>
  <si>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</si>
  <si>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</si>
  <si>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</si>
  <si>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</si>
  <si>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</si>
  <si>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</si>
  <si>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</si>
  <si>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</si>
  <si>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</si>
  <si>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</si>
  <si>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</si>
  <si>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</si>
  <si>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</si>
  <si>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</si>
  <si>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</si>
  <si>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</si>
  <si>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</si>
  <si>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</si>
  <si>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</si>
  <si>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</si>
  <si>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</si>
  <si>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</si>
  <si>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</si>
  <si>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</si>
  <si>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</si>
  <si>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</si>
  <si>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</si>
  <si>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</si>
  <si>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2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</si>
  <si>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</si>
  <si>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</si>
  <si>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II квартал 2025 года»</t>
  </si>
  <si>
    <t>Справочная информация</t>
  </si>
  <si>
    <t>Приказ ПАО 'РОССЕТИ'</t>
  </si>
  <si>
    <t>_OBSM_</t>
  </si>
  <si>
    <t>4-100-00</t>
  </si>
  <si>
    <t>Затраты труда машинистов</t>
  </si>
  <si>
    <t>ФСЭМ-2022, 91.05.05-015, приказ Минстроя России от 18.05.2022 г. № 378/пр</t>
  </si>
  <si>
    <t>ФСЭМ-2022, 91.06.03-058, приказ Минстроя России от 18.05.2022 г. № 378/пр</t>
  </si>
  <si>
    <t>ФСЭМ-2022 доп.7, 91.14.02-001, приказ Минстроя России от 02.08.2023 г. № 551/пр</t>
  </si>
  <si>
    <t>ФСБЦ-2022, 01.7.15.03-0042, приказ Минстроя России от 18.05.2022 г. № 378/пр</t>
  </si>
  <si>
    <t>ФСБЦ-2022, 08.3.08.02-0058, приказ Минстроя России от 18.05.2022 г. № 378/пр</t>
  </si>
  <si>
    <t>ФСБЦ-2022, 01.7.15.10-0053, приказ Минстроя России от 18.05.2022 г. № 378/пр</t>
  </si>
  <si>
    <t>ФСБЦ-2022, 25.1.01.04-0012, приказ Минстроя России от 18.05.2022 г. № 378/пр</t>
  </si>
  <si>
    <t>Конъюнктурный анализ</t>
  </si>
  <si>
    <t>101</t>
  </si>
  <si>
    <t>ООО "КОМПАНИЯ АЛЬЯНС-КАБЕЛЬ"</t>
  </si>
  <si>
    <t>Москва</t>
  </si>
  <si>
    <t>5001055273</t>
  </si>
  <si>
    <t>501201001</t>
  </si>
  <si>
    <t>www.a-cab.ru</t>
  </si>
  <si>
    <t>77</t>
  </si>
  <si>
    <t>РФ</t>
  </si>
  <si>
    <t>*1</t>
  </si>
  <si>
    <t>ТЦ_101_77_7719546987_12.02.2026_02_53.2</t>
  </si>
  <si>
    <t>ООО Торговая компания "Норма-кабель"</t>
  </si>
  <si>
    <t>7719546987</t>
  </si>
  <si>
    <t>504101001</t>
  </si>
  <si>
    <t>www.sip2a.ru</t>
  </si>
  <si>
    <t>ТЦ_101_77_5036090504_12.02.2026_02_53.3</t>
  </si>
  <si>
    <t>ООО "АРМАТЕХ"</t>
  </si>
  <si>
    <t>5036090504</t>
  </si>
  <si>
    <t>503601001</t>
  </si>
  <si>
    <t>www.armatech.group</t>
  </si>
  <si>
    <t>ООО "ЭЛТКОМ"</t>
  </si>
  <si>
    <t>7718230405</t>
  </si>
  <si>
    <t>771801001</t>
  </si>
  <si>
    <t>www.eltkom.ru</t>
  </si>
  <si>
    <t>ТЦ_101_77_7719651413_12.02.2026_02_64.2</t>
  </si>
  <si>
    <t>ООО "ДАРТЕХ"</t>
  </si>
  <si>
    <t>7719651413</t>
  </si>
  <si>
    <t>www.tdmetz.ru</t>
  </si>
  <si>
    <t>ТЦ_101_77_9727030220_12.02.2026_02_64.3</t>
  </si>
  <si>
    <t>ООО "РЭМВАЭР"</t>
  </si>
  <si>
    <t>9727030220</t>
  </si>
  <si>
    <t>772701001</t>
  </si>
  <si>
    <t>www.checko.ru</t>
  </si>
  <si>
    <t>27.11.42.000</t>
  </si>
  <si>
    <t>ТЦ_27.11.42.000_77_7719546987_12.02.2026_02_326.2</t>
  </si>
  <si>
    <t>ТЦ_27.11.42.000_77_5036090504_12.02.2026_02_326.3</t>
  </si>
  <si>
    <t>ТЦ_27.11.42.000_77_7719546987_12.02.2026_02_327.2</t>
  </si>
  <si>
    <t>ТЦ_27.11.42.000_77_5036090504_12.02.2026_02_327.3</t>
  </si>
  <si>
    <t>27.33.13.162</t>
  </si>
  <si>
    <t>ТЦ_27.33.13.162_77_7719546987_12.02.2026_02_366.2</t>
  </si>
  <si>
    <t>ТЦ_27.33.13.162_77_5036090504_12.02.2026_02_366.3</t>
  </si>
  <si>
    <t>ПИР</t>
  </si>
  <si>
    <t>СМР</t>
  </si>
  <si>
    <t>ОБОР</t>
  </si>
  <si>
    <t>ПНР</t>
  </si>
  <si>
    <t>СОДЕР</t>
  </si>
  <si>
    <t>ВРЕМ</t>
  </si>
  <si>
    <t>ИТОГО</t>
  </si>
  <si>
    <t>Строительство ТМГ-630кВА (Х2К2)</t>
  </si>
  <si>
    <t>ТМГ-630кВА (Х2К2). ПНР</t>
  </si>
  <si>
    <t>Приказ ПАО "Россети МР" №612 от 01.07.2025г.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</si>
</sst>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;[Red]#,##0.00"/>
    <numFmt numFmtId="167" formatCode="#,##0.00_ ;[Red]\-#,##0.00\ "/>
    <numFmt numFmtId="168" formatCode="#,##0.0000_ ;\-#,##0.0000\ "/>
    <numFmt numFmtId="169" formatCode="#,##0.00;[Red]\-\ #,##0.00"/>
    <numFmt numFmtId="170" formatCode="* #,##0.00;* \-#,##0.00;* &quot;-&quot;??;@"/>
    <numFmt numFmtId="171" formatCode="_-* #,##0.00&quot;р.&quot;_-;\-* #,##0.00&quot;р.&quot;_-;_-* &quot;-&quot;??&quot;р.&quot;_-;_-@_-"/>
    <numFmt numFmtId="172" formatCode="_-* #,##0.00000_р_._-;\-* #,##0.00000_р_._-;_-* &quot;-&quot;??_р_._-;_-@_-"/>
    <numFmt numFmtId="173" formatCode="_-* #,##0.00000\ _₽_-;\-* #,##0.00000\ _₽_-;_-* &quot;-&quot;?????\ _₽_-;_-@_-"/>
    <numFmt numFmtId="174" formatCode="_-* #,##0.00_р_._-;\-* #,##0.00_р_._-;_-* &quot;-&quot;_р_._-;_-@_-"/>
    <numFmt numFmtId="175" formatCode="#,##0.000"/>
    <numFmt numFmtId="176" formatCode="#,##0.00_р_."/>
    <numFmt numFmtId="177" formatCode="0.00000"/>
    <numFmt numFmtId="178" formatCode="#,##0.00#####;[Red]\-\ #,##0.00#####"/>
    <numFmt numFmtId="179" formatCode="0.0000"/>
  </numFmts>
  <fonts count="7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7030A0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  <font>
      <sz val="10"/>
      <name val="Courier"/>
      <family val="3"/>
    </font>
    <font>
      <sz val="10"/>
      <color rgb="FFFF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u/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rgb="FFFF0000"/>
      <name val="Arial"/>
      <family val="2"/>
      <charset val="204"/>
    </font>
    <font>
      <sz val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4"/>
      <color rgb="FFFF0000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0"/>
      <name val="Arial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i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16" fillId="0" borderId="0"/>
    <xf numFmtId="169" fontId="18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21" fillId="0" borderId="0">
      <alignment horizontal="left" vertical="center"/>
    </xf>
    <xf numFmtId="0" fontId="22" fillId="0" borderId="0">
      <alignment horizontal="right" vertical="center"/>
    </xf>
    <xf numFmtId="0" fontId="23" fillId="0" borderId="0">
      <alignment horizontal="center" vertical="center"/>
    </xf>
    <xf numFmtId="0" fontId="24" fillId="0" borderId="0">
      <alignment horizontal="center" vertical="top"/>
    </xf>
    <xf numFmtId="0" fontId="24" fillId="0" borderId="11">
      <alignment horizontal="center" vertical="top"/>
    </xf>
    <xf numFmtId="0" fontId="22" fillId="0" borderId="0">
      <alignment horizontal="left" vertical="top"/>
    </xf>
    <xf numFmtId="0" fontId="24" fillId="0" borderId="0">
      <alignment horizontal="left" vertical="top"/>
    </xf>
    <xf numFmtId="0" fontId="24" fillId="0" borderId="1">
      <alignment horizontal="center" vertical="center"/>
    </xf>
    <xf numFmtId="0" fontId="24" fillId="0" borderId="1">
      <alignment horizontal="left" vertical="center"/>
    </xf>
    <xf numFmtId="0" fontId="24" fillId="0" borderId="11">
      <alignment horizontal="left" vertical="top"/>
    </xf>
    <xf numFmtId="0" fontId="24" fillId="0" borderId="1">
      <alignment horizontal="right" vertical="center"/>
    </xf>
    <xf numFmtId="0" fontId="24" fillId="0" borderId="0">
      <alignment horizontal="left" vertical="center"/>
    </xf>
    <xf numFmtId="175" fontId="18" fillId="0" borderId="0" applyFont="0" applyFill="0" applyBorder="0" applyAlignment="0" applyProtection="0"/>
    <xf numFmtId="0" fontId="7" fillId="0" borderId="0"/>
    <xf numFmtId="174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6" fillId="0" borderId="0"/>
    <xf numFmtId="0" fontId="49" fillId="0" borderId="0"/>
  </cellStyleXfs>
  <cellXfs count="49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10" fillId="0" borderId="0" xfId="0" applyFont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12" fillId="0" borderId="0" xfId="0" applyFont="1" applyAlignment="1">
      <alignment horizontal="left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/>
    </xf>
    <xf numFmtId="0" fontId="4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4" fontId="15" fillId="0" borderId="7" xfId="2" applyNumberFormat="1" applyFont="1" applyBorder="1" applyAlignment="1">
      <alignment horizontal="center"/>
    </xf>
    <xf numFmtId="165" fontId="1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165" fontId="1" fillId="0" borderId="8" xfId="3" applyNumberFormat="1" applyFont="1" applyFill="1" applyBorder="1" applyAlignment="1">
      <alignment horizontal="center" vertical="center"/>
    </xf>
    <xf numFmtId="165" fontId="1" fillId="0" borderId="9" xfId="3" applyNumberFormat="1" applyFont="1" applyFill="1" applyBorder="1" applyAlignment="1">
      <alignment horizontal="center" vertical="center"/>
    </xf>
    <xf numFmtId="4" fontId="15" fillId="0" borderId="8" xfId="2" applyNumberFormat="1" applyFont="1" applyBorder="1" applyAlignment="1">
      <alignment horizontal="center"/>
    </xf>
    <xf numFmtId="166" fontId="15" fillId="0" borderId="8" xfId="2" applyNumberFormat="1" applyFont="1" applyBorder="1"/>
    <xf numFmtId="167" fontId="15" fillId="0" borderId="8" xfId="2" applyNumberFormat="1" applyFont="1" applyBorder="1"/>
    <xf numFmtId="165" fontId="2" fillId="0" borderId="0" xfId="3" applyNumberFormat="1" applyFont="1" applyFill="1" applyAlignment="1">
      <alignment horizontal="center" vertical="center"/>
    </xf>
    <xf numFmtId="10" fontId="2" fillId="0" borderId="0" xfId="3" applyNumberFormat="1" applyFont="1" applyFill="1" applyAlignment="1">
      <alignment horizontal="center" vertical="center"/>
    </xf>
    <xf numFmtId="168" fontId="1" fillId="0" borderId="0" xfId="3" applyNumberFormat="1" applyFont="1" applyFill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17" fillId="3" borderId="0" xfId="4" applyFont="1" applyFill="1"/>
    <xf numFmtId="170" fontId="19" fillId="3" borderId="0" xfId="5" applyNumberFormat="1" applyFont="1" applyFill="1"/>
    <xf numFmtId="172" fontId="0" fillId="0" borderId="1" xfId="1" applyNumberFormat="1" applyFont="1" applyFill="1" applyBorder="1" applyAlignment="1">
      <alignment horizontal="center" vertical="center"/>
    </xf>
    <xf numFmtId="172" fontId="3" fillId="0" borderId="1" xfId="1" applyNumberFormat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>
      <alignment horizontal="center" vertical="center"/>
    </xf>
    <xf numFmtId="172" fontId="3" fillId="0" borderId="1" xfId="1" applyNumberFormat="1" applyFont="1" applyBorder="1" applyAlignment="1">
      <alignment horizontal="center" vertical="center"/>
    </xf>
    <xf numFmtId="172" fontId="0" fillId="0" borderId="1" xfId="1" applyNumberFormat="1" applyFont="1" applyBorder="1" applyAlignment="1">
      <alignment horizontal="center" vertical="center"/>
    </xf>
    <xf numFmtId="172" fontId="2" fillId="0" borderId="1" xfId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3" fontId="0" fillId="0" borderId="0" xfId="0" applyNumberForma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6"/>
    <xf numFmtId="0" fontId="6" fillId="0" borderId="0" xfId="6" applyFont="1" applyAlignment="1"/>
    <xf numFmtId="0" fontId="7" fillId="0" borderId="0" xfId="6" applyFont="1"/>
    <xf numFmtId="0" fontId="8" fillId="0" borderId="0" xfId="6" applyFont="1" applyAlignment="1"/>
    <xf numFmtId="0" fontId="8" fillId="0" borderId="0" xfId="6" applyFont="1" applyAlignment="1">
      <alignment wrapText="1"/>
    </xf>
    <xf numFmtId="0" fontId="7" fillId="0" borderId="1" xfId="6" applyFont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1" xfId="6" applyFont="1" applyBorder="1" applyAlignment="1">
      <alignment horizontal="left" vertical="center" wrapText="1"/>
    </xf>
    <xf numFmtId="176" fontId="7" fillId="0" borderId="1" xfId="6" applyNumberFormat="1" applyFont="1" applyBorder="1" applyAlignment="1">
      <alignment horizontal="center" vertical="center" wrapText="1"/>
    </xf>
    <xf numFmtId="176" fontId="7" fillId="0" borderId="1" xfId="6" applyNumberFormat="1" applyFont="1" applyBorder="1" applyAlignment="1">
      <alignment horizontal="right" vertical="center" wrapText="1"/>
    </xf>
    <xf numFmtId="0" fontId="25" fillId="0" borderId="0" xfId="6" applyFont="1"/>
    <xf numFmtId="0" fontId="7" fillId="0" borderId="3" xfId="6" applyFont="1" applyBorder="1" applyAlignment="1">
      <alignment horizontal="left" vertical="center" wrapText="1"/>
    </xf>
    <xf numFmtId="0" fontId="27" fillId="0" borderId="1" xfId="6" applyFont="1" applyFill="1" applyBorder="1" applyAlignment="1">
      <alignment horizontal="center" vertical="center" wrapText="1"/>
    </xf>
    <xf numFmtId="0" fontId="18" fillId="0" borderId="1" xfId="6" applyFont="1" applyBorder="1" applyAlignment="1">
      <alignment horizontal="left" vertical="center" wrapText="1"/>
    </xf>
    <xf numFmtId="0" fontId="18" fillId="0" borderId="1" xfId="6" applyFont="1" applyBorder="1" applyAlignment="1">
      <alignment horizontal="center" vertical="center" wrapText="1"/>
    </xf>
    <xf numFmtId="176" fontId="18" fillId="0" borderId="1" xfId="6" applyNumberFormat="1" applyFont="1" applyBorder="1" applyAlignment="1">
      <alignment horizontal="center" vertical="center" wrapText="1"/>
    </xf>
    <xf numFmtId="176" fontId="18" fillId="0" borderId="1" xfId="6" applyNumberFormat="1" applyFont="1" applyBorder="1" applyAlignment="1">
      <alignment horizontal="right" vertical="center" wrapText="1"/>
    </xf>
    <xf numFmtId="0" fontId="25" fillId="0" borderId="0" xfId="6" applyFont="1" applyAlignment="1">
      <alignment wrapText="1"/>
    </xf>
    <xf numFmtId="0" fontId="28" fillId="0" borderId="0" xfId="6" applyFont="1" applyAlignment="1">
      <alignment horizontal="left"/>
    </xf>
    <xf numFmtId="0" fontId="19" fillId="0" borderId="0" xfId="6" applyFont="1" applyAlignment="1"/>
    <xf numFmtId="0" fontId="25" fillId="0" borderId="0" xfId="6" applyFont="1" applyAlignment="1">
      <alignment horizontal="right"/>
    </xf>
    <xf numFmtId="0" fontId="25" fillId="0" borderId="0" xfId="6" applyFont="1" applyAlignment="1"/>
    <xf numFmtId="0" fontId="25" fillId="0" borderId="0" xfId="6" applyFont="1" applyBorder="1" applyAlignment="1">
      <alignment horizontal="center" vertical="top" wrapText="1"/>
    </xf>
    <xf numFmtId="0" fontId="19" fillId="0" borderId="0" xfId="6" applyFont="1" applyBorder="1" applyAlignment="1">
      <alignment horizontal="left" vertical="top" wrapText="1"/>
    </xf>
    <xf numFmtId="4" fontId="19" fillId="0" borderId="0" xfId="6" applyNumberFormat="1" applyFont="1" applyBorder="1" applyAlignment="1">
      <alignment horizontal="right" vertical="top" wrapText="1"/>
    </xf>
    <xf numFmtId="0" fontId="7" fillId="0" borderId="0" xfId="6" applyFont="1" applyBorder="1" applyAlignment="1">
      <alignment horizontal="center"/>
    </xf>
    <xf numFmtId="0" fontId="7" fillId="0" borderId="0" xfId="6" applyFont="1" applyAlignment="1">
      <alignment horizontal="right"/>
    </xf>
    <xf numFmtId="0" fontId="29" fillId="0" borderId="0" xfId="6" applyFont="1"/>
    <xf numFmtId="0" fontId="29" fillId="0" borderId="0" xfId="6" applyFont="1" applyAlignment="1">
      <alignment horizontal="right"/>
    </xf>
    <xf numFmtId="0" fontId="29" fillId="0" borderId="4" xfId="6" applyFont="1" applyBorder="1"/>
    <xf numFmtId="0" fontId="29" fillId="0" borderId="0" xfId="6" applyFont="1" applyAlignment="1">
      <alignment horizontal="left"/>
    </xf>
    <xf numFmtId="4" fontId="30" fillId="0" borderId="0" xfId="6" applyNumberFormat="1" applyFont="1" applyBorder="1" applyAlignment="1">
      <alignment horizontal="right"/>
    </xf>
    <xf numFmtId="0" fontId="31" fillId="0" borderId="0" xfId="6" applyFont="1" applyBorder="1"/>
    <xf numFmtId="4" fontId="29" fillId="0" borderId="0" xfId="6" applyNumberFormat="1" applyFont="1" applyBorder="1" applyAlignment="1">
      <alignment horizontal="left"/>
    </xf>
    <xf numFmtId="0" fontId="7" fillId="0" borderId="0" xfId="6" applyFont="1" applyBorder="1" applyAlignment="1"/>
    <xf numFmtId="0" fontId="7" fillId="0" borderId="0" xfId="6" applyFont="1" applyAlignment="1">
      <alignment horizontal="left"/>
    </xf>
    <xf numFmtId="4" fontId="18" fillId="0" borderId="0" xfId="6" applyNumberFormat="1" applyFont="1"/>
    <xf numFmtId="0" fontId="18" fillId="0" borderId="0" xfId="6" applyFont="1" applyAlignment="1">
      <alignment horizontal="center"/>
    </xf>
    <xf numFmtId="0" fontId="7" fillId="0" borderId="0" xfId="6" applyFont="1" applyBorder="1" applyAlignment="1">
      <alignment horizontal="right" wrapText="1"/>
    </xf>
    <xf numFmtId="0" fontId="7" fillId="0" borderId="0" xfId="6" applyFont="1" applyBorder="1" applyAlignment="1">
      <alignment horizontal="left"/>
    </xf>
    <xf numFmtId="0" fontId="7" fillId="0" borderId="4" xfId="6" applyFont="1" applyBorder="1"/>
    <xf numFmtId="0" fontId="7" fillId="0" borderId="0" xfId="6" applyFont="1" applyBorder="1"/>
    <xf numFmtId="0" fontId="7" fillId="0" borderId="0" xfId="6" applyFont="1" applyAlignment="1">
      <alignment horizontal="center"/>
    </xf>
    <xf numFmtId="4" fontId="7" fillId="0" borderId="0" xfId="6" applyNumberFormat="1" applyFont="1"/>
    <xf numFmtId="0" fontId="7" fillId="0" borderId="0" xfId="6" applyFont="1" applyBorder="1" applyAlignment="1">
      <alignment horizontal="left" wrapText="1"/>
    </xf>
    <xf numFmtId="0" fontId="16" fillId="0" borderId="0" xfId="6" applyAlignment="1">
      <alignment horizontal="center"/>
    </xf>
    <xf numFmtId="0" fontId="7" fillId="0" borderId="1" xfId="6" applyFont="1" applyFill="1" applyBorder="1" applyAlignment="1">
      <alignment horizontal="left" vertical="center" wrapText="1"/>
    </xf>
    <xf numFmtId="0" fontId="25" fillId="0" borderId="0" xfId="6" applyFont="1" applyAlignment="1">
      <alignment vertical="center"/>
    </xf>
    <xf numFmtId="4" fontId="25" fillId="0" borderId="0" xfId="6" applyNumberFormat="1" applyFont="1" applyAlignment="1">
      <alignment wrapText="1"/>
    </xf>
    <xf numFmtId="49" fontId="7" fillId="0" borderId="1" xfId="6" applyNumberFormat="1" applyFont="1" applyBorder="1" applyAlignment="1">
      <alignment horizontal="center" vertical="center" wrapText="1"/>
    </xf>
    <xf numFmtId="0" fontId="25" fillId="0" borderId="0" xfId="6" applyFont="1" applyAlignment="1">
      <alignment horizontal="right" vertical="center"/>
    </xf>
    <xf numFmtId="0" fontId="25" fillId="0" borderId="1" xfId="6" applyFont="1" applyBorder="1" applyAlignment="1">
      <alignment horizontal="left" vertical="center"/>
    </xf>
    <xf numFmtId="0" fontId="0" fillId="0" borderId="0" xfId="0" applyAlignment="1">
      <alignment wrapText="1"/>
    </xf>
    <xf numFmtId="0" fontId="32" fillId="0" borderId="0" xfId="0" applyFont="1" applyAlignment="1">
      <alignment wrapText="1"/>
    </xf>
    <xf numFmtId="0" fontId="24" fillId="0" borderId="1" xfId="16" quotePrefix="1" applyFont="1" applyAlignment="1">
      <alignment horizontal="center" vertical="center" wrapText="1"/>
    </xf>
    <xf numFmtId="0" fontId="24" fillId="0" borderId="0" xfId="0" applyFont="1" applyAlignment="1">
      <alignment wrapText="1"/>
    </xf>
    <xf numFmtId="0" fontId="0" fillId="0" borderId="0" xfId="0" applyAlignment="1"/>
    <xf numFmtId="177" fontId="24" fillId="0" borderId="1" xfId="19" applyNumberFormat="1" applyFont="1" applyAlignment="1">
      <alignment horizontal="right" vertical="center" wrapText="1"/>
    </xf>
    <xf numFmtId="177" fontId="24" fillId="0" borderId="1" xfId="19" applyNumberFormat="1" applyFont="1" applyBorder="1" applyAlignment="1">
      <alignment horizontal="right" vertical="center" wrapText="1"/>
    </xf>
    <xf numFmtId="177" fontId="24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7" fillId="0" borderId="3" xfId="6" applyFont="1" applyBorder="1" applyAlignment="1">
      <alignment horizontal="left" vertical="center" wrapText="1"/>
    </xf>
    <xf numFmtId="0" fontId="7" fillId="0" borderId="3" xfId="6" applyFont="1" applyBorder="1" applyAlignment="1">
      <alignment horizontal="left" vertical="center" wrapText="1"/>
    </xf>
    <xf numFmtId="2" fontId="34" fillId="0" borderId="0" xfId="0" applyNumberFormat="1" applyFont="1" applyBorder="1" applyAlignment="1">
      <alignment horizontal="center" vertical="center" wrapText="1"/>
    </xf>
    <xf numFmtId="49" fontId="7" fillId="0" borderId="1" xfId="6" applyNumberFormat="1" applyFont="1" applyFill="1" applyBorder="1" applyAlignment="1">
      <alignment horizontal="center" vertical="center" wrapText="1"/>
    </xf>
    <xf numFmtId="176" fontId="7" fillId="0" borderId="1" xfId="6" applyNumberFormat="1" applyFont="1" applyFill="1" applyBorder="1" applyAlignment="1">
      <alignment horizontal="center" vertical="center" wrapText="1"/>
    </xf>
    <xf numFmtId="176" fontId="7" fillId="0" borderId="1" xfId="6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24" fillId="0" borderId="0" xfId="0" applyFont="1" applyAlignment="1">
      <alignment wrapText="1"/>
    </xf>
    <xf numFmtId="2" fontId="24" fillId="0" borderId="1" xfId="19" applyNumberFormat="1" applyFont="1" applyAlignment="1">
      <alignment horizontal="right" vertical="center" wrapText="1"/>
    </xf>
    <xf numFmtId="0" fontId="36" fillId="0" borderId="0" xfId="25"/>
    <xf numFmtId="0" fontId="37" fillId="0" borderId="0" xfId="25" applyFont="1"/>
    <xf numFmtId="0" fontId="46" fillId="0" borderId="0" xfId="25" applyFont="1"/>
    <xf numFmtId="0" fontId="47" fillId="0" borderId="0" xfId="25" applyFont="1" applyAlignment="1">
      <alignment vertical="center"/>
    </xf>
    <xf numFmtId="0" fontId="47" fillId="0" borderId="0" xfId="25" applyFont="1"/>
    <xf numFmtId="0" fontId="46" fillId="0" borderId="0" xfId="25" applyFont="1" applyAlignment="1">
      <alignment vertical="center"/>
    </xf>
    <xf numFmtId="0" fontId="46" fillId="0" borderId="0" xfId="25" applyFont="1" applyAlignment="1">
      <alignment horizontal="right" vertical="center"/>
    </xf>
    <xf numFmtId="0" fontId="46" fillId="0" borderId="6" xfId="25" applyFont="1" applyBorder="1" applyAlignment="1">
      <alignment horizontal="center" vertical="center"/>
    </xf>
    <xf numFmtId="0" fontId="47" fillId="0" borderId="0" xfId="25" applyFont="1" applyAlignment="1">
      <alignment horizontal="center" vertical="center"/>
    </xf>
    <xf numFmtId="0" fontId="46" fillId="4" borderId="1" xfId="25" applyFont="1" applyFill="1" applyBorder="1" applyAlignment="1">
      <alignment horizontal="center" vertical="center"/>
    </xf>
    <xf numFmtId="0" fontId="47" fillId="0" borderId="0" xfId="25" applyFont="1" applyBorder="1"/>
    <xf numFmtId="0" fontId="36" fillId="0" borderId="0" xfId="25" applyBorder="1"/>
    <xf numFmtId="0" fontId="46" fillId="6" borderId="1" xfId="25" applyFont="1" applyFill="1" applyBorder="1" applyAlignment="1">
      <alignment horizontal="center" vertical="center"/>
    </xf>
    <xf numFmtId="0" fontId="46" fillId="0" borderId="0" xfId="25" applyFont="1" applyFill="1" applyBorder="1" applyAlignment="1">
      <alignment vertical="center"/>
    </xf>
    <xf numFmtId="0" fontId="46" fillId="7" borderId="1" xfId="25" applyFont="1" applyFill="1" applyBorder="1" applyAlignment="1">
      <alignment horizontal="center" vertical="center"/>
    </xf>
    <xf numFmtId="0" fontId="46" fillId="0" borderId="0" xfId="25" applyFont="1" applyBorder="1" applyAlignment="1">
      <alignment vertical="center" wrapText="1"/>
    </xf>
    <xf numFmtId="0" fontId="48" fillId="8" borderId="1" xfId="25" applyFont="1" applyFill="1" applyBorder="1"/>
    <xf numFmtId="0" fontId="37" fillId="0" borderId="0" xfId="25" quotePrefix="1" applyFont="1"/>
    <xf numFmtId="0" fontId="49" fillId="0" borderId="0" xfId="26"/>
    <xf numFmtId="0" fontId="50" fillId="0" borderId="0" xfId="26" applyNumberFormat="1" applyFont="1" applyAlignment="1">
      <alignment vertical="top" wrapText="1"/>
    </xf>
    <xf numFmtId="0" fontId="50" fillId="0" borderId="11" xfId="26" applyNumberFormat="1" applyFont="1" applyBorder="1" applyAlignment="1">
      <alignment vertical="top"/>
    </xf>
    <xf numFmtId="0" fontId="50" fillId="0" borderId="4" xfId="26" applyNumberFormat="1" applyFont="1" applyBorder="1" applyAlignment="1">
      <alignment horizontal="left" vertical="top" wrapText="1"/>
    </xf>
    <xf numFmtId="0" fontId="50" fillId="0" borderId="0" xfId="26" applyNumberFormat="1" applyFont="1" applyAlignment="1">
      <alignment horizontal="left" vertical="top" wrapText="1"/>
    </xf>
    <xf numFmtId="0" fontId="50" fillId="0" borderId="11" xfId="26" applyNumberFormat="1" applyFont="1" applyBorder="1" applyAlignment="1">
      <alignment horizontal="left" vertical="top" wrapText="1"/>
    </xf>
    <xf numFmtId="0" fontId="51" fillId="0" borderId="0" xfId="26" applyNumberFormat="1" applyFont="1" applyAlignment="1"/>
    <xf numFmtId="0" fontId="51" fillId="0" borderId="11" xfId="26" applyNumberFormat="1" applyFont="1" applyBorder="1" applyAlignment="1"/>
    <xf numFmtId="0" fontId="52" fillId="0" borderId="4" xfId="26" applyNumberFormat="1" applyFont="1" applyBorder="1" applyAlignment="1">
      <alignment horizontal="center" wrapText="1"/>
    </xf>
    <xf numFmtId="0" fontId="54" fillId="0" borderId="0" xfId="26" applyNumberFormat="1" applyFont="1" applyAlignment="1"/>
    <xf numFmtId="0" fontId="55" fillId="0" borderId="0" xfId="26" applyNumberFormat="1" applyFont="1" applyAlignment="1">
      <alignment vertical="center" wrapText="1"/>
    </xf>
    <xf numFmtId="0" fontId="55" fillId="0" borderId="0" xfId="26" applyNumberFormat="1" applyFont="1" applyAlignment="1">
      <alignment horizontal="center" wrapText="1"/>
    </xf>
    <xf numFmtId="0" fontId="50" fillId="0" borderId="0" xfId="26" applyNumberFormat="1" applyFont="1" applyAlignment="1"/>
    <xf numFmtId="0" fontId="50" fillId="0" borderId="4" xfId="26" applyNumberFormat="1" applyFont="1" applyBorder="1" applyAlignment="1">
      <alignment horizontal="center"/>
    </xf>
    <xf numFmtId="0" fontId="50" fillId="0" borderId="11" xfId="26" applyNumberFormat="1" applyFont="1" applyBorder="1" applyAlignment="1"/>
    <xf numFmtId="0" fontId="50" fillId="0" borderId="0" xfId="26" applyNumberFormat="1" applyFont="1" applyAlignment="1">
      <alignment horizontal="left" wrapText="1"/>
    </xf>
    <xf numFmtId="0" fontId="50" fillId="0" borderId="0" xfId="26" applyNumberFormat="1" applyFont="1" applyAlignment="1">
      <alignment wrapText="1"/>
    </xf>
    <xf numFmtId="0" fontId="57" fillId="0" borderId="0" xfId="26" applyNumberFormat="1" applyFont="1" applyAlignment="1"/>
    <xf numFmtId="14" fontId="54" fillId="0" borderId="0" xfId="26" applyNumberFormat="1" applyFont="1" applyAlignment="1"/>
    <xf numFmtId="169" fontId="50" fillId="0" borderId="0" xfId="26" applyNumberFormat="1" applyFont="1" applyAlignment="1">
      <alignment horizontal="right"/>
    </xf>
    <xf numFmtId="0" fontId="50" fillId="0" borderId="0" xfId="26" applyNumberFormat="1" applyFont="1" applyAlignment="1">
      <alignment horizontal="right"/>
    </xf>
    <xf numFmtId="169" fontId="51" fillId="0" borderId="0" xfId="26" applyNumberFormat="1" applyFont="1" applyAlignment="1"/>
    <xf numFmtId="0" fontId="58" fillId="0" borderId="0" xfId="26" applyNumberFormat="1" applyFont="1" applyAlignment="1"/>
    <xf numFmtId="169" fontId="50" fillId="0" borderId="0" xfId="26" applyNumberFormat="1" applyFont="1" applyAlignment="1"/>
    <xf numFmtId="178" fontId="51" fillId="0" borderId="0" xfId="26" applyNumberFormat="1" applyFont="1" applyAlignment="1"/>
    <xf numFmtId="179" fontId="50" fillId="0" borderId="0" xfId="26" applyNumberFormat="1" applyFont="1" applyAlignment="1">
      <alignment horizontal="right"/>
    </xf>
    <xf numFmtId="0" fontId="54" fillId="0" borderId="4" xfId="26" applyNumberFormat="1" applyFont="1" applyBorder="1" applyAlignment="1"/>
    <xf numFmtId="0" fontId="50" fillId="0" borderId="1" xfId="26" applyNumberFormat="1" applyFont="1" applyBorder="1" applyAlignment="1">
      <alignment horizontal="center" vertical="center" wrapText="1"/>
    </xf>
    <xf numFmtId="0" fontId="7" fillId="0" borderId="1" xfId="26" applyNumberFormat="1" applyFont="1" applyBorder="1" applyAlignment="1">
      <alignment horizontal="center" vertical="center" wrapText="1"/>
    </xf>
    <xf numFmtId="0" fontId="50" fillId="0" borderId="1" xfId="26" applyNumberFormat="1" applyFont="1" applyBorder="1" applyAlignment="1">
      <alignment horizontal="center"/>
    </xf>
    <xf numFmtId="0" fontId="54" fillId="0" borderId="1" xfId="26" applyNumberFormat="1" applyFont="1" applyBorder="1" applyAlignment="1">
      <alignment horizontal="center"/>
    </xf>
    <xf numFmtId="0" fontId="25" fillId="0" borderId="0" xfId="26" quotePrefix="1" applyFont="1" applyAlignment="1">
      <alignment horizontal="left" vertical="top" wrapText="1"/>
    </xf>
    <xf numFmtId="0" fontId="25" fillId="0" borderId="0" xfId="26" applyFont="1" applyAlignment="1">
      <alignment horizontal="left" vertical="top" wrapText="1"/>
    </xf>
    <xf numFmtId="0" fontId="61" fillId="0" borderId="0" xfId="26" applyFont="1" applyAlignment="1">
      <alignment horizontal="right" vertical="top" wrapText="1"/>
    </xf>
    <xf numFmtId="0" fontId="25" fillId="0" borderId="0" xfId="26" applyFont="1" applyAlignment="1">
      <alignment horizontal="right" vertical="top"/>
    </xf>
    <xf numFmtId="169" fontId="25" fillId="0" borderId="0" xfId="26" applyNumberFormat="1" applyFont="1" applyAlignment="1">
      <alignment horizontal="right" vertical="top"/>
    </xf>
    <xf numFmtId="0" fontId="25" fillId="0" borderId="0" xfId="26" applyFont="1" applyAlignment="1">
      <alignment horizontal="right" vertical="top" wrapText="1"/>
    </xf>
    <xf numFmtId="0" fontId="60" fillId="0" borderId="0" xfId="26" applyFont="1" applyAlignment="1">
      <alignment vertical="top" wrapText="1"/>
    </xf>
    <xf numFmtId="0" fontId="25" fillId="0" borderId="0" xfId="26" applyFont="1" applyAlignment="1">
      <alignment horizontal="left" vertical="top"/>
    </xf>
    <xf numFmtId="178" fontId="25" fillId="0" borderId="0" xfId="26" applyNumberFormat="1" applyFont="1" applyAlignment="1">
      <alignment horizontal="right" vertical="top"/>
    </xf>
    <xf numFmtId="169" fontId="19" fillId="0" borderId="0" xfId="26" applyNumberFormat="1" applyFont="1" applyAlignment="1">
      <alignment horizontal="right" vertical="top"/>
    </xf>
    <xf numFmtId="0" fontId="25" fillId="0" borderId="4" xfId="26" applyFont="1" applyBorder="1" applyAlignment="1">
      <alignment horizontal="left" vertical="top" wrapText="1"/>
    </xf>
    <xf numFmtId="0" fontId="61" fillId="0" borderId="4" xfId="26" applyFont="1" applyBorder="1" applyAlignment="1">
      <alignment horizontal="right" vertical="top" wrapText="1"/>
    </xf>
    <xf numFmtId="0" fontId="25" fillId="0" borderId="4" xfId="26" applyFont="1" applyBorder="1" applyAlignment="1">
      <alignment horizontal="right" vertical="top"/>
    </xf>
    <xf numFmtId="169" fontId="25" fillId="0" borderId="4" xfId="26" applyNumberFormat="1" applyFont="1" applyBorder="1" applyAlignment="1">
      <alignment horizontal="right" vertical="top"/>
    </xf>
    <xf numFmtId="0" fontId="25" fillId="0" borderId="4" xfId="26" applyFont="1" applyBorder="1" applyAlignment="1">
      <alignment horizontal="right" vertical="top" wrapText="1"/>
    </xf>
    <xf numFmtId="0" fontId="19" fillId="0" borderId="0" xfId="26" applyFont="1" applyAlignment="1">
      <alignment horizontal="left" vertical="top" wrapText="1"/>
    </xf>
    <xf numFmtId="169" fontId="49" fillId="0" borderId="0" xfId="26" applyNumberFormat="1"/>
    <xf numFmtId="0" fontId="19" fillId="0" borderId="0" xfId="26" applyFont="1" applyAlignment="1">
      <alignment vertical="top"/>
    </xf>
    <xf numFmtId="0" fontId="18" fillId="0" borderId="0" xfId="26" applyFont="1" applyAlignment="1">
      <alignment horizontal="left" vertical="top" wrapText="1"/>
    </xf>
    <xf numFmtId="0" fontId="19" fillId="0" borderId="0" xfId="26" applyFont="1" applyAlignment="1">
      <alignment horizontal="right" vertical="top"/>
    </xf>
    <xf numFmtId="0" fontId="25" fillId="0" borderId="0" xfId="26" applyFont="1" applyAlignment="1">
      <alignment vertical="top"/>
    </xf>
    <xf numFmtId="0" fontId="7" fillId="0" borderId="0" xfId="26" applyFont="1" applyAlignment="1">
      <alignment horizontal="left" vertical="top" wrapText="1"/>
    </xf>
    <xf numFmtId="0" fontId="19" fillId="0" borderId="11" xfId="26" applyFont="1" applyBorder="1" applyAlignment="1">
      <alignment vertical="top"/>
    </xf>
    <xf numFmtId="0" fontId="18" fillId="0" borderId="11" xfId="26" applyFont="1" applyBorder="1" applyAlignment="1">
      <alignment horizontal="left" vertical="top" wrapText="1"/>
    </xf>
    <xf numFmtId="169" fontId="19" fillId="0" borderId="11" xfId="26" applyNumberFormat="1" applyFont="1" applyBorder="1" applyAlignment="1">
      <alignment horizontal="right" vertical="top"/>
    </xf>
    <xf numFmtId="0" fontId="19" fillId="0" borderId="11" xfId="26" applyFont="1" applyBorder="1" applyAlignment="1">
      <alignment horizontal="right" vertical="top"/>
    </xf>
    <xf numFmtId="0" fontId="51" fillId="0" borderId="0" xfId="26" applyNumberFormat="1" applyFont="1" applyAlignment="1">
      <alignment horizontal="right"/>
    </xf>
    <xf numFmtId="0" fontId="50" fillId="0" borderId="0" xfId="26" applyNumberFormat="1" applyFont="1" applyAlignment="1">
      <alignment horizontal="right" vertical="center"/>
    </xf>
    <xf numFmtId="0" fontId="54" fillId="0" borderId="4" xfId="26" applyNumberFormat="1" applyFont="1" applyBorder="1" applyAlignment="1">
      <alignment horizontal="left"/>
    </xf>
    <xf numFmtId="0" fontId="54" fillId="0" borderId="0" xfId="26" applyNumberFormat="1" applyFont="1" applyAlignment="1">
      <alignment horizontal="left"/>
    </xf>
    <xf numFmtId="0" fontId="50" fillId="0" borderId="0" xfId="26" applyNumberFormat="1" applyFont="1" applyAlignment="1">
      <alignment horizontal="center"/>
    </xf>
    <xf numFmtId="0" fontId="54" fillId="0" borderId="0" xfId="26" applyNumberFormat="1" applyFont="1" applyAlignment="1">
      <alignment horizontal="center"/>
    </xf>
    <xf numFmtId="0" fontId="54" fillId="0" borderId="0" xfId="26" applyNumberFormat="1" applyFont="1" applyAlignment="1">
      <alignment horizontal="right"/>
    </xf>
    <xf numFmtId="0" fontId="25" fillId="0" borderId="4" xfId="26" quotePrefix="1" applyFont="1" applyBorder="1" applyAlignment="1">
      <alignment horizontal="left" vertical="top" wrapText="1"/>
    </xf>
    <xf numFmtId="0" fontId="63" fillId="0" borderId="4" xfId="26" quotePrefix="1" applyFont="1" applyBorder="1" applyAlignment="1">
      <alignment horizontal="left" vertical="top" wrapText="1"/>
    </xf>
    <xf numFmtId="0" fontId="63" fillId="0" borderId="4" xfId="26" applyFont="1" applyBorder="1" applyAlignment="1">
      <alignment horizontal="left" vertical="top" wrapText="1"/>
    </xf>
    <xf numFmtId="0" fontId="64" fillId="0" borderId="4" xfId="26" applyFont="1" applyBorder="1" applyAlignment="1">
      <alignment horizontal="right" vertical="top" wrapText="1"/>
    </xf>
    <xf numFmtId="0" fontId="63" fillId="0" borderId="4" xfId="26" applyFont="1" applyBorder="1" applyAlignment="1">
      <alignment horizontal="right" vertical="top"/>
    </xf>
    <xf numFmtId="169" fontId="63" fillId="0" borderId="4" xfId="26" applyNumberFormat="1" applyFont="1" applyBorder="1" applyAlignment="1">
      <alignment horizontal="right" vertical="top"/>
    </xf>
    <xf numFmtId="0" fontId="63" fillId="0" borderId="4" xfId="26" applyFont="1" applyBorder="1" applyAlignment="1">
      <alignment horizontal="right" vertical="top" wrapText="1"/>
    </xf>
    <xf numFmtId="0" fontId="65" fillId="0" borderId="0" xfId="26" applyFont="1"/>
    <xf numFmtId="0" fontId="52" fillId="0" borderId="0" xfId="26" applyNumberFormat="1" applyFont="1" applyAlignment="1">
      <alignment horizontal="center" vertical="top" wrapText="1"/>
    </xf>
    <xf numFmtId="0" fontId="50" fillId="0" borderId="0" xfId="26" applyNumberFormat="1" applyFont="1" applyAlignment="1">
      <alignment horizontal="right" vertical="top"/>
    </xf>
    <xf numFmtId="0" fontId="50" fillId="0" borderId="4" xfId="26" applyNumberFormat="1" applyFont="1" applyBorder="1" applyAlignment="1"/>
    <xf numFmtId="0" fontId="54" fillId="0" borderId="1" xfId="26" applyNumberFormat="1" applyFont="1" applyBorder="1" applyAlignment="1">
      <alignment horizontal="center" vertical="center"/>
    </xf>
    <xf numFmtId="0" fontId="19" fillId="0" borderId="1" xfId="26" quotePrefix="1" applyFont="1" applyBorder="1" applyAlignment="1">
      <alignment horizontal="left" vertical="top" wrapText="1"/>
    </xf>
    <xf numFmtId="0" fontId="19" fillId="0" borderId="1" xfId="26" applyFont="1" applyBorder="1" applyAlignment="1">
      <alignment horizontal="left" vertical="top" wrapText="1"/>
    </xf>
    <xf numFmtId="0" fontId="19" fillId="0" borderId="1" xfId="26" applyFont="1" applyBorder="1" applyAlignment="1">
      <alignment horizontal="center" vertical="top" wrapText="1"/>
    </xf>
    <xf numFmtId="169" fontId="19" fillId="0" borderId="1" xfId="26" applyNumberFormat="1" applyFont="1" applyBorder="1" applyAlignment="1">
      <alignment horizontal="right" vertical="top" wrapText="1"/>
    </xf>
    <xf numFmtId="0" fontId="19" fillId="0" borderId="1" xfId="26" applyFont="1" applyBorder="1" applyAlignment="1">
      <alignment horizontal="right" vertical="top" wrapText="1"/>
    </xf>
    <xf numFmtId="0" fontId="25" fillId="0" borderId="1" xfId="26" quotePrefix="1" applyFont="1" applyBorder="1" applyAlignment="1">
      <alignment horizontal="left" vertical="top" wrapText="1"/>
    </xf>
    <xf numFmtId="0" fontId="25" fillId="0" borderId="1" xfId="26" applyFont="1" applyBorder="1" applyAlignment="1">
      <alignment horizontal="left" vertical="top" wrapText="1"/>
    </xf>
    <xf numFmtId="0" fontId="25" fillId="0" borderId="1" xfId="26" applyFont="1" applyBorder="1" applyAlignment="1">
      <alignment horizontal="center" vertical="top" wrapText="1"/>
    </xf>
    <xf numFmtId="169" fontId="25" fillId="0" borderId="1" xfId="26" applyNumberFormat="1" applyFont="1" applyBorder="1" applyAlignment="1">
      <alignment horizontal="right" vertical="top" wrapText="1"/>
    </xf>
    <xf numFmtId="0" fontId="25" fillId="0" borderId="1" xfId="26" applyFont="1" applyBorder="1" applyAlignment="1">
      <alignment horizontal="right" vertical="top" wrapText="1"/>
    </xf>
    <xf numFmtId="0" fontId="54" fillId="0" borderId="0" xfId="26" applyNumberFormat="1" applyFont="1" applyAlignment="1">
      <alignment horizontal="right" vertical="center"/>
    </xf>
    <xf numFmtId="0" fontId="50" fillId="0" borderId="0" xfId="26" applyNumberFormat="1" applyFont="1" applyAlignment="1">
      <alignment horizontal="left"/>
    </xf>
    <xf numFmtId="0" fontId="50" fillId="0" borderId="0" xfId="26" applyNumberFormat="1" applyFont="1" applyAlignment="1">
      <alignment vertical="center"/>
    </xf>
    <xf numFmtId="0" fontId="54" fillId="0" borderId="0" xfId="26" applyNumberFormat="1" applyFont="1" applyAlignment="1">
      <alignment horizontal="right" vertical="center" wrapText="1"/>
    </xf>
    <xf numFmtId="0" fontId="69" fillId="0" borderId="0" xfId="26" applyFont="1"/>
    <xf numFmtId="0" fontId="70" fillId="0" borderId="0" xfId="26" applyFont="1"/>
    <xf numFmtId="0" fontId="71" fillId="0" borderId="0" xfId="26" applyFont="1"/>
    <xf numFmtId="0" fontId="72" fillId="0" borderId="0" xfId="26" applyFont="1"/>
    <xf numFmtId="0" fontId="73" fillId="0" borderId="0" xfId="26" applyFont="1"/>
    <xf numFmtId="0" fontId="74" fillId="0" borderId="0" xfId="26" applyFont="1"/>
    <xf numFmtId="0" fontId="75" fillId="0" borderId="0" xfId="26" applyFont="1"/>
    <xf numFmtId="172" fontId="0" fillId="0" borderId="0" xfId="0" applyNumberFormat="1" applyAlignment="1">
      <alignment horizontal="center" vertical="center"/>
    </xf>
    <xf numFmtId="173" fontId="3" fillId="0" borderId="0" xfId="0" applyNumberFormat="1" applyFont="1" applyAlignment="1">
      <alignment horizontal="center" vertical="center"/>
    </xf>
    <xf numFmtId="173" fontId="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8" fillId="0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0" fillId="0" borderId="1" xfId="3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50" fillId="0" borderId="0" xfId="26" applyNumberFormat="1" applyFont="1" applyAlignment="1">
      <alignment horizontal="left" vertical="top" wrapText="1"/>
    </xf>
    <xf numFmtId="0" fontId="50" fillId="0" borderId="4" xfId="26" applyNumberFormat="1" applyFont="1" applyBorder="1" applyAlignment="1">
      <alignment horizontal="left" vertical="top" wrapText="1"/>
    </xf>
    <xf numFmtId="0" fontId="52" fillId="0" borderId="4" xfId="26" applyNumberFormat="1" applyFont="1" applyBorder="1" applyAlignment="1">
      <alignment horizontal="center" wrapText="1"/>
    </xf>
    <xf numFmtId="0" fontId="53" fillId="0" borderId="11" xfId="26" applyNumberFormat="1" applyFont="1" applyBorder="1" applyAlignment="1">
      <alignment horizontal="center" vertical="top" wrapText="1"/>
    </xf>
    <xf numFmtId="169" fontId="50" fillId="0" borderId="0" xfId="26" applyNumberFormat="1" applyFont="1" applyAlignment="1">
      <alignment horizontal="right"/>
    </xf>
    <xf numFmtId="0" fontId="50" fillId="0" borderId="0" xfId="26" applyNumberFormat="1" applyFont="1" applyAlignment="1">
      <alignment horizontal="right"/>
    </xf>
    <xf numFmtId="0" fontId="52" fillId="0" borderId="0" xfId="26" applyNumberFormat="1" applyFont="1" applyAlignment="1">
      <alignment horizontal="center" wrapText="1"/>
    </xf>
    <xf numFmtId="0" fontId="56" fillId="0" borderId="4" xfId="26" applyNumberFormat="1" applyFont="1" applyBorder="1" applyAlignment="1">
      <alignment horizontal="center" wrapText="1"/>
    </xf>
    <xf numFmtId="0" fontId="50" fillId="0" borderId="4" xfId="26" applyNumberFormat="1" applyFont="1" applyBorder="1" applyAlignment="1">
      <alignment horizontal="left" wrapText="1"/>
    </xf>
    <xf numFmtId="0" fontId="59" fillId="0" borderId="0" xfId="26" applyFont="1" applyAlignment="1">
      <alignment horizontal="left" vertical="top" wrapText="1"/>
    </xf>
    <xf numFmtId="169" fontId="19" fillId="0" borderId="0" xfId="26" applyNumberFormat="1" applyFont="1" applyAlignment="1">
      <alignment horizontal="left" vertical="top"/>
    </xf>
    <xf numFmtId="169" fontId="19" fillId="0" borderId="11" xfId="26" applyNumberFormat="1" applyFont="1" applyBorder="1" applyAlignment="1">
      <alignment horizontal="right" vertical="top"/>
    </xf>
    <xf numFmtId="0" fontId="50" fillId="0" borderId="6" xfId="26" applyNumberFormat="1" applyFont="1" applyBorder="1" applyAlignment="1">
      <alignment horizontal="center" vertical="center" wrapText="1"/>
    </xf>
    <xf numFmtId="0" fontId="50" fillId="0" borderId="17" xfId="26" applyNumberFormat="1" applyFont="1" applyBorder="1" applyAlignment="1">
      <alignment horizontal="center" vertical="center" wrapText="1"/>
    </xf>
    <xf numFmtId="0" fontId="50" fillId="0" borderId="18" xfId="26" applyNumberFormat="1" applyFont="1" applyBorder="1" applyAlignment="1">
      <alignment horizontal="center" vertical="center" wrapText="1"/>
    </xf>
    <xf numFmtId="0" fontId="50" fillId="0" borderId="10" xfId="26" applyNumberFormat="1" applyFont="1" applyBorder="1" applyAlignment="1">
      <alignment horizontal="center" vertical="center" wrapText="1"/>
    </xf>
    <xf numFmtId="0" fontId="50" fillId="0" borderId="11" xfId="26" applyNumberFormat="1" applyFont="1" applyBorder="1" applyAlignment="1">
      <alignment horizontal="center" vertical="center" wrapText="1"/>
    </xf>
    <xf numFmtId="0" fontId="50" fillId="0" borderId="12" xfId="26" applyNumberFormat="1" applyFont="1" applyBorder="1" applyAlignment="1">
      <alignment horizontal="center" vertical="center" wrapText="1"/>
    </xf>
    <xf numFmtId="0" fontId="50" fillId="0" borderId="13" xfId="26" applyNumberFormat="1" applyFont="1" applyBorder="1" applyAlignment="1">
      <alignment horizontal="center" vertical="center" wrapText="1"/>
    </xf>
    <xf numFmtId="0" fontId="50" fillId="0" borderId="0" xfId="26" applyNumberFormat="1" applyFont="1" applyBorder="1" applyAlignment="1">
      <alignment horizontal="center" vertical="center" wrapText="1"/>
    </xf>
    <xf numFmtId="0" fontId="50" fillId="0" borderId="14" xfId="26" applyNumberFormat="1" applyFont="1" applyBorder="1" applyAlignment="1">
      <alignment horizontal="center" vertical="center" wrapText="1"/>
    </xf>
    <xf numFmtId="0" fontId="50" fillId="0" borderId="15" xfId="26" applyNumberFormat="1" applyFont="1" applyBorder="1" applyAlignment="1">
      <alignment horizontal="center" vertical="center" wrapText="1"/>
    </xf>
    <xf numFmtId="0" fontId="50" fillId="0" borderId="4" xfId="26" applyNumberFormat="1" applyFont="1" applyBorder="1" applyAlignment="1">
      <alignment horizontal="center" vertical="center" wrapText="1"/>
    </xf>
    <xf numFmtId="0" fontId="50" fillId="0" borderId="16" xfId="26" applyNumberFormat="1" applyFont="1" applyBorder="1" applyAlignment="1">
      <alignment horizontal="center" vertical="center" wrapText="1"/>
    </xf>
    <xf numFmtId="0" fontId="61" fillId="0" borderId="0" xfId="26" applyFont="1" applyAlignment="1">
      <alignment horizontal="left" vertical="top" wrapText="1"/>
    </xf>
    <xf numFmtId="0" fontId="25" fillId="0" borderId="0" xfId="26" applyFont="1" applyAlignment="1">
      <alignment horizontal="left" vertical="top" wrapText="1"/>
    </xf>
    <xf numFmtId="0" fontId="19" fillId="0" borderId="0" xfId="26" applyFont="1" applyAlignment="1">
      <alignment horizontal="left" vertical="top" wrapText="1"/>
    </xf>
    <xf numFmtId="0" fontId="19" fillId="0" borderId="11" xfId="26" applyFont="1" applyBorder="1" applyAlignment="1">
      <alignment horizontal="left" vertical="top" wrapText="1"/>
    </xf>
    <xf numFmtId="0" fontId="25" fillId="0" borderId="0" xfId="26" applyFont="1" applyAlignment="1">
      <alignment horizontal="right" vertical="top" wrapText="1"/>
    </xf>
    <xf numFmtId="0" fontId="62" fillId="0" borderId="11" xfId="26" applyNumberFormat="1" applyFont="1" applyBorder="1" applyAlignment="1">
      <alignment horizontal="center"/>
    </xf>
    <xf numFmtId="169" fontId="66" fillId="0" borderId="0" xfId="26" applyNumberFormat="1" applyFont="1" applyAlignment="1">
      <alignment horizontal="left" vertical="top"/>
    </xf>
    <xf numFmtId="169" fontId="66" fillId="0" borderId="11" xfId="26" applyNumberFormat="1" applyFont="1" applyBorder="1" applyAlignment="1">
      <alignment horizontal="right" vertical="top"/>
    </xf>
    <xf numFmtId="0" fontId="54" fillId="0" borderId="6" xfId="26" applyNumberFormat="1" applyFont="1" applyBorder="1" applyAlignment="1">
      <alignment horizontal="center" vertical="center" wrapText="1"/>
    </xf>
    <xf numFmtId="0" fontId="54" fillId="0" borderId="17" xfId="26" applyNumberFormat="1" applyFont="1" applyBorder="1" applyAlignment="1">
      <alignment horizontal="center" vertical="center" wrapText="1"/>
    </xf>
    <xf numFmtId="0" fontId="54" fillId="0" borderId="1" xfId="26" applyNumberFormat="1" applyFont="1" applyBorder="1" applyAlignment="1">
      <alignment horizontal="center" vertical="center" wrapText="1"/>
    </xf>
    <xf numFmtId="0" fontId="50" fillId="0" borderId="0" xfId="26" applyNumberFormat="1" applyFont="1" applyAlignment="1">
      <alignment horizontal="center" vertical="top" wrapText="1"/>
    </xf>
    <xf numFmtId="0" fontId="67" fillId="0" borderId="0" xfId="26" applyNumberFormat="1" applyFont="1" applyAlignment="1">
      <alignment horizontal="center" vertical="top" wrapText="1"/>
    </xf>
    <xf numFmtId="0" fontId="68" fillId="0" borderId="4" xfId="26" applyNumberFormat="1" applyFont="1" applyBorder="1" applyAlignment="1">
      <alignment horizontal="center" vertical="top" wrapText="1"/>
    </xf>
    <xf numFmtId="0" fontId="58" fillId="0" borderId="11" xfId="26" applyNumberFormat="1" applyFont="1" applyBorder="1" applyAlignment="1">
      <alignment horizontal="center" vertical="top" wrapText="1"/>
    </xf>
    <xf numFmtId="0" fontId="54" fillId="0" borderId="10" xfId="26" applyNumberFormat="1" applyFont="1" applyBorder="1" applyAlignment="1">
      <alignment horizontal="center" vertical="center" wrapText="1"/>
    </xf>
    <xf numFmtId="0" fontId="54" fillId="0" borderId="11" xfId="26" applyNumberFormat="1" applyFont="1" applyBorder="1" applyAlignment="1">
      <alignment horizontal="center" vertical="center" wrapText="1"/>
    </xf>
    <xf numFmtId="0" fontId="54" fillId="0" borderId="19" xfId="26" applyNumberFormat="1" applyFont="1" applyBorder="1" applyAlignment="1">
      <alignment horizontal="center" vertical="center" wrapText="1"/>
    </xf>
    <xf numFmtId="0" fontId="54" fillId="0" borderId="13" xfId="26" applyNumberFormat="1" applyFont="1" applyBorder="1" applyAlignment="1">
      <alignment horizontal="center" vertical="center" wrapText="1"/>
    </xf>
    <xf numFmtId="0" fontId="54" fillId="0" borderId="0" xfId="26" applyNumberFormat="1" applyFont="1" applyBorder="1" applyAlignment="1">
      <alignment horizontal="center" vertical="center" wrapText="1"/>
    </xf>
    <xf numFmtId="0" fontId="54" fillId="0" borderId="21" xfId="26" applyNumberFormat="1" applyFont="1" applyBorder="1" applyAlignment="1">
      <alignment horizontal="center" vertical="center" wrapText="1"/>
    </xf>
    <xf numFmtId="0" fontId="54" fillId="0" borderId="4" xfId="26" applyNumberFormat="1" applyFont="1" applyBorder="1" applyAlignment="1">
      <alignment horizontal="center" vertical="center" wrapText="1"/>
    </xf>
    <xf numFmtId="0" fontId="54" fillId="0" borderId="23" xfId="26" applyNumberFormat="1" applyFont="1" applyBorder="1" applyAlignment="1">
      <alignment horizontal="center" vertical="center" wrapText="1"/>
    </xf>
    <xf numFmtId="0" fontId="59" fillId="0" borderId="1" xfId="26" quotePrefix="1" applyFont="1" applyBorder="1" applyAlignment="1">
      <alignment horizontal="left" vertical="top" wrapText="1"/>
    </xf>
    <xf numFmtId="0" fontId="50" fillId="0" borderId="11" xfId="26" applyNumberFormat="1" applyFont="1" applyBorder="1" applyAlignment="1">
      <alignment horizontal="center"/>
    </xf>
    <xf numFmtId="0" fontId="54" fillId="0" borderId="6" xfId="26" applyNumberFormat="1" applyFont="1" applyBorder="1" applyAlignment="1">
      <alignment horizontal="center" vertical="top" wrapText="1"/>
    </xf>
    <xf numFmtId="0" fontId="54" fillId="0" borderId="17" xfId="26" applyNumberFormat="1" applyFont="1" applyBorder="1" applyAlignment="1">
      <alignment horizontal="center" vertical="top" wrapText="1"/>
    </xf>
    <xf numFmtId="0" fontId="54" fillId="0" borderId="1" xfId="26" applyNumberFormat="1" applyFont="1" applyBorder="1" applyAlignment="1">
      <alignment horizontal="center" vertical="top" wrapText="1"/>
    </xf>
    <xf numFmtId="0" fontId="54" fillId="0" borderId="18" xfId="26" applyNumberFormat="1" applyFont="1" applyBorder="1" applyAlignment="1">
      <alignment horizontal="center" vertical="center" wrapText="1"/>
    </xf>
    <xf numFmtId="0" fontId="54" fillId="0" borderId="24" xfId="26" applyNumberFormat="1" applyFont="1" applyBorder="1" applyAlignment="1">
      <alignment horizontal="center" vertical="center" wrapText="1"/>
    </xf>
    <xf numFmtId="0" fontId="54" fillId="0" borderId="25" xfId="26" applyNumberFormat="1" applyFont="1" applyBorder="1" applyAlignment="1">
      <alignment horizontal="center" vertical="center" wrapText="1"/>
    </xf>
    <xf numFmtId="0" fontId="54" fillId="0" borderId="26" xfId="26" applyNumberFormat="1" applyFont="1" applyBorder="1" applyAlignment="1">
      <alignment horizontal="center" vertical="center" wrapText="1"/>
    </xf>
    <xf numFmtId="0" fontId="54" fillId="0" borderId="20" xfId="26" applyNumberFormat="1" applyFont="1" applyBorder="1" applyAlignment="1">
      <alignment horizontal="center" vertical="center" wrapText="1"/>
    </xf>
    <xf numFmtId="0" fontId="54" fillId="0" borderId="22" xfId="26" applyNumberFormat="1" applyFont="1" applyBorder="1" applyAlignment="1">
      <alignment horizontal="center" vertical="center" wrapText="1"/>
    </xf>
    <xf numFmtId="0" fontId="54" fillId="0" borderId="27" xfId="26" applyNumberFormat="1" applyFont="1" applyBorder="1" applyAlignment="1">
      <alignment horizontal="center" vertical="center" wrapText="1"/>
    </xf>
    <xf numFmtId="0" fontId="54" fillId="0" borderId="12" xfId="26" applyNumberFormat="1" applyFont="1" applyBorder="1" applyAlignment="1">
      <alignment horizontal="center" vertical="center" wrapText="1"/>
    </xf>
    <xf numFmtId="0" fontId="54" fillId="0" borderId="14" xfId="26" applyNumberFormat="1" applyFont="1" applyBorder="1" applyAlignment="1">
      <alignment horizontal="center" vertical="center" wrapText="1"/>
    </xf>
    <xf numFmtId="0" fontId="54" fillId="0" borderId="16" xfId="26" applyNumberFormat="1" applyFont="1" applyBorder="1" applyAlignment="1">
      <alignment horizontal="center" vertical="center" wrapText="1"/>
    </xf>
    <xf numFmtId="0" fontId="22" fillId="0" borderId="0" xfId="14" quotePrefix="1" applyAlignment="1">
      <alignment horizontal="left" vertical="top" wrapText="1"/>
    </xf>
    <xf numFmtId="0" fontId="0" fillId="0" borderId="0" xfId="0" applyAlignment="1">
      <alignment wrapText="1"/>
    </xf>
    <xf numFmtId="0" fontId="24" fillId="0" borderId="4" xfId="15" quotePrefix="1" applyBorder="1" applyAlignment="1">
      <alignment horizontal="left" wrapText="1"/>
    </xf>
    <xf numFmtId="0" fontId="0" fillId="0" borderId="4" xfId="0" applyBorder="1" applyAlignment="1">
      <alignment wrapText="1"/>
    </xf>
    <xf numFmtId="0" fontId="24" fillId="0" borderId="11" xfId="13" quotePrefix="1" applyAlignment="1">
      <alignment horizontal="center" vertical="top" wrapText="1"/>
    </xf>
    <xf numFmtId="0" fontId="0" fillId="0" borderId="11" xfId="0" applyBorder="1" applyAlignment="1">
      <alignment wrapText="1"/>
    </xf>
    <xf numFmtId="0" fontId="21" fillId="0" borderId="0" xfId="9" quotePrefix="1" applyAlignment="1">
      <alignment horizontal="left" vertical="center" wrapText="1"/>
    </xf>
    <xf numFmtId="0" fontId="22" fillId="0" borderId="0" xfId="10" quotePrefix="1" applyAlignment="1">
      <alignment horizontal="right" vertical="center" wrapText="1"/>
    </xf>
    <xf numFmtId="0" fontId="23" fillId="0" borderId="0" xfId="11" quotePrefix="1" applyAlignment="1">
      <alignment horizontal="center" vertical="center" wrapText="1"/>
    </xf>
    <xf numFmtId="0" fontId="24" fillId="0" borderId="0" xfId="12" quotePrefix="1" applyAlignment="1">
      <alignment horizontal="center" vertical="top" wrapText="1"/>
    </xf>
    <xf numFmtId="0" fontId="24" fillId="0" borderId="4" xfId="12" quotePrefix="1" applyBorder="1" applyAlignment="1">
      <alignment horizontal="center" wrapText="1"/>
    </xf>
    <xf numFmtId="0" fontId="24" fillId="0" borderId="13" xfId="15" quotePrefix="1" applyFont="1" applyBorder="1" applyAlignment="1">
      <alignment horizontal="left" vertical="top" wrapText="1"/>
    </xf>
    <xf numFmtId="0" fontId="24" fillId="0" borderId="14" xfId="0" applyFont="1" applyBorder="1" applyAlignment="1">
      <alignment wrapText="1"/>
    </xf>
    <xf numFmtId="0" fontId="24" fillId="0" borderId="6" xfId="17" quotePrefix="1" applyFont="1" applyBorder="1" applyAlignment="1">
      <alignment horizontal="left" vertical="center" wrapText="1"/>
    </xf>
    <xf numFmtId="0" fontId="24" fillId="0" borderId="17" xfId="0" applyFont="1" applyBorder="1" applyAlignment="1">
      <alignment wrapText="1"/>
    </xf>
    <xf numFmtId="0" fontId="24" fillId="0" borderId="18" xfId="0" applyFont="1" applyBorder="1" applyAlignment="1">
      <alignment wrapText="1"/>
    </xf>
    <xf numFmtId="0" fontId="24" fillId="0" borderId="10" xfId="17" quotePrefix="1" applyFont="1" applyBorder="1" applyAlignment="1">
      <alignment horizontal="left" vertical="center" wrapText="1"/>
    </xf>
    <xf numFmtId="0" fontId="24" fillId="0" borderId="11" xfId="0" applyFont="1" applyBorder="1" applyAlignment="1">
      <alignment wrapText="1"/>
    </xf>
    <xf numFmtId="0" fontId="24" fillId="0" borderId="12" xfId="0" applyFont="1" applyBorder="1" applyAlignment="1">
      <alignment wrapText="1"/>
    </xf>
    <xf numFmtId="0" fontId="24" fillId="0" borderId="13" xfId="0" applyFont="1" applyBorder="1" applyAlignment="1">
      <alignment wrapText="1"/>
    </xf>
    <xf numFmtId="0" fontId="24" fillId="0" borderId="0" xfId="0" applyFont="1" applyAlignment="1">
      <alignment wrapText="1"/>
    </xf>
    <xf numFmtId="0" fontId="24" fillId="0" borderId="15" xfId="0" applyFont="1" applyBorder="1" applyAlignment="1">
      <alignment wrapText="1"/>
    </xf>
    <xf numFmtId="0" fontId="24" fillId="0" borderId="4" xfId="0" applyFont="1" applyBorder="1" applyAlignment="1">
      <alignment wrapText="1"/>
    </xf>
    <xf numFmtId="0" fontId="24" fillId="0" borderId="16" xfId="0" applyFont="1" applyBorder="1" applyAlignment="1">
      <alignment wrapText="1"/>
    </xf>
    <xf numFmtId="0" fontId="24" fillId="0" borderId="10" xfId="18" quotePrefix="1" applyFont="1" applyBorder="1" applyAlignment="1">
      <alignment horizontal="left" vertical="top" wrapText="1"/>
    </xf>
    <xf numFmtId="0" fontId="24" fillId="0" borderId="0" xfId="15" quotePrefix="1" applyAlignment="1">
      <alignment horizontal="left" vertical="top" wrapText="1"/>
    </xf>
    <xf numFmtId="0" fontId="24" fillId="0" borderId="3" xfId="16" quotePrefix="1" applyFont="1" applyBorder="1" applyAlignment="1">
      <alignment horizontal="center" vertical="center" wrapText="1"/>
    </xf>
    <xf numFmtId="0" fontId="24" fillId="0" borderId="5" xfId="0" applyFont="1" applyBorder="1" applyAlignment="1">
      <alignment wrapText="1"/>
    </xf>
    <xf numFmtId="0" fontId="24" fillId="0" borderId="2" xfId="0" applyFont="1" applyBorder="1" applyAlignment="1">
      <alignment wrapText="1"/>
    </xf>
    <xf numFmtId="177" fontId="24" fillId="0" borderId="6" xfId="19" applyNumberFormat="1" applyFont="1" applyBorder="1" applyAlignment="1">
      <alignment horizontal="right" vertical="center" wrapText="1"/>
    </xf>
    <xf numFmtId="177" fontId="24" fillId="0" borderId="17" xfId="0" applyNumberFormat="1" applyFont="1" applyBorder="1" applyAlignment="1">
      <alignment wrapText="1"/>
    </xf>
    <xf numFmtId="177" fontId="24" fillId="0" borderId="18" xfId="0" applyNumberFormat="1" applyFont="1" applyBorder="1" applyAlignment="1">
      <alignment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33" fillId="0" borderId="15" xfId="15" quotePrefix="1" applyFont="1" applyBorder="1" applyAlignment="1">
      <alignment horizontal="left" vertical="top" wrapText="1"/>
    </xf>
    <xf numFmtId="0" fontId="33" fillId="0" borderId="16" xfId="0" applyFont="1" applyBorder="1" applyAlignment="1">
      <alignment wrapText="1"/>
    </xf>
    <xf numFmtId="177" fontId="24" fillId="0" borderId="17" xfId="19" applyNumberFormat="1" applyFont="1" applyBorder="1" applyAlignment="1">
      <alignment horizontal="right" vertical="center" wrapText="1"/>
    </xf>
    <xf numFmtId="177" fontId="24" fillId="0" borderId="18" xfId="19" applyNumberFormat="1" applyFont="1" applyBorder="1" applyAlignment="1">
      <alignment horizontal="right" vertical="center" wrapText="1"/>
    </xf>
    <xf numFmtId="0" fontId="24" fillId="0" borderId="15" xfId="15" quotePrefix="1" applyFont="1" applyBorder="1" applyAlignment="1">
      <alignment horizontal="left" vertical="top" wrapText="1"/>
    </xf>
    <xf numFmtId="0" fontId="24" fillId="0" borderId="0" xfId="20" quotePrefix="1" applyFont="1" applyAlignment="1">
      <alignment horizontal="left" vertical="center" wrapText="1"/>
    </xf>
    <xf numFmtId="0" fontId="24" fillId="0" borderId="0" xfId="15" quotePrefix="1" applyFont="1" applyAlignment="1">
      <alignment horizontal="right" wrapText="1"/>
    </xf>
    <xf numFmtId="0" fontId="24" fillId="0" borderId="0" xfId="0" applyFont="1" applyAlignment="1">
      <alignment horizontal="right" wrapText="1"/>
    </xf>
    <xf numFmtId="0" fontId="24" fillId="0" borderId="3" xfId="17" quotePrefix="1" applyFont="1" applyBorder="1" applyAlignment="1">
      <alignment horizontal="left" vertical="center" wrapText="1"/>
    </xf>
    <xf numFmtId="0" fontId="24" fillId="0" borderId="1" xfId="16" quotePrefix="1" applyFont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wrapText="1"/>
    </xf>
    <xf numFmtId="0" fontId="34" fillId="0" borderId="2" xfId="0" applyFont="1" applyFill="1" applyBorder="1" applyAlignment="1">
      <alignment horizontal="center" wrapText="1"/>
    </xf>
    <xf numFmtId="0" fontId="24" fillId="0" borderId="2" xfId="16" quotePrefix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wrapText="1"/>
    </xf>
    <xf numFmtId="0" fontId="24" fillId="0" borderId="2" xfId="0" applyFont="1" applyBorder="1" applyAlignment="1">
      <alignment horizontal="center" wrapText="1"/>
    </xf>
    <xf numFmtId="0" fontId="46" fillId="0" borderId="0" xfId="25" applyFont="1" applyBorder="1" applyAlignment="1">
      <alignment horizontal="center" vertical="center" wrapText="1"/>
    </xf>
    <xf numFmtId="4" fontId="47" fillId="0" borderId="5" xfId="25" applyNumberFormat="1" applyFont="1" applyFill="1" applyBorder="1" applyAlignment="1">
      <alignment horizontal="center" vertical="center"/>
    </xf>
    <xf numFmtId="0" fontId="46" fillId="0" borderId="1" xfId="25" applyFont="1" applyBorder="1" applyAlignment="1">
      <alignment horizontal="center" vertical="center" wrapText="1"/>
    </xf>
    <xf numFmtId="4" fontId="47" fillId="0" borderId="3" xfId="25" applyNumberFormat="1" applyFont="1" applyFill="1" applyBorder="1" applyAlignment="1">
      <alignment horizontal="center" vertical="center"/>
    </xf>
    <xf numFmtId="4" fontId="47" fillId="0" borderId="2" xfId="25" applyNumberFormat="1" applyFont="1" applyFill="1" applyBorder="1" applyAlignment="1">
      <alignment horizontal="center" vertical="center"/>
    </xf>
    <xf numFmtId="0" fontId="46" fillId="0" borderId="1" xfId="25" applyFont="1" applyBorder="1" applyAlignment="1">
      <alignment horizontal="left" vertical="center"/>
    </xf>
    <xf numFmtId="4" fontId="46" fillId="4" borderId="3" xfId="25" applyNumberFormat="1" applyFont="1" applyFill="1" applyBorder="1" applyAlignment="1">
      <alignment horizontal="right" vertical="center"/>
    </xf>
    <xf numFmtId="4" fontId="46" fillId="4" borderId="2" xfId="25" applyNumberFormat="1" applyFont="1" applyFill="1" applyBorder="1" applyAlignment="1">
      <alignment horizontal="right" vertical="center"/>
    </xf>
    <xf numFmtId="0" fontId="46" fillId="0" borderId="10" xfId="25" applyFont="1" applyBorder="1" applyAlignment="1">
      <alignment horizontal="left" vertical="center" wrapText="1"/>
    </xf>
    <xf numFmtId="0" fontId="46" fillId="0" borderId="11" xfId="25" applyFont="1" applyBorder="1" applyAlignment="1">
      <alignment horizontal="left" vertical="center" wrapText="1"/>
    </xf>
    <xf numFmtId="0" fontId="46" fillId="0" borderId="12" xfId="25" applyFont="1" applyBorder="1" applyAlignment="1">
      <alignment horizontal="left" vertical="center" wrapText="1"/>
    </xf>
    <xf numFmtId="0" fontId="46" fillId="0" borderId="1" xfId="25" applyFont="1" applyBorder="1" applyAlignment="1">
      <alignment horizontal="left" vertical="center" wrapText="1"/>
    </xf>
    <xf numFmtId="0" fontId="46" fillId="0" borderId="6" xfId="25" applyFont="1" applyBorder="1" applyAlignment="1">
      <alignment horizontal="left" vertical="center"/>
    </xf>
    <xf numFmtId="0" fontId="46" fillId="5" borderId="1" xfId="25" applyFont="1" applyFill="1" applyBorder="1" applyAlignment="1">
      <alignment horizontal="center" vertical="center"/>
    </xf>
    <xf numFmtId="0" fontId="46" fillId="6" borderId="1" xfId="25" applyFont="1" applyFill="1" applyBorder="1" applyAlignment="1">
      <alignment horizontal="center" vertical="center"/>
    </xf>
    <xf numFmtId="0" fontId="46" fillId="7" borderId="1" xfId="25" applyFont="1" applyFill="1" applyBorder="1" applyAlignment="1">
      <alignment horizontal="right" vertical="center"/>
    </xf>
    <xf numFmtId="0" fontId="46" fillId="7" borderId="3" xfId="25" applyFont="1" applyFill="1" applyBorder="1" applyAlignment="1">
      <alignment horizontal="center" vertical="center"/>
    </xf>
    <xf numFmtId="0" fontId="46" fillId="7" borderId="2" xfId="25" applyFont="1" applyFill="1" applyBorder="1" applyAlignment="1">
      <alignment horizontal="center" vertical="center"/>
    </xf>
    <xf numFmtId="0" fontId="46" fillId="7" borderId="1" xfId="25" applyFont="1" applyFill="1" applyBorder="1" applyAlignment="1">
      <alignment horizontal="center" vertical="center"/>
    </xf>
    <xf numFmtId="0" fontId="46" fillId="7" borderId="1" xfId="25" applyFont="1" applyFill="1" applyBorder="1" applyAlignment="1">
      <alignment horizontal="left" vertical="center"/>
    </xf>
    <xf numFmtId="4" fontId="46" fillId="7" borderId="3" xfId="25" applyNumberFormat="1" applyFont="1" applyFill="1" applyBorder="1" applyAlignment="1">
      <alignment horizontal="right" vertical="center"/>
    </xf>
    <xf numFmtId="4" fontId="46" fillId="7" borderId="2" xfId="25" applyNumberFormat="1" applyFont="1" applyFill="1" applyBorder="1" applyAlignment="1">
      <alignment horizontal="right" vertical="center"/>
    </xf>
    <xf numFmtId="4" fontId="47" fillId="6" borderId="3" xfId="25" applyNumberFormat="1" applyFont="1" applyFill="1" applyBorder="1" applyAlignment="1">
      <alignment horizontal="right" vertical="center"/>
    </xf>
    <xf numFmtId="4" fontId="47" fillId="6" borderId="2" xfId="25" applyNumberFormat="1" applyFont="1" applyFill="1" applyBorder="1" applyAlignment="1">
      <alignment horizontal="right" vertical="center"/>
    </xf>
    <xf numFmtId="0" fontId="46" fillId="0" borderId="6" xfId="25" applyFont="1" applyBorder="1" applyAlignment="1">
      <alignment horizontal="center" vertical="center"/>
    </xf>
    <xf numFmtId="0" fontId="46" fillId="4" borderId="1" xfId="25" applyFont="1" applyFill="1" applyBorder="1" applyAlignment="1">
      <alignment horizontal="center" vertical="center"/>
    </xf>
    <xf numFmtId="0" fontId="41" fillId="4" borderId="1" xfId="25" applyFont="1" applyFill="1" applyBorder="1" applyAlignment="1">
      <alignment horizontal="center" vertical="center"/>
    </xf>
    <xf numFmtId="0" fontId="46" fillId="0" borderId="1" xfId="25" applyFont="1" applyBorder="1" applyAlignment="1">
      <alignment horizontal="center" vertical="center"/>
    </xf>
    <xf numFmtId="0" fontId="36" fillId="0" borderId="0" xfId="25" applyAlignment="1">
      <alignment wrapText="1"/>
    </xf>
    <xf numFmtId="0" fontId="36" fillId="0" borderId="4" xfId="25" applyBorder="1" applyAlignment="1">
      <alignment wrapText="1"/>
    </xf>
    <xf numFmtId="0" fontId="36" fillId="0" borderId="11" xfId="25" applyBorder="1" applyAlignment="1">
      <alignment wrapText="1"/>
    </xf>
    <xf numFmtId="0" fontId="42" fillId="0" borderId="10" xfId="25" applyFont="1" applyBorder="1" applyAlignment="1">
      <alignment horizontal="center" vertical="center" wrapText="1"/>
    </xf>
    <xf numFmtId="0" fontId="42" fillId="0" borderId="11" xfId="25" applyFont="1" applyBorder="1" applyAlignment="1">
      <alignment horizontal="center" vertical="center"/>
    </xf>
    <xf numFmtId="0" fontId="42" fillId="0" borderId="12" xfId="25" applyFont="1" applyBorder="1" applyAlignment="1">
      <alignment horizontal="center" vertical="center"/>
    </xf>
    <xf numFmtId="0" fontId="42" fillId="0" borderId="13" xfId="25" applyFont="1" applyBorder="1" applyAlignment="1">
      <alignment horizontal="center" vertical="center"/>
    </xf>
    <xf numFmtId="0" fontId="42" fillId="0" borderId="0" xfId="25" applyFont="1" applyBorder="1" applyAlignment="1">
      <alignment horizontal="center" vertical="center"/>
    </xf>
    <xf numFmtId="0" fontId="42" fillId="0" borderId="14" xfId="25" applyFont="1" applyBorder="1" applyAlignment="1">
      <alignment horizontal="center" vertical="center"/>
    </xf>
    <xf numFmtId="0" fontId="42" fillId="0" borderId="15" xfId="25" applyFont="1" applyBorder="1" applyAlignment="1">
      <alignment horizontal="center" vertical="center"/>
    </xf>
    <xf numFmtId="0" fontId="42" fillId="0" borderId="4" xfId="25" applyFont="1" applyBorder="1" applyAlignment="1">
      <alignment horizontal="center" vertical="center"/>
    </xf>
    <xf numFmtId="0" fontId="42" fillId="0" borderId="16" xfId="25" applyFont="1" applyBorder="1" applyAlignment="1">
      <alignment horizontal="center" vertical="center"/>
    </xf>
    <xf numFmtId="0" fontId="43" fillId="0" borderId="10" xfId="25" applyFont="1" applyBorder="1" applyAlignment="1">
      <alignment horizontal="center" vertical="center" wrapText="1"/>
    </xf>
    <xf numFmtId="0" fontId="43" fillId="0" borderId="11" xfId="25" applyFont="1" applyBorder="1" applyAlignment="1">
      <alignment horizontal="center" vertical="center" wrapText="1"/>
    </xf>
    <xf numFmtId="0" fontId="43" fillId="0" borderId="12" xfId="25" applyFont="1" applyBorder="1" applyAlignment="1">
      <alignment horizontal="center" vertical="center" wrapText="1"/>
    </xf>
    <xf numFmtId="0" fontId="43" fillId="0" borderId="13" xfId="25" applyFont="1" applyBorder="1" applyAlignment="1">
      <alignment horizontal="center" vertical="center" wrapText="1"/>
    </xf>
    <xf numFmtId="0" fontId="43" fillId="0" borderId="0" xfId="25" applyFont="1" applyBorder="1" applyAlignment="1">
      <alignment horizontal="center" vertical="center" wrapText="1"/>
    </xf>
    <xf numFmtId="0" fontId="43" fillId="0" borderId="14" xfId="25" applyFont="1" applyBorder="1" applyAlignment="1">
      <alignment horizontal="center" vertical="center" wrapText="1"/>
    </xf>
    <xf numFmtId="0" fontId="43" fillId="0" borderId="15" xfId="25" applyFont="1" applyBorder="1" applyAlignment="1">
      <alignment horizontal="center" vertical="center" wrapText="1"/>
    </xf>
    <xf numFmtId="0" fontId="43" fillId="0" borderId="4" xfId="25" applyFont="1" applyBorder="1" applyAlignment="1">
      <alignment horizontal="center" vertical="center" wrapText="1"/>
    </xf>
    <xf numFmtId="0" fontId="43" fillId="0" borderId="16" xfId="25" applyFont="1" applyBorder="1" applyAlignment="1">
      <alignment horizontal="center" vertical="center" wrapText="1"/>
    </xf>
    <xf numFmtId="0" fontId="43" fillId="0" borderId="1" xfId="25" applyFont="1" applyBorder="1" applyAlignment="1">
      <alignment horizontal="center" vertical="center"/>
    </xf>
    <xf numFmtId="4" fontId="42" fillId="0" borderId="1" xfId="25" applyNumberFormat="1" applyFont="1" applyBorder="1" applyAlignment="1">
      <alignment horizontal="center" vertical="center"/>
    </xf>
    <xf numFmtId="0" fontId="43" fillId="0" borderId="3" xfId="25" applyFont="1" applyBorder="1" applyAlignment="1">
      <alignment horizontal="left" vertical="center" wrapText="1"/>
    </xf>
    <xf numFmtId="0" fontId="43" fillId="0" borderId="5" xfId="25" applyFont="1" applyBorder="1" applyAlignment="1">
      <alignment horizontal="left" vertical="center" wrapText="1"/>
    </xf>
    <xf numFmtId="0" fontId="43" fillId="0" borderId="2" xfId="25" applyFont="1" applyBorder="1" applyAlignment="1">
      <alignment horizontal="left" vertical="center" wrapText="1"/>
    </xf>
    <xf numFmtId="0" fontId="41" fillId="0" borderId="10" xfId="25" applyFont="1" applyBorder="1" applyAlignment="1">
      <alignment horizontal="center" vertical="center" wrapText="1"/>
    </xf>
    <xf numFmtId="0" fontId="41" fillId="0" borderId="11" xfId="25" applyFont="1" applyBorder="1" applyAlignment="1">
      <alignment horizontal="center" vertical="center" wrapText="1"/>
    </xf>
    <xf numFmtId="0" fontId="41" fillId="0" borderId="12" xfId="25" applyFont="1" applyBorder="1" applyAlignment="1">
      <alignment horizontal="center" vertical="center" wrapText="1"/>
    </xf>
    <xf numFmtId="0" fontId="41" fillId="0" borderId="15" xfId="25" applyFont="1" applyBorder="1" applyAlignment="1">
      <alignment horizontal="center" vertical="center" wrapText="1"/>
    </xf>
    <xf numFmtId="0" fontId="41" fillId="0" borderId="4" xfId="25" applyFont="1" applyBorder="1" applyAlignment="1">
      <alignment horizontal="center" vertical="center" wrapText="1"/>
    </xf>
    <xf numFmtId="0" fontId="41" fillId="0" borderId="16" xfId="25" applyFont="1" applyBorder="1" applyAlignment="1">
      <alignment horizontal="center" vertical="center" wrapText="1"/>
    </xf>
    <xf numFmtId="0" fontId="41" fillId="0" borderId="3" xfId="25" applyFont="1" applyBorder="1" applyAlignment="1">
      <alignment horizontal="center" vertical="center"/>
    </xf>
    <xf numFmtId="0" fontId="41" fillId="0" borderId="5" xfId="25" applyFont="1" applyBorder="1" applyAlignment="1">
      <alignment horizontal="center" vertical="center"/>
    </xf>
    <xf numFmtId="0" fontId="41" fillId="0" borderId="2" xfId="25" applyFont="1" applyBorder="1" applyAlignment="1">
      <alignment horizontal="center" vertical="center"/>
    </xf>
    <xf numFmtId="0" fontId="41" fillId="0" borderId="4" xfId="25" applyFont="1" applyBorder="1" applyAlignment="1">
      <alignment horizontal="center" vertical="center"/>
    </xf>
    <xf numFmtId="0" fontId="35" fillId="0" borderId="0" xfId="11" quotePrefix="1" applyFont="1" applyAlignment="1">
      <alignment horizontal="center" vertical="center" wrapText="1"/>
    </xf>
    <xf numFmtId="0" fontId="37" fillId="0" borderId="0" xfId="25" applyFont="1" applyAlignment="1">
      <alignment wrapText="1"/>
    </xf>
    <xf numFmtId="0" fontId="38" fillId="0" borderId="0" xfId="12" quotePrefix="1" applyFont="1" applyAlignment="1">
      <alignment horizontal="center" vertical="top" wrapText="1"/>
    </xf>
    <xf numFmtId="0" fontId="38" fillId="0" borderId="4" xfId="12" quotePrefix="1" applyFont="1" applyBorder="1" applyAlignment="1">
      <alignment horizontal="center" wrapText="1"/>
    </xf>
    <xf numFmtId="0" fontId="37" fillId="0" borderId="4" xfId="25" applyFont="1" applyBorder="1" applyAlignment="1">
      <alignment wrapText="1"/>
    </xf>
    <xf numFmtId="0" fontId="38" fillId="0" borderId="11" xfId="13" quotePrefix="1" applyFont="1" applyAlignment="1">
      <alignment horizontal="center" vertical="top" wrapText="1"/>
    </xf>
    <xf numFmtId="0" fontId="37" fillId="0" borderId="11" xfId="25" applyFont="1" applyBorder="1" applyAlignment="1">
      <alignment wrapText="1"/>
    </xf>
    <xf numFmtId="0" fontId="35" fillId="0" borderId="0" xfId="14" quotePrefix="1" applyFont="1" applyAlignment="1">
      <alignment horizontal="left" vertical="top" wrapText="1"/>
    </xf>
    <xf numFmtId="0" fontId="38" fillId="0" borderId="4" xfId="15" quotePrefix="1" applyFont="1" applyBorder="1" applyAlignment="1">
      <alignment horizontal="left" wrapText="1"/>
    </xf>
    <xf numFmtId="0" fontId="39" fillId="0" borderId="0" xfId="14" quotePrefix="1" applyFont="1" applyAlignment="1">
      <alignment horizontal="left" vertical="top" wrapText="1"/>
    </xf>
    <xf numFmtId="0" fontId="40" fillId="0" borderId="0" xfId="25" applyFont="1" applyAlignment="1">
      <alignment wrapText="1"/>
    </xf>
    <xf numFmtId="0" fontId="38" fillId="0" borderId="0" xfId="15" quotePrefix="1" applyFont="1" applyAlignment="1">
      <alignment horizontal="left" vertical="top" wrapText="1"/>
    </xf>
    <xf numFmtId="0" fontId="24" fillId="0" borderId="14" xfId="15" quotePrefix="1" applyFont="1" applyBorder="1" applyAlignment="1">
      <alignment horizontal="left" vertical="top" wrapText="1"/>
    </xf>
    <xf numFmtId="0" fontId="24" fillId="0" borderId="6" xfId="17" quotePrefix="1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wrapText="1"/>
    </xf>
    <xf numFmtId="0" fontId="24" fillId="0" borderId="10" xfId="17" quotePrefix="1" applyFont="1" applyBorder="1" applyAlignment="1">
      <alignment horizontal="left" vertical="top" wrapText="1"/>
    </xf>
    <xf numFmtId="0" fontId="24" fillId="0" borderId="12" xfId="0" applyFont="1" applyBorder="1" applyAlignment="1">
      <alignment vertical="top" wrapText="1"/>
    </xf>
    <xf numFmtId="0" fontId="24" fillId="0" borderId="13" xfId="0" applyFont="1" applyBorder="1" applyAlignment="1">
      <alignment vertical="top" wrapText="1"/>
    </xf>
    <xf numFmtId="0" fontId="24" fillId="0" borderId="14" xfId="0" applyFont="1" applyBorder="1" applyAlignment="1">
      <alignment vertical="top" wrapText="1"/>
    </xf>
    <xf numFmtId="2" fontId="24" fillId="0" borderId="6" xfId="19" applyNumberFormat="1" applyFont="1" applyBorder="1" applyAlignment="1">
      <alignment horizontal="right" vertical="center" wrapText="1"/>
    </xf>
    <xf numFmtId="2" fontId="24" fillId="0" borderId="17" xfId="0" applyNumberFormat="1" applyFont="1" applyBorder="1" applyAlignment="1">
      <alignment wrapText="1"/>
    </xf>
    <xf numFmtId="0" fontId="18" fillId="0" borderId="3" xfId="6" applyFont="1" applyBorder="1" applyAlignment="1">
      <alignment horizontal="left" vertical="center"/>
    </xf>
    <xf numFmtId="0" fontId="18" fillId="0" borderId="5" xfId="6" applyFont="1" applyBorder="1" applyAlignment="1">
      <alignment horizontal="left" vertical="center"/>
    </xf>
    <xf numFmtId="0" fontId="18" fillId="0" borderId="2" xfId="6" applyFont="1" applyBorder="1" applyAlignment="1">
      <alignment horizontal="left" vertical="center"/>
    </xf>
    <xf numFmtId="0" fontId="18" fillId="0" borderId="3" xfId="6" applyFont="1" applyFill="1" applyBorder="1" applyAlignment="1">
      <alignment horizontal="left" vertical="center" wrapText="1"/>
    </xf>
    <xf numFmtId="0" fontId="18" fillId="0" borderId="5" xfId="6" applyFont="1" applyFill="1" applyBorder="1" applyAlignment="1">
      <alignment horizontal="left" vertical="center" wrapText="1"/>
    </xf>
    <xf numFmtId="0" fontId="18" fillId="0" borderId="2" xfId="6" applyFont="1" applyFill="1" applyBorder="1" applyAlignment="1">
      <alignment horizontal="left" vertical="center" wrapText="1"/>
    </xf>
    <xf numFmtId="0" fontId="26" fillId="0" borderId="0" xfId="6" applyFont="1" applyAlignment="1">
      <alignment horizontal="right"/>
    </xf>
    <xf numFmtId="0" fontId="25" fillId="0" borderId="0" xfId="6" applyFont="1" applyAlignment="1">
      <alignment horizontal="center" vertical="center"/>
    </xf>
    <xf numFmtId="0" fontId="25" fillId="0" borderId="0" xfId="6" applyNumberFormat="1" applyFont="1" applyAlignment="1">
      <alignment horizontal="center" vertical="center" wrapText="1"/>
    </xf>
    <xf numFmtId="0" fontId="25" fillId="0" borderId="0" xfId="6" applyFont="1" applyAlignment="1">
      <alignment horizontal="center" vertical="center" wrapText="1"/>
    </xf>
    <xf numFmtId="0" fontId="25" fillId="0" borderId="4" xfId="6" applyFont="1" applyBorder="1" applyAlignment="1">
      <alignment horizontal="center" wrapText="1"/>
    </xf>
    <xf numFmtId="0" fontId="7" fillId="0" borderId="3" xfId="6" applyFont="1" applyBorder="1" applyAlignment="1">
      <alignment horizontal="left" vertical="center" wrapText="1"/>
    </xf>
    <xf numFmtId="0" fontId="7" fillId="0" borderId="5" xfId="6" applyFont="1" applyBorder="1" applyAlignment="1">
      <alignment horizontal="left" vertical="center" wrapText="1"/>
    </xf>
    <xf numFmtId="0" fontId="7" fillId="0" borderId="2" xfId="6" applyFont="1" applyBorder="1" applyAlignment="1">
      <alignment horizontal="left" vertical="center" wrapText="1"/>
    </xf>
  </cellXfs>
  <cellStyles count="27">
    <cellStyle name="S0" xfId="10" xr:uid="{00000000-0005-0000-0000-000000000000}"/>
    <cellStyle name="S1" xfId="9" xr:uid="{00000000-0005-0000-0000-000001000000}"/>
    <cellStyle name="S10" xfId="18" xr:uid="{00000000-0005-0000-0000-000002000000}"/>
    <cellStyle name="S11" xfId="20" xr:uid="{00000000-0005-0000-0000-000003000000}"/>
    <cellStyle name="S2" xfId="11" xr:uid="{00000000-0005-0000-0000-000004000000}"/>
    <cellStyle name="S3" xfId="12" xr:uid="{00000000-0005-0000-0000-000005000000}"/>
    <cellStyle name="S4" xfId="13" xr:uid="{00000000-0005-0000-0000-000006000000}"/>
    <cellStyle name="S5" xfId="14" xr:uid="{00000000-0005-0000-0000-000007000000}"/>
    <cellStyle name="S6" xfId="15" xr:uid="{00000000-0005-0000-0000-000008000000}"/>
    <cellStyle name="S7" xfId="16" xr:uid="{00000000-0005-0000-0000-000009000000}"/>
    <cellStyle name="S8" xfId="17" xr:uid="{00000000-0005-0000-0000-00000A000000}"/>
    <cellStyle name="S9" xfId="19" xr:uid="{00000000-0005-0000-0000-00000B000000}"/>
    <cellStyle name="Денежный 2" xfId="8" xr:uid="{00000000-0005-0000-0000-00000C000000}"/>
    <cellStyle name="Обычный" xfId="0" builtinId="0"/>
    <cellStyle name="Обычный 2" xfId="25" xr:uid="{00000000-0005-0000-0000-00000E000000}"/>
    <cellStyle name="Обычный 2 2" xfId="2" xr:uid="{00000000-0005-0000-0000-00000F000000}"/>
    <cellStyle name="Обычный 2 2 2" xfId="6" xr:uid="{00000000-0005-0000-0000-000010000000}"/>
    <cellStyle name="Обычный 2 2 2 2" xfId="22" xr:uid="{00000000-0005-0000-0000-000011000000}"/>
    <cellStyle name="Обычный 3" xfId="26" xr:uid="{00000000-0005-0000-0000-000012000000}"/>
    <cellStyle name="Обычный 5 2" xfId="3" xr:uid="{00000000-0005-0000-0000-000013000000}"/>
    <cellStyle name="Обычный_Сводный сметный расчет МКС коллектор испр" xfId="4" xr:uid="{00000000-0005-0000-0000-000014000000}"/>
    <cellStyle name="Процентный 2" xfId="24" xr:uid="{00000000-0005-0000-0000-000015000000}"/>
    <cellStyle name="Финансовый" xfId="1" builtinId="3"/>
    <cellStyle name="Финансовый 2 4 2 3" xfId="23" xr:uid="{00000000-0005-0000-0000-000017000000}"/>
    <cellStyle name="Финансовый 2 4 2 3 2" xfId="21" xr:uid="{00000000-0005-0000-0000-000018000000}"/>
    <cellStyle name="Финансовый 3" xfId="7" xr:uid="{00000000-0005-0000-0000-000019000000}"/>
    <cellStyle name="Финансовый 4" xfId="5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</xdr:row>
      <xdr:rowOff>0</xdr:rowOff>
    </xdr:from>
    <xdr:to>
      <xdr:col>11</xdr:col>
      <xdr:colOff>451114</xdr:colOff>
      <xdr:row>13</xdr:row>
      <xdr:rowOff>21884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9500" y="3274219"/>
          <a:ext cx="1534583" cy="402884"/>
        </a:xfrm>
        <a:prstGeom prst="rect">
          <a:avLst/>
        </a:prstGeom>
      </xdr:spPr>
    </xdr:pic>
    <xdr:clientData/>
  </xdr:twoCellAnchor>
  <xdr:twoCellAnchor editAs="oneCell">
    <xdr:from>
      <xdr:col>12</xdr:col>
      <xdr:colOff>619125</xdr:colOff>
      <xdr:row>10</xdr:row>
      <xdr:rowOff>476250</xdr:rowOff>
    </xdr:from>
    <xdr:to>
      <xdr:col>13</xdr:col>
      <xdr:colOff>593990</xdr:colOff>
      <xdr:row>13</xdr:row>
      <xdr:rowOff>21570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25563" y="3143250"/>
          <a:ext cx="1058333" cy="5335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359833</xdr:colOff>
      <xdr:row>6</xdr:row>
      <xdr:rowOff>42333</xdr:rowOff>
    </xdr:from>
    <xdr:to>
      <xdr:col>32</xdr:col>
      <xdr:colOff>158750</xdr:colOff>
      <xdr:row>23</xdr:row>
      <xdr:rowOff>413807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50" y="2116666"/>
          <a:ext cx="7164917" cy="79068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52918</xdr:colOff>
      <xdr:row>13</xdr:row>
      <xdr:rowOff>651763</xdr:rowOff>
    </xdr:from>
    <xdr:to>
      <xdr:col>5</xdr:col>
      <xdr:colOff>1714501</xdr:colOff>
      <xdr:row>13</xdr:row>
      <xdr:rowOff>1130299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1" y="5488346"/>
          <a:ext cx="1661583" cy="4785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74086</xdr:colOff>
      <xdr:row>13</xdr:row>
      <xdr:rowOff>2715442</xdr:rowOff>
    </xdr:from>
    <xdr:to>
      <xdr:col>5</xdr:col>
      <xdr:colOff>1682753</xdr:colOff>
      <xdr:row>13</xdr:row>
      <xdr:rowOff>3112561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2919" y="7552025"/>
          <a:ext cx="1608667" cy="397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31751</xdr:colOff>
      <xdr:row>13</xdr:row>
      <xdr:rowOff>723550</xdr:rowOff>
    </xdr:from>
    <xdr:to>
      <xdr:col>6</xdr:col>
      <xdr:colOff>10583</xdr:colOff>
      <xdr:row>13</xdr:row>
      <xdr:rowOff>1112308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0584" y="5560133"/>
          <a:ext cx="1788582" cy="3887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0"/>
  <sheetViews>
    <sheetView tabSelected="1" view="pageBreakPreview" topLeftCell="A34" zoomScale="80" zoomScaleNormal="80" zoomScaleSheetLayoutView="80" workbookViewId="0">
      <selection activeCell="E47" sqref="E47"/>
    </sheetView>
  </sheetViews>
  <sheetFormatPr defaultRowHeight="15" x14ac:dyDescent="0.25"/>
  <cols>
    <col min="1" max="1" width="5.140625" customWidth="1"/>
    <col min="2" max="2" width="18.140625" customWidth="1"/>
    <col min="3" max="3" width="34.5703125" customWidth="1"/>
    <col min="4" max="8" width="17" customWidth="1"/>
    <col min="9" max="9" width="16.5703125" customWidth="1"/>
    <col min="11" max="14" width="16.28515625" customWidth="1"/>
  </cols>
  <sheetData>
    <row r="1" spans="1:14" s="11" customFormat="1" ht="15.75" x14ac:dyDescent="0.25">
      <c r="B1" s="253" t="s">
        <v>5</v>
      </c>
      <c r="C1" s="253"/>
      <c r="D1" s="253"/>
      <c r="E1" s="253"/>
      <c r="F1" s="7"/>
      <c r="G1" s="253"/>
      <c r="H1" s="253"/>
    </row>
    <row r="2" spans="1:14" s="11" customFormat="1" ht="15.75" x14ac:dyDescent="0.25">
      <c r="B2" s="254"/>
      <c r="C2" s="254"/>
      <c r="D2" s="254"/>
      <c r="E2" s="254"/>
      <c r="F2" s="12"/>
      <c r="G2" s="254"/>
      <c r="H2" s="254"/>
    </row>
    <row r="3" spans="1:14" s="11" customFormat="1" ht="15" customHeight="1" x14ac:dyDescent="0.25">
      <c r="B3" s="256" t="str">
        <f>L3</f>
        <v>Заместитель директора по капитальному строительству-начальник управления капитального строительства Западных электрических сетей – филиала ПАО "Россети Московский регион"</v>
      </c>
      <c r="C3" s="256"/>
      <c r="D3" s="256"/>
      <c r="E3" s="256"/>
      <c r="F3" s="13"/>
      <c r="G3" s="255"/>
      <c r="H3" s="255"/>
      <c r="L3" s="11" t="s">
        <v>70</v>
      </c>
    </row>
    <row r="4" spans="1:14" s="11" customFormat="1" ht="35.25" customHeight="1" x14ac:dyDescent="0.25">
      <c r="B4" s="256"/>
      <c r="C4" s="256"/>
      <c r="D4" s="256"/>
      <c r="E4" s="256"/>
      <c r="F4" s="14"/>
      <c r="G4" s="257"/>
      <c r="H4" s="257"/>
      <c r="L4" s="11" t="s">
        <v>36</v>
      </c>
    </row>
    <row r="5" spans="1:14" s="11" customFormat="1" ht="33.75" customHeight="1" x14ac:dyDescent="0.25">
      <c r="B5" s="257" t="str">
        <f>L4</f>
        <v>_______________________А.В. Рогожин</v>
      </c>
      <c r="C5" s="257"/>
      <c r="D5" s="257"/>
      <c r="E5" s="257"/>
      <c r="F5" s="14"/>
      <c r="G5" s="257"/>
      <c r="H5" s="257"/>
      <c r="L5" s="11" t="s">
        <v>63</v>
      </c>
    </row>
    <row r="6" spans="1:14" s="11" customFormat="1" ht="25.5" customHeight="1" x14ac:dyDescent="0.25">
      <c r="B6" s="258" t="s">
        <v>349</v>
      </c>
      <c r="C6" s="258"/>
      <c r="D6" s="258"/>
      <c r="E6" s="258"/>
      <c r="F6" s="9"/>
      <c r="G6" s="258"/>
      <c r="H6" s="258"/>
      <c r="L6" s="11" t="s">
        <v>64</v>
      </c>
    </row>
    <row r="7" spans="1:14" s="11" customFormat="1" ht="15.75" x14ac:dyDescent="0.25">
      <c r="B7" s="15" t="s">
        <v>4</v>
      </c>
      <c r="F7" s="15"/>
      <c r="L7" s="11" t="s">
        <v>65</v>
      </c>
    </row>
    <row r="8" spans="1:14" s="11" customFormat="1" ht="15.75" x14ac:dyDescent="0.25">
      <c r="B8" s="15"/>
      <c r="F8" s="15"/>
      <c r="L8" s="11" t="s">
        <v>66</v>
      </c>
    </row>
    <row r="9" spans="1:14" s="11" customFormat="1" ht="21" x14ac:dyDescent="0.35">
      <c r="B9" s="259" t="s">
        <v>20</v>
      </c>
      <c r="C9" s="259"/>
      <c r="D9" s="259"/>
      <c r="E9" s="259"/>
      <c r="F9" s="259"/>
      <c r="G9" s="259"/>
      <c r="H9" s="259"/>
      <c r="L9" s="11" t="s">
        <v>68</v>
      </c>
    </row>
    <row r="10" spans="1:14" s="11" customFormat="1" ht="15.75" x14ac:dyDescent="0.25">
      <c r="B10" s="15"/>
      <c r="F10" s="15"/>
      <c r="L10" s="11" t="s">
        <v>69</v>
      </c>
    </row>
    <row r="11" spans="1:14" s="11" customFormat="1" ht="48" customHeight="1" x14ac:dyDescent="0.25">
      <c r="A11" s="9"/>
      <c r="B11" s="260" t="s">
        <v>342</v>
      </c>
      <c r="C11" s="260"/>
      <c r="D11" s="260"/>
      <c r="E11" s="260"/>
      <c r="F11" s="260"/>
      <c r="G11" s="260"/>
      <c r="H11" s="260"/>
    </row>
    <row r="12" spans="1:14" s="11" customFormat="1" ht="15" customHeight="1" x14ac:dyDescent="0.25">
      <c r="A12" s="16"/>
      <c r="B12" s="261" t="s">
        <v>21</v>
      </c>
      <c r="C12" s="261"/>
      <c r="D12" s="261"/>
      <c r="E12" s="261"/>
      <c r="F12" s="261"/>
      <c r="G12" s="261"/>
      <c r="H12" s="261"/>
    </row>
    <row r="13" spans="1:14" s="11" customFormat="1" ht="15.6" x14ac:dyDescent="0.3">
      <c r="D13" s="262"/>
      <c r="E13" s="262"/>
      <c r="F13" s="262"/>
    </row>
    <row r="14" spans="1:14" s="11" customFormat="1" ht="21" x14ac:dyDescent="0.35">
      <c r="A14" s="17"/>
      <c r="B14" s="29"/>
      <c r="C14" s="29"/>
      <c r="D14" s="29"/>
      <c r="E14" s="29"/>
      <c r="F14" s="29"/>
      <c r="G14" s="29"/>
      <c r="H14" s="29"/>
    </row>
    <row r="15" spans="1:14" s="11" customFormat="1" ht="21" x14ac:dyDescent="0.35">
      <c r="A15" s="17" t="s">
        <v>27</v>
      </c>
      <c r="C15" s="22"/>
      <c r="D15" s="30">
        <v>45809</v>
      </c>
      <c r="E15" s="29"/>
      <c r="F15" s="29"/>
      <c r="G15" s="29"/>
      <c r="H15" s="29"/>
      <c r="N15" s="11" t="s">
        <v>71</v>
      </c>
    </row>
    <row r="16" spans="1:14" s="2" customFormat="1" ht="22.5" customHeight="1" x14ac:dyDescent="0.25">
      <c r="A16" s="263" t="s">
        <v>0</v>
      </c>
      <c r="B16" s="263" t="s">
        <v>1</v>
      </c>
      <c r="C16" s="263" t="s">
        <v>2</v>
      </c>
      <c r="D16" s="263" t="s">
        <v>34</v>
      </c>
      <c r="E16" s="263"/>
      <c r="F16" s="263"/>
      <c r="G16" s="263"/>
      <c r="H16" s="263" t="s">
        <v>18</v>
      </c>
      <c r="I16" s="1"/>
      <c r="J16" s="1"/>
    </row>
    <row r="17" spans="1:13" s="2" customFormat="1" ht="33" customHeight="1" x14ac:dyDescent="0.25">
      <c r="A17" s="263"/>
      <c r="B17" s="263"/>
      <c r="C17" s="263"/>
      <c r="D17" s="62" t="s">
        <v>28</v>
      </c>
      <c r="E17" s="62" t="s">
        <v>29</v>
      </c>
      <c r="F17" s="62" t="s">
        <v>30</v>
      </c>
      <c r="G17" s="62" t="s">
        <v>31</v>
      </c>
      <c r="H17" s="263"/>
      <c r="J17" s="2" t="s">
        <v>35</v>
      </c>
    </row>
    <row r="18" spans="1:13" s="3" customFormat="1" ht="11.25" customHeight="1" x14ac:dyDescent="0.3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13" s="6" customFormat="1" ht="26.25" customHeight="1" x14ac:dyDescent="0.25">
      <c r="A19" s="18"/>
      <c r="B19" s="265" t="s">
        <v>26</v>
      </c>
      <c r="C19" s="265"/>
      <c r="D19" s="265"/>
      <c r="E19" s="265"/>
      <c r="F19" s="265"/>
      <c r="G19" s="265"/>
      <c r="H19" s="28"/>
    </row>
    <row r="20" spans="1:13" s="6" customFormat="1" ht="27" customHeight="1" x14ac:dyDescent="0.25">
      <c r="A20" s="32">
        <v>1</v>
      </c>
      <c r="B20" s="33" t="s">
        <v>37</v>
      </c>
      <c r="C20" s="34" t="s">
        <v>343</v>
      </c>
      <c r="D20" s="56">
        <f>'01-01-01'!M37</f>
        <v>0</v>
      </c>
      <c r="E20" s="56"/>
      <c r="F20" s="56"/>
      <c r="G20" s="56"/>
      <c r="H20" s="56">
        <f>D20+E20+F20+G20</f>
        <v>0</v>
      </c>
      <c r="K20" s="6" t="s">
        <v>830</v>
      </c>
      <c r="L20" s="250">
        <f>G45</f>
        <v>0</v>
      </c>
    </row>
    <row r="21" spans="1:13" s="6" customFormat="1" ht="27" customHeight="1" x14ac:dyDescent="0.25">
      <c r="A21" s="32">
        <v>2</v>
      </c>
      <c r="B21" s="33" t="s">
        <v>38</v>
      </c>
      <c r="C21" s="34" t="s">
        <v>344</v>
      </c>
      <c r="D21" s="56">
        <f>'01-01-02'!M37</f>
        <v>0</v>
      </c>
      <c r="E21" s="56"/>
      <c r="F21" s="56"/>
      <c r="G21" s="56"/>
      <c r="H21" s="56">
        <f t="shared" ref="H21" si="0">D21+E21+F21+G21</f>
        <v>0</v>
      </c>
      <c r="K21" s="6" t="s">
        <v>831</v>
      </c>
      <c r="L21" s="63">
        <f>E20+E21+E24+E25</f>
        <v>88.001800000000003</v>
      </c>
    </row>
    <row r="22" spans="1:13" s="8" customFormat="1" ht="18" customHeight="1" x14ac:dyDescent="0.25">
      <c r="A22" s="266" t="s">
        <v>25</v>
      </c>
      <c r="B22" s="267"/>
      <c r="C22" s="268"/>
      <c r="D22" s="57">
        <f>SUM(D20:D21)</f>
        <v>0</v>
      </c>
      <c r="E22" s="57">
        <f>SUM(E20:E21)</f>
        <v>0</v>
      </c>
      <c r="F22" s="57">
        <f>SUM(F20:F21)</f>
        <v>0</v>
      </c>
      <c r="G22" s="57">
        <f>SUM(G20:G21)</f>
        <v>0</v>
      </c>
      <c r="H22" s="57">
        <f>SUM(H20:H21)</f>
        <v>0</v>
      </c>
      <c r="K22" s="8" t="s">
        <v>832</v>
      </c>
      <c r="L22" s="251">
        <f>F24+F25</f>
        <v>963.34911</v>
      </c>
    </row>
    <row r="23" spans="1:13" s="6" customFormat="1" ht="26.25" customHeight="1" x14ac:dyDescent="0.25">
      <c r="A23" s="35"/>
      <c r="B23" s="269" t="s">
        <v>3</v>
      </c>
      <c r="C23" s="269"/>
      <c r="D23" s="269"/>
      <c r="E23" s="269"/>
      <c r="F23" s="269"/>
      <c r="G23" s="269"/>
      <c r="H23" s="36"/>
      <c r="K23" s="6" t="s">
        <v>833</v>
      </c>
      <c r="L23" s="63">
        <f>G33+G34</f>
        <v>113.62251999999999</v>
      </c>
    </row>
    <row r="24" spans="1:13" s="6" customFormat="1" ht="27" customHeight="1" x14ac:dyDescent="0.25">
      <c r="A24" s="32">
        <v>3</v>
      </c>
      <c r="B24" s="33" t="s">
        <v>39</v>
      </c>
      <c r="C24" s="34" t="s">
        <v>345</v>
      </c>
      <c r="D24" s="56">
        <f>'02-01-01'!M37</f>
        <v>0</v>
      </c>
      <c r="E24" s="56"/>
      <c r="F24" s="56"/>
      <c r="G24" s="56"/>
      <c r="H24" s="56">
        <f t="shared" ref="H24:H25" si="1">D24+E24+F24+G24</f>
        <v>0</v>
      </c>
      <c r="K24" s="6" t="s">
        <v>834</v>
      </c>
      <c r="L24" s="63">
        <f>G40+G41</f>
        <v>70.713887201000006</v>
      </c>
    </row>
    <row r="25" spans="1:13" s="6" customFormat="1" ht="27" customHeight="1" x14ac:dyDescent="0.25">
      <c r="A25" s="32">
        <v>4</v>
      </c>
      <c r="B25" s="33" t="s">
        <v>40</v>
      </c>
      <c r="C25" s="34" t="s">
        <v>837</v>
      </c>
      <c r="D25" s="56">
        <f>'02-01-02'!M37</f>
        <v>0</v>
      </c>
      <c r="E25" s="56">
        <f>'02-01-02'!M38</f>
        <v>88.001800000000003</v>
      </c>
      <c r="F25" s="56">
        <f>'02-01-02'!M39</f>
        <v>963.34911</v>
      </c>
      <c r="G25" s="56"/>
      <c r="H25" s="56">
        <f t="shared" si="1"/>
        <v>1051.3509100000001</v>
      </c>
      <c r="K25" s="6" t="s">
        <v>835</v>
      </c>
      <c r="L25" s="250">
        <f>H50</f>
        <v>37.07060951602999</v>
      </c>
    </row>
    <row r="26" spans="1:13" s="8" customFormat="1" ht="18" customHeight="1" x14ac:dyDescent="0.25">
      <c r="A26" s="266" t="s">
        <v>6</v>
      </c>
      <c r="B26" s="267"/>
      <c r="C26" s="268"/>
      <c r="D26" s="57">
        <f>SUM(D24:D25)</f>
        <v>0</v>
      </c>
      <c r="E26" s="57">
        <f>SUM(E24:E25)</f>
        <v>88.001800000000003</v>
      </c>
      <c r="F26" s="57">
        <f>SUM(F24:F25)</f>
        <v>963.34911</v>
      </c>
      <c r="G26" s="57">
        <f>SUM(G24:G25)</f>
        <v>0</v>
      </c>
      <c r="H26" s="57">
        <f>SUM(H24:H25)</f>
        <v>1051.3509100000001</v>
      </c>
      <c r="K26" s="8" t="s">
        <v>836</v>
      </c>
      <c r="L26" s="251">
        <f>L20+L21+L22+L23+L24+L25</f>
        <v>1272.7579267170299</v>
      </c>
    </row>
    <row r="27" spans="1:13" s="8" customFormat="1" ht="18" customHeight="1" x14ac:dyDescent="0.25">
      <c r="A27" s="270" t="s">
        <v>7</v>
      </c>
      <c r="B27" s="271"/>
      <c r="C27" s="272"/>
      <c r="D27" s="58">
        <f>SUM(D26,D22)</f>
        <v>0</v>
      </c>
      <c r="E27" s="58">
        <f>SUM(E26,E22)</f>
        <v>88.001800000000003</v>
      </c>
      <c r="F27" s="58">
        <f>SUM(F26,F22)</f>
        <v>963.34911</v>
      </c>
      <c r="G27" s="58">
        <f>SUM(G26,G22)</f>
        <v>0</v>
      </c>
      <c r="H27" s="58">
        <f>SUM(H26+H22)</f>
        <v>1051.3509100000001</v>
      </c>
    </row>
    <row r="28" spans="1:13" s="6" customFormat="1" ht="26.25" customHeight="1" x14ac:dyDescent="0.25">
      <c r="A28" s="37"/>
      <c r="B28" s="264" t="s">
        <v>24</v>
      </c>
      <c r="C28" s="264"/>
      <c r="D28" s="264"/>
      <c r="E28" s="264"/>
      <c r="F28" s="264"/>
      <c r="G28" s="264"/>
      <c r="H28" s="36"/>
    </row>
    <row r="29" spans="1:13" s="6" customFormat="1" ht="26.25" customHeight="1" x14ac:dyDescent="0.25">
      <c r="A29" s="32">
        <v>5</v>
      </c>
      <c r="B29" s="38" t="s">
        <v>291</v>
      </c>
      <c r="C29" s="39" t="s">
        <v>292</v>
      </c>
      <c r="D29" s="56"/>
      <c r="E29" s="56"/>
      <c r="F29" s="56"/>
      <c r="G29" s="56"/>
      <c r="H29" s="56">
        <f>D29+E29+F29+G29</f>
        <v>0</v>
      </c>
    </row>
    <row r="30" spans="1:13" s="6" customFormat="1" ht="18" customHeight="1" x14ac:dyDescent="0.25">
      <c r="A30" s="266" t="s">
        <v>22</v>
      </c>
      <c r="B30" s="267"/>
      <c r="C30" s="268"/>
      <c r="D30" s="57">
        <f>D29</f>
        <v>0</v>
      </c>
      <c r="E30" s="57">
        <f t="shared" ref="E30:G30" si="2">E29</f>
        <v>0</v>
      </c>
      <c r="F30" s="57">
        <f t="shared" si="2"/>
        <v>0</v>
      </c>
      <c r="G30" s="57">
        <f t="shared" si="2"/>
        <v>0</v>
      </c>
      <c r="H30" s="57">
        <f>SUM(H29)</f>
        <v>0</v>
      </c>
    </row>
    <row r="31" spans="1:13" s="6" customFormat="1" ht="18" customHeight="1" x14ac:dyDescent="0.25">
      <c r="A31" s="270" t="s">
        <v>23</v>
      </c>
      <c r="B31" s="271"/>
      <c r="C31" s="272"/>
      <c r="D31" s="58">
        <f>D27+D30</f>
        <v>0</v>
      </c>
      <c r="E31" s="58">
        <f t="shared" ref="E31:G31" si="3">E27+E30</f>
        <v>88.001800000000003</v>
      </c>
      <c r="F31" s="58">
        <f t="shared" si="3"/>
        <v>963.34911</v>
      </c>
      <c r="G31" s="58">
        <f t="shared" si="3"/>
        <v>0</v>
      </c>
      <c r="H31" s="58">
        <f>H27+H30</f>
        <v>1051.3509100000001</v>
      </c>
    </row>
    <row r="32" spans="1:13" s="6" customFormat="1" ht="26.25" customHeight="1" x14ac:dyDescent="0.25">
      <c r="A32" s="37"/>
      <c r="B32" s="264" t="s">
        <v>8</v>
      </c>
      <c r="C32" s="264"/>
      <c r="D32" s="264"/>
      <c r="E32" s="264"/>
      <c r="F32" s="264"/>
      <c r="G32" s="264"/>
      <c r="H32" s="36"/>
      <c r="M32" s="63">
        <f>+E20+E21+E24+F24+F25+E25+G33+G34</f>
        <v>1164.97343</v>
      </c>
    </row>
    <row r="33" spans="1:14" s="6" customFormat="1" ht="26.25" customHeight="1" x14ac:dyDescent="0.25">
      <c r="A33" s="32">
        <v>6</v>
      </c>
      <c r="B33" s="33" t="s">
        <v>41</v>
      </c>
      <c r="C33" s="40" t="s">
        <v>348</v>
      </c>
      <c r="D33" s="56"/>
      <c r="E33" s="56"/>
      <c r="F33" s="56"/>
      <c r="G33" s="56">
        <f>'09-01-01'!M40</f>
        <v>80.372879999999995</v>
      </c>
      <c r="H33" s="56">
        <f>D33+E33+F33+G33</f>
        <v>80.372879999999995</v>
      </c>
    </row>
    <row r="34" spans="1:14" s="6" customFormat="1" ht="26.25" customHeight="1" x14ac:dyDescent="0.25">
      <c r="A34" s="32">
        <v>7</v>
      </c>
      <c r="B34" s="33" t="s">
        <v>42</v>
      </c>
      <c r="C34" s="40" t="s">
        <v>838</v>
      </c>
      <c r="D34" s="56"/>
      <c r="E34" s="56"/>
      <c r="F34" s="56"/>
      <c r="G34" s="56">
        <f>'09-01-02'!M40</f>
        <v>33.249639999999999</v>
      </c>
      <c r="H34" s="56">
        <f t="shared" ref="H34" si="4">D34+E34+F34+G34</f>
        <v>33.249639999999999</v>
      </c>
    </row>
    <row r="35" spans="1:14" s="6" customFormat="1" ht="45" customHeight="1" x14ac:dyDescent="0.25">
      <c r="A35" s="32">
        <v>8</v>
      </c>
      <c r="B35" s="33" t="s">
        <v>48</v>
      </c>
      <c r="C35" s="41" t="s">
        <v>49</v>
      </c>
      <c r="D35" s="56"/>
      <c r="E35" s="56"/>
      <c r="F35" s="56"/>
      <c r="G35" s="56"/>
      <c r="H35" s="56">
        <f t="shared" ref="H35:H36" si="5">D35+E35+F35+G35</f>
        <v>0</v>
      </c>
    </row>
    <row r="36" spans="1:14" s="6" customFormat="1" ht="45" customHeight="1" x14ac:dyDescent="0.25">
      <c r="A36" s="32">
        <v>9</v>
      </c>
      <c r="B36" s="33" t="s">
        <v>48</v>
      </c>
      <c r="C36" s="41" t="s">
        <v>50</v>
      </c>
      <c r="D36" s="56"/>
      <c r="E36" s="56"/>
      <c r="F36" s="56"/>
      <c r="G36" s="56"/>
      <c r="H36" s="56">
        <f t="shared" si="5"/>
        <v>0</v>
      </c>
    </row>
    <row r="37" spans="1:14" s="6" customFormat="1" ht="18" customHeight="1" x14ac:dyDescent="0.25">
      <c r="A37" s="266" t="s">
        <v>9</v>
      </c>
      <c r="B37" s="267"/>
      <c r="C37" s="268"/>
      <c r="D37" s="57">
        <f>SUM(D33:D36)</f>
        <v>0</v>
      </c>
      <c r="E37" s="57">
        <f>SUM(E33:E36)</f>
        <v>0</v>
      </c>
      <c r="F37" s="57">
        <f>SUM(F33:F36)</f>
        <v>0</v>
      </c>
      <c r="G37" s="57">
        <f>SUM(G33:G36)</f>
        <v>113.62251999999999</v>
      </c>
      <c r="H37" s="57">
        <f>SUM(H33:H36)</f>
        <v>113.62251999999999</v>
      </c>
    </row>
    <row r="38" spans="1:14" s="6" customFormat="1" ht="18" customHeight="1" x14ac:dyDescent="0.25">
      <c r="A38" s="270" t="s">
        <v>10</v>
      </c>
      <c r="B38" s="271"/>
      <c r="C38" s="272"/>
      <c r="D38" s="58">
        <f>D31+D37</f>
        <v>0</v>
      </c>
      <c r="E38" s="58">
        <f>E31+E37</f>
        <v>88.001800000000003</v>
      </c>
      <c r="F38" s="58">
        <f>F31+F37</f>
        <v>963.34911</v>
      </c>
      <c r="G38" s="58">
        <f>G31+G37</f>
        <v>113.62251999999999</v>
      </c>
      <c r="H38" s="58">
        <f>H31+H37</f>
        <v>1164.97343</v>
      </c>
      <c r="I38" s="63">
        <f>H38-H36-H35-H29</f>
        <v>1164.97343</v>
      </c>
    </row>
    <row r="39" spans="1:14" s="6" customFormat="1" ht="26.25" customHeight="1" x14ac:dyDescent="0.25">
      <c r="A39" s="37"/>
      <c r="B39" s="264" t="s">
        <v>11</v>
      </c>
      <c r="C39" s="264"/>
      <c r="D39" s="264"/>
      <c r="E39" s="264"/>
      <c r="F39" s="264"/>
      <c r="G39" s="264"/>
      <c r="H39" s="32"/>
    </row>
    <row r="40" spans="1:14" s="6" customFormat="1" ht="57" customHeight="1" x14ac:dyDescent="0.25">
      <c r="A40" s="32">
        <v>10</v>
      </c>
      <c r="B40" s="41" t="s">
        <v>43</v>
      </c>
      <c r="C40" s="41" t="s">
        <v>44</v>
      </c>
      <c r="D40" s="56"/>
      <c r="E40" s="56"/>
      <c r="F40" s="56"/>
      <c r="G40" s="56">
        <f>H38*0.0214</f>
        <v>24.930431402</v>
      </c>
      <c r="H40" s="56">
        <f>D40+E40+F40+G40</f>
        <v>24.930431402</v>
      </c>
    </row>
    <row r="41" spans="1:14" s="6" customFormat="1" ht="57" customHeight="1" x14ac:dyDescent="0.25">
      <c r="A41" s="32">
        <v>11</v>
      </c>
      <c r="B41" s="41" t="s">
        <v>839</v>
      </c>
      <c r="C41" s="41" t="s">
        <v>339</v>
      </c>
      <c r="D41" s="56"/>
      <c r="E41" s="56"/>
      <c r="F41" s="56"/>
      <c r="G41" s="56">
        <f>(H38+G46)*0.0393</f>
        <v>45.783455799000002</v>
      </c>
      <c r="H41" s="56">
        <f>D41+E41+F41+G41</f>
        <v>45.783455799000002</v>
      </c>
    </row>
    <row r="42" spans="1:14" s="6" customFormat="1" ht="18" customHeight="1" x14ac:dyDescent="0.25">
      <c r="A42" s="266" t="s">
        <v>12</v>
      </c>
      <c r="B42" s="267"/>
      <c r="C42" s="268"/>
      <c r="D42" s="57">
        <f>SUM(D40:D41)</f>
        <v>0</v>
      </c>
      <c r="E42" s="57">
        <f>SUM(E40:E41)</f>
        <v>0</v>
      </c>
      <c r="F42" s="57">
        <f>SUM(F40:F41)</f>
        <v>0</v>
      </c>
      <c r="G42" s="57">
        <f>SUM(G40:G41)</f>
        <v>70.713887201000006</v>
      </c>
      <c r="H42" s="57">
        <f>SUM(H40:H41)</f>
        <v>70.713887201000006</v>
      </c>
    </row>
    <row r="43" spans="1:14" s="6" customFormat="1" ht="18" customHeight="1" x14ac:dyDescent="0.25">
      <c r="A43" s="270" t="s">
        <v>13</v>
      </c>
      <c r="B43" s="271"/>
      <c r="C43" s="272"/>
      <c r="D43" s="58">
        <f t="shared" ref="D43:F43" si="6">D38+D42</f>
        <v>0</v>
      </c>
      <c r="E43" s="58">
        <f t="shared" si="6"/>
        <v>88.001800000000003</v>
      </c>
      <c r="F43" s="58">
        <f t="shared" si="6"/>
        <v>963.34911</v>
      </c>
      <c r="G43" s="58">
        <f>G38+G42</f>
        <v>184.33640720099999</v>
      </c>
      <c r="H43" s="58">
        <f>H42+H38</f>
        <v>1235.687317201</v>
      </c>
    </row>
    <row r="44" spans="1:14" s="6" customFormat="1" ht="26.25" customHeight="1" x14ac:dyDescent="0.25">
      <c r="A44" s="37"/>
      <c r="B44" s="264" t="s">
        <v>14</v>
      </c>
      <c r="C44" s="264"/>
      <c r="D44" s="264"/>
      <c r="E44" s="264"/>
      <c r="F44" s="264"/>
      <c r="G44" s="264"/>
      <c r="H44" s="32"/>
      <c r="K44" s="64" t="s">
        <v>67</v>
      </c>
    </row>
    <row r="45" spans="1:14" s="6" customFormat="1" ht="45" customHeight="1" thickBot="1" x14ac:dyDescent="0.3">
      <c r="A45" s="32">
        <v>12</v>
      </c>
      <c r="B45" s="41" t="s">
        <v>340</v>
      </c>
      <c r="C45" s="40" t="s">
        <v>45</v>
      </c>
      <c r="D45" s="56"/>
      <c r="E45" s="56"/>
      <c r="F45" s="56"/>
      <c r="G45" s="56"/>
      <c r="H45" s="56">
        <f>D45+E45+F45+G45</f>
        <v>0</v>
      </c>
    </row>
    <row r="46" spans="1:14" s="6" customFormat="1" ht="18" customHeight="1" thickBot="1" x14ac:dyDescent="0.3">
      <c r="A46" s="266" t="s">
        <v>15</v>
      </c>
      <c r="B46" s="267"/>
      <c r="C46" s="268"/>
      <c r="D46" s="57">
        <f t="shared" ref="D46:F46" si="7">SUM(D45:D45)</f>
        <v>0</v>
      </c>
      <c r="E46" s="57">
        <f t="shared" si="7"/>
        <v>0</v>
      </c>
      <c r="F46" s="57">
        <f t="shared" si="7"/>
        <v>0</v>
      </c>
      <c r="G46" s="57">
        <f>SUM(G45:G45)</f>
        <v>0</v>
      </c>
      <c r="H46" s="57">
        <f>SUM(H45:H45)</f>
        <v>0</v>
      </c>
      <c r="K46" s="48">
        <f>K51*1.2</f>
        <v>950390.48</v>
      </c>
      <c r="L46" s="48">
        <f>L51*1.22</f>
        <v>1408902.5566139801</v>
      </c>
      <c r="M46" s="49">
        <f>(L46-K46)/L53</f>
        <v>462536.14104103716</v>
      </c>
    </row>
    <row r="47" spans="1:14" s="6" customFormat="1" ht="18" customHeight="1" thickBot="1" x14ac:dyDescent="0.3">
      <c r="A47" s="270" t="s">
        <v>16</v>
      </c>
      <c r="B47" s="271"/>
      <c r="C47" s="272"/>
      <c r="D47" s="58">
        <f t="shared" ref="D47:F47" si="8">D43+D46</f>
        <v>0</v>
      </c>
      <c r="E47" s="58">
        <f t="shared" si="8"/>
        <v>88.001800000000003</v>
      </c>
      <c r="F47" s="58">
        <f t="shared" si="8"/>
        <v>963.34911</v>
      </c>
      <c r="G47" s="58">
        <f>G43+G46</f>
        <v>184.33640720099999</v>
      </c>
      <c r="H47" s="58">
        <f>H46+H43</f>
        <v>1235.687317201</v>
      </c>
    </row>
    <row r="48" spans="1:14" s="6" customFormat="1" ht="26.25" customHeight="1" thickBot="1" x14ac:dyDescent="0.3">
      <c r="A48" s="37"/>
      <c r="B48" s="264" t="s">
        <v>17</v>
      </c>
      <c r="C48" s="264"/>
      <c r="D48" s="264"/>
      <c r="E48" s="264"/>
      <c r="F48" s="264"/>
      <c r="G48" s="264"/>
      <c r="H48" s="32"/>
      <c r="K48" s="42" t="s">
        <v>51</v>
      </c>
      <c r="L48" s="43"/>
      <c r="M48" s="43"/>
      <c r="N48" s="44"/>
    </row>
    <row r="49" spans="1:14" s="6" customFormat="1" ht="45" customHeight="1" thickBot="1" x14ac:dyDescent="0.3">
      <c r="A49" s="32">
        <v>14</v>
      </c>
      <c r="B49" s="41" t="s">
        <v>46</v>
      </c>
      <c r="C49" s="41" t="s">
        <v>47</v>
      </c>
      <c r="D49" s="56">
        <f>D47*0.03</f>
        <v>0</v>
      </c>
      <c r="E49" s="56">
        <f>E47*0.03</f>
        <v>2.6400540000000001</v>
      </c>
      <c r="F49" s="56">
        <f>F47*0.03</f>
        <v>28.900473299999998</v>
      </c>
      <c r="G49" s="56">
        <f>G47*0.03</f>
        <v>5.530092216029999</v>
      </c>
      <c r="H49" s="56">
        <f>D49+E49+F49+G49-0.00001</f>
        <v>37.07060951602999</v>
      </c>
      <c r="K49" s="45">
        <f>798.94*1000</f>
        <v>798940</v>
      </c>
      <c r="L49" s="45">
        <f>H51*1000</f>
        <v>1272757.9267170299</v>
      </c>
      <c r="M49" s="46">
        <f>L49-K49</f>
        <v>473817.92671702988</v>
      </c>
      <c r="N49" s="44"/>
    </row>
    <row r="50" spans="1:14" s="6" customFormat="1" ht="18.75" customHeight="1" thickBot="1" x14ac:dyDescent="0.3">
      <c r="A50" s="23"/>
      <c r="B50" s="23"/>
      <c r="C50" s="24" t="s">
        <v>32</v>
      </c>
      <c r="D50" s="59">
        <f t="shared" ref="D50:H50" si="9">SUM(D49:D49)</f>
        <v>0</v>
      </c>
      <c r="E50" s="59">
        <f t="shared" si="9"/>
        <v>2.6400540000000001</v>
      </c>
      <c r="F50" s="59">
        <f t="shared" si="9"/>
        <v>28.900473299999998</v>
      </c>
      <c r="G50" s="59">
        <f t="shared" si="9"/>
        <v>5.530092216029999</v>
      </c>
      <c r="H50" s="59">
        <f t="shared" si="9"/>
        <v>37.07060951602999</v>
      </c>
      <c r="K50" s="47" t="s">
        <v>52</v>
      </c>
      <c r="L50" s="47" t="s">
        <v>53</v>
      </c>
      <c r="M50" s="47" t="s">
        <v>54</v>
      </c>
      <c r="N50" s="47" t="s">
        <v>55</v>
      </c>
    </row>
    <row r="51" spans="1:14" s="10" customFormat="1" ht="18" customHeight="1" thickBot="1" x14ac:dyDescent="0.3">
      <c r="A51" s="23"/>
      <c r="B51" s="23"/>
      <c r="C51" s="23" t="s">
        <v>33</v>
      </c>
      <c r="D51" s="61">
        <f>D47+D50</f>
        <v>0</v>
      </c>
      <c r="E51" s="61">
        <f>E47+E50</f>
        <v>90.641854000000009</v>
      </c>
      <c r="F51" s="61">
        <f>F47+F50</f>
        <v>992.24958330000004</v>
      </c>
      <c r="G51" s="61">
        <f>G47+G50</f>
        <v>189.86649941702998</v>
      </c>
      <c r="H51" s="61">
        <f>H47+H50</f>
        <v>1272.7579267170299</v>
      </c>
      <c r="K51" s="48">
        <f>950390.48/1.2</f>
        <v>791992.06666666665</v>
      </c>
      <c r="L51" s="48">
        <f>(H22+H26+H30+H37+H46)*L53*1000</f>
        <v>1154838.1611590001</v>
      </c>
      <c r="M51" s="49">
        <f>(L51-K51)/L53</f>
        <v>366030.56036753103</v>
      </c>
      <c r="N51" s="49">
        <v>416000</v>
      </c>
    </row>
    <row r="52" spans="1:14" s="10" customFormat="1" ht="47.25" x14ac:dyDescent="0.25">
      <c r="A52" s="25"/>
      <c r="B52" s="25"/>
      <c r="C52" s="26" t="s">
        <v>350</v>
      </c>
      <c r="D52" s="60">
        <f>D51*0.22</f>
        <v>0</v>
      </c>
      <c r="E52" s="60">
        <f>E51*0.22</f>
        <v>19.941207880000004</v>
      </c>
      <c r="F52" s="60">
        <f>F51*0.22</f>
        <v>218.29490832600001</v>
      </c>
      <c r="G52" s="60">
        <f>G51*0.22</f>
        <v>41.7706298717466</v>
      </c>
      <c r="H52" s="56">
        <f>D52+E52+F52+G52</f>
        <v>280.00674607774664</v>
      </c>
      <c r="K52" s="50" t="s">
        <v>56</v>
      </c>
      <c r="L52" s="43"/>
      <c r="M52" s="43"/>
      <c r="N52" s="44"/>
    </row>
    <row r="53" spans="1:14" s="10" customFormat="1" ht="31.5" x14ac:dyDescent="0.25">
      <c r="A53" s="25"/>
      <c r="B53" s="25"/>
      <c r="C53" s="27" t="s">
        <v>19</v>
      </c>
      <c r="D53" s="61">
        <f>D51+D52</f>
        <v>0</v>
      </c>
      <c r="E53" s="61">
        <f>E51+E52</f>
        <v>110.58306188000002</v>
      </c>
      <c r="F53" s="61">
        <f>F51+F52</f>
        <v>1210.5444916260001</v>
      </c>
      <c r="G53" s="61">
        <f t="shared" ref="G53" si="10">G51+G52</f>
        <v>231.63712928877658</v>
      </c>
      <c r="H53" s="61">
        <f>H51+H52+0.00001</f>
        <v>1552.7646827947765</v>
      </c>
      <c r="I53" s="252"/>
      <c r="K53" s="51">
        <v>8.6999999999999994E-3</v>
      </c>
      <c r="L53" s="52">
        <f>1-K53</f>
        <v>0.99129999999999996</v>
      </c>
      <c r="M53" s="43"/>
      <c r="N53" s="44"/>
    </row>
    <row r="54" spans="1:14" s="6" customFormat="1" ht="26.25" customHeight="1" x14ac:dyDescent="0.25">
      <c r="K54" s="53" t="s">
        <v>57</v>
      </c>
      <c r="L54" s="53"/>
      <c r="M54" s="53"/>
      <c r="N54" s="44"/>
    </row>
    <row r="55" spans="1:14" s="19" customFormat="1" ht="26.25" customHeight="1" x14ac:dyDescent="0.3">
      <c r="B55" s="20"/>
      <c r="C55" s="274" t="s">
        <v>336</v>
      </c>
      <c r="D55" s="274"/>
      <c r="E55" s="21"/>
      <c r="F55" s="31" t="s">
        <v>351</v>
      </c>
      <c r="K55" s="273" t="s">
        <v>340</v>
      </c>
      <c r="L55" s="273"/>
      <c r="M55" s="273"/>
      <c r="N55" s="44"/>
    </row>
    <row r="56" spans="1:14" s="6" customFormat="1" ht="26.25" customHeight="1" x14ac:dyDescent="0.25">
      <c r="B56" s="19" t="s">
        <v>4</v>
      </c>
      <c r="K56" s="273" t="s">
        <v>341</v>
      </c>
      <c r="L56" s="273"/>
      <c r="M56" s="273"/>
      <c r="N56" s="44"/>
    </row>
    <row r="57" spans="1:14" s="6" customFormat="1" x14ac:dyDescent="0.25">
      <c r="K57" s="54" t="s">
        <v>58</v>
      </c>
      <c r="L57" s="54"/>
      <c r="M57" s="54"/>
      <c r="N57" s="55"/>
    </row>
    <row r="58" spans="1:14" s="6" customFormat="1" x14ac:dyDescent="0.25">
      <c r="K58" s="54" t="s">
        <v>59</v>
      </c>
      <c r="L58" s="54"/>
      <c r="M58" s="54"/>
      <c r="N58" s="55"/>
    </row>
    <row r="59" spans="1:14" s="6" customFormat="1" x14ac:dyDescent="0.25">
      <c r="K59" s="54" t="s">
        <v>60</v>
      </c>
      <c r="L59" s="54"/>
      <c r="M59" s="54"/>
      <c r="N59" s="55"/>
    </row>
    <row r="60" spans="1:14" s="6" customFormat="1" x14ac:dyDescent="0.25">
      <c r="K60" s="54" t="s">
        <v>61</v>
      </c>
      <c r="L60" s="54"/>
      <c r="M60" s="54"/>
      <c r="N60" s="55"/>
    </row>
  </sheetData>
  <mergeCells count="41">
    <mergeCell ref="K56:M56"/>
    <mergeCell ref="K55:M55"/>
    <mergeCell ref="C55:D55"/>
    <mergeCell ref="A42:C42"/>
    <mergeCell ref="A43:C43"/>
    <mergeCell ref="B44:G44"/>
    <mergeCell ref="A46:C46"/>
    <mergeCell ref="A47:C47"/>
    <mergeCell ref="B48:G48"/>
    <mergeCell ref="B39:G39"/>
    <mergeCell ref="B19:G19"/>
    <mergeCell ref="A22:C22"/>
    <mergeCell ref="B23:G23"/>
    <mergeCell ref="A26:C26"/>
    <mergeCell ref="A27:C27"/>
    <mergeCell ref="B28:G28"/>
    <mergeCell ref="A30:C30"/>
    <mergeCell ref="A31:C31"/>
    <mergeCell ref="B32:G32"/>
    <mergeCell ref="A37:C37"/>
    <mergeCell ref="A38:C38"/>
    <mergeCell ref="B11:H11"/>
    <mergeCell ref="B12:H12"/>
    <mergeCell ref="D13:F13"/>
    <mergeCell ref="A16:A17"/>
    <mergeCell ref="B16:B17"/>
    <mergeCell ref="C16:C17"/>
    <mergeCell ref="D16:G16"/>
    <mergeCell ref="H16:H17"/>
    <mergeCell ref="B5:E5"/>
    <mergeCell ref="G5:H5"/>
    <mergeCell ref="B6:E6"/>
    <mergeCell ref="G6:H6"/>
    <mergeCell ref="B9:H9"/>
    <mergeCell ref="B1:E1"/>
    <mergeCell ref="G1:H1"/>
    <mergeCell ref="B2:E2"/>
    <mergeCell ref="G2:H2"/>
    <mergeCell ref="G3:H3"/>
    <mergeCell ref="B3:E4"/>
    <mergeCell ref="G4:H4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8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O231"/>
  <sheetViews>
    <sheetView view="pageBreakPreview" topLeftCell="A16" zoomScale="90" zoomScaleNormal="100" zoomScaleSheetLayoutView="90" workbookViewId="0">
      <selection activeCell="A23" sqref="A23:L23"/>
    </sheetView>
  </sheetViews>
  <sheetFormatPr defaultRowHeight="12.75" x14ac:dyDescent="0.2"/>
  <cols>
    <col min="1" max="1" width="5.7109375" style="153" customWidth="1"/>
    <col min="2" max="2" width="20.7109375" style="153" customWidth="1"/>
    <col min="3" max="3" width="40.7109375" style="153" customWidth="1"/>
    <col min="4" max="4" width="10.7109375" style="153" customWidth="1"/>
    <col min="5" max="12" width="15.7109375" style="153" customWidth="1"/>
    <col min="13" max="13" width="15.42578125" style="153" customWidth="1"/>
    <col min="14" max="14" width="9.140625" style="153"/>
    <col min="15" max="91" width="0" style="153" hidden="1" customWidth="1"/>
    <col min="92" max="92" width="198.7109375" style="153" hidden="1" customWidth="1"/>
    <col min="93" max="93" width="108.7109375" style="153" hidden="1" customWidth="1"/>
    <col min="94" max="101" width="0" style="153" hidden="1" customWidth="1"/>
    <col min="102" max="16384" width="9.140625" style="153"/>
  </cols>
  <sheetData>
    <row r="1" spans="1:93" ht="12.75" customHeight="1" x14ac:dyDescent="0.2">
      <c r="A1" s="275" t="s">
        <v>352</v>
      </c>
      <c r="B1" s="275"/>
      <c r="C1" s="275"/>
      <c r="D1" s="275"/>
      <c r="E1" s="275"/>
      <c r="F1" s="276" t="s">
        <v>353</v>
      </c>
      <c r="G1" s="276"/>
      <c r="H1" s="276"/>
      <c r="I1" s="276"/>
      <c r="J1" s="276"/>
      <c r="K1" s="276"/>
      <c r="L1" s="276"/>
    </row>
    <row r="2" spans="1:93" ht="12.75" customHeight="1" x14ac:dyDescent="0.2">
      <c r="A2" s="154"/>
      <c r="B2" s="154"/>
      <c r="C2" s="154"/>
      <c r="D2" s="154"/>
      <c r="E2" s="154"/>
      <c r="F2" s="155"/>
      <c r="G2" s="155"/>
      <c r="H2" s="155"/>
      <c r="I2" s="155"/>
      <c r="J2" s="155"/>
      <c r="K2" s="155"/>
      <c r="L2" s="155"/>
    </row>
    <row r="3" spans="1:93" ht="25.5" x14ac:dyDescent="0.2">
      <c r="A3" s="275" t="s">
        <v>354</v>
      </c>
      <c r="B3" s="275"/>
      <c r="C3" s="275"/>
      <c r="D3" s="275"/>
      <c r="E3" s="275"/>
      <c r="F3" s="27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276"/>
      <c r="H3" s="276"/>
      <c r="I3" s="276"/>
      <c r="J3" s="276"/>
      <c r="K3" s="276"/>
      <c r="L3" s="276"/>
      <c r="CO3" s="1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54"/>
      <c r="B4" s="154"/>
      <c r="C4" s="154"/>
      <c r="D4" s="154"/>
      <c r="E4" s="154"/>
      <c r="F4" s="155"/>
      <c r="G4" s="155"/>
      <c r="H4" s="155"/>
      <c r="I4" s="155"/>
      <c r="J4" s="155"/>
      <c r="K4" s="155"/>
      <c r="L4" s="155"/>
    </row>
    <row r="5" spans="1:93" ht="127.5" x14ac:dyDescent="0.2">
      <c r="A5" s="275" t="s">
        <v>355</v>
      </c>
      <c r="B5" s="275"/>
      <c r="C5" s="275"/>
      <c r="D5" s="275"/>
      <c r="E5" s="275"/>
      <c r="F5" s="27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276"/>
      <c r="H5" s="276"/>
      <c r="I5" s="276"/>
      <c r="J5" s="276"/>
      <c r="K5" s="276"/>
      <c r="L5" s="276"/>
      <c r="CO5" s="1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54"/>
      <c r="B6" s="154"/>
      <c r="C6" s="154"/>
      <c r="D6" s="154"/>
      <c r="E6" s="154"/>
      <c r="F6" s="155"/>
      <c r="G6" s="155"/>
      <c r="H6" s="155"/>
      <c r="I6" s="155"/>
      <c r="J6" s="155"/>
      <c r="K6" s="155"/>
      <c r="L6" s="155"/>
    </row>
    <row r="7" spans="1:93" ht="76.5" customHeight="1" x14ac:dyDescent="0.2">
      <c r="A7" s="275" t="s">
        <v>356</v>
      </c>
      <c r="B7" s="275"/>
      <c r="C7" s="275"/>
      <c r="D7" s="275"/>
      <c r="E7" s="275"/>
      <c r="F7" s="276" t="s">
        <v>357</v>
      </c>
      <c r="G7" s="276"/>
      <c r="H7" s="276"/>
      <c r="I7" s="276"/>
      <c r="J7" s="276"/>
      <c r="K7" s="276"/>
      <c r="L7" s="276"/>
    </row>
    <row r="8" spans="1:93" ht="12.75" customHeight="1" x14ac:dyDescent="0.2">
      <c r="A8" s="154"/>
      <c r="B8" s="154"/>
      <c r="C8" s="154"/>
      <c r="D8" s="154"/>
      <c r="E8" s="154"/>
      <c r="F8" s="155"/>
      <c r="G8" s="155"/>
      <c r="H8" s="155"/>
      <c r="I8" s="155"/>
      <c r="J8" s="155"/>
      <c r="K8" s="155"/>
      <c r="L8" s="155"/>
    </row>
    <row r="9" spans="1:93" ht="38.25" customHeight="1" x14ac:dyDescent="0.2">
      <c r="A9" s="275" t="s">
        <v>358</v>
      </c>
      <c r="B9" s="275"/>
      <c r="C9" s="275"/>
      <c r="D9" s="275"/>
      <c r="E9" s="275"/>
      <c r="F9" s="276" t="s">
        <v>359</v>
      </c>
      <c r="G9" s="276"/>
      <c r="H9" s="276"/>
      <c r="I9" s="276"/>
      <c r="J9" s="276"/>
      <c r="K9" s="276"/>
      <c r="L9" s="276"/>
    </row>
    <row r="10" spans="1:93" ht="12.75" customHeight="1" x14ac:dyDescent="0.2">
      <c r="A10" s="157"/>
      <c r="B10" s="157"/>
      <c r="C10" s="157"/>
      <c r="D10" s="157"/>
      <c r="E10" s="157"/>
      <c r="F10" s="158"/>
      <c r="G10" s="158"/>
      <c r="H10" s="158"/>
      <c r="I10" s="158"/>
      <c r="J10" s="158"/>
      <c r="K10" s="158"/>
      <c r="L10" s="158"/>
    </row>
    <row r="11" spans="1:93" ht="12.75" customHeight="1" x14ac:dyDescent="0.2">
      <c r="A11" s="275" t="s">
        <v>360</v>
      </c>
      <c r="B11" s="275"/>
      <c r="C11" s="275"/>
      <c r="D11" s="275"/>
      <c r="E11" s="275"/>
      <c r="F11" s="276" t="s">
        <v>361</v>
      </c>
      <c r="G11" s="276"/>
      <c r="H11" s="276"/>
      <c r="I11" s="276"/>
      <c r="J11" s="276"/>
      <c r="K11" s="276"/>
      <c r="L11" s="276"/>
    </row>
    <row r="12" spans="1:93" ht="12.75" customHeight="1" x14ac:dyDescent="0.2">
      <c r="A12" s="157"/>
      <c r="B12" s="157"/>
      <c r="C12" s="157"/>
      <c r="D12" s="157"/>
      <c r="E12" s="157"/>
      <c r="F12" s="158"/>
      <c r="G12" s="158"/>
      <c r="H12" s="158"/>
      <c r="I12" s="158"/>
      <c r="J12" s="158"/>
      <c r="K12" s="158"/>
      <c r="L12" s="158"/>
    </row>
    <row r="13" spans="1:93" ht="12.75" customHeight="1" x14ac:dyDescent="0.2">
      <c r="A13" s="275" t="s">
        <v>362</v>
      </c>
      <c r="B13" s="275"/>
      <c r="C13" s="275"/>
      <c r="D13" s="275"/>
      <c r="E13" s="275"/>
      <c r="F13" s="276" t="str">
        <f>IF(Source!CZ12 &lt;&gt; "", Source!CZ12, "")</f>
        <v/>
      </c>
      <c r="G13" s="276"/>
      <c r="H13" s="276"/>
      <c r="I13" s="276"/>
      <c r="J13" s="276"/>
      <c r="K13" s="276"/>
      <c r="L13" s="276"/>
    </row>
    <row r="14" spans="1:93" ht="12.75" customHeight="1" x14ac:dyDescent="0.2">
      <c r="A14" s="157"/>
      <c r="B14" s="157"/>
      <c r="C14" s="157"/>
      <c r="D14" s="157"/>
      <c r="E14" s="157"/>
      <c r="F14" s="158"/>
      <c r="G14" s="158"/>
      <c r="H14" s="158"/>
      <c r="I14" s="158"/>
      <c r="J14" s="158"/>
      <c r="K14" s="158"/>
      <c r="L14" s="155"/>
    </row>
    <row r="15" spans="1:93" ht="12.75" customHeight="1" x14ac:dyDescent="0.2">
      <c r="A15" s="275" t="s">
        <v>363</v>
      </c>
      <c r="B15" s="275"/>
      <c r="C15" s="275"/>
      <c r="D15" s="275"/>
      <c r="E15" s="275"/>
      <c r="F15" s="276" t="str">
        <f>IF(Source!DA12 &lt;&gt; "", Source!DA12, "")</f>
        <v/>
      </c>
      <c r="G15" s="276"/>
      <c r="H15" s="276"/>
      <c r="I15" s="276"/>
      <c r="J15" s="276"/>
      <c r="K15" s="276"/>
      <c r="L15" s="276"/>
    </row>
    <row r="16" spans="1:93" ht="12.75" customHeight="1" x14ac:dyDescent="0.2">
      <c r="A16" s="159"/>
      <c r="B16" s="159"/>
      <c r="C16" s="159"/>
      <c r="D16" s="159"/>
      <c r="E16" s="159"/>
      <c r="F16" s="160"/>
      <c r="G16" s="160"/>
      <c r="H16" s="160"/>
      <c r="I16" s="160"/>
      <c r="J16" s="160"/>
      <c r="K16" s="160"/>
      <c r="L16" s="160"/>
    </row>
    <row r="17" spans="1:92" ht="12.75" customHeight="1" x14ac:dyDescent="0.2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</row>
    <row r="18" spans="1:92" ht="31.5" x14ac:dyDescent="0.25">
      <c r="A18" s="277" t="s">
        <v>342</v>
      </c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CN18" s="161" t="s">
        <v>342</v>
      </c>
    </row>
    <row r="19" spans="1:92" ht="14.25" customHeight="1" x14ac:dyDescent="0.2">
      <c r="A19" s="278" t="s">
        <v>76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</row>
    <row r="20" spans="1:92" ht="14.25" customHeight="1" x14ac:dyDescent="0.2">
      <c r="A20" s="162"/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</row>
    <row r="21" spans="1:92" ht="15.75" customHeight="1" x14ac:dyDescent="0.25">
      <c r="A21" s="281" t="str">
        <f>CONCATENATE( "ЛОКАЛЬНАЯ СМЕТА № ", Source!L20, " ",Source!CM20)</f>
        <v xml:space="preserve">ЛОКАЛЬНАЯ СМЕТА № 01-01-01 </v>
      </c>
      <c r="B21" s="281"/>
      <c r="C21" s="281"/>
      <c r="D21" s="281"/>
      <c r="E21" s="281"/>
      <c r="F21" s="281"/>
      <c r="G21" s="281"/>
      <c r="H21" s="281"/>
      <c r="I21" s="281"/>
      <c r="J21" s="281"/>
      <c r="K21" s="281"/>
      <c r="L21" s="281"/>
    </row>
    <row r="22" spans="1:92" ht="15" customHeight="1" x14ac:dyDescent="0.25">
      <c r="A22" s="163"/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3"/>
    </row>
    <row r="23" spans="1:92" ht="18" customHeight="1" x14ac:dyDescent="0.25">
      <c r="A23" s="282" t="str">
        <f>IF(Source!G20&lt;&gt;"Новая локальная смета", Source!G20, "")</f>
        <v>Демонтажные работы КТП-3918</v>
      </c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</row>
    <row r="24" spans="1:92" ht="14.25" customHeight="1" x14ac:dyDescent="0.2">
      <c r="A24" s="278" t="s">
        <v>365</v>
      </c>
      <c r="B24" s="278"/>
      <c r="C24" s="278"/>
      <c r="D24" s="278"/>
      <c r="E24" s="278"/>
      <c r="F24" s="278"/>
      <c r="G24" s="278"/>
      <c r="H24" s="278"/>
      <c r="I24" s="278"/>
      <c r="J24" s="278"/>
      <c r="K24" s="278"/>
      <c r="L24" s="278"/>
    </row>
    <row r="25" spans="1:92" ht="14.25" customHeight="1" x14ac:dyDescent="0.2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</row>
    <row r="26" spans="1:92" ht="14.25" customHeight="1" x14ac:dyDescent="0.2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</row>
    <row r="27" spans="1:92" ht="12.75" customHeight="1" x14ac:dyDescent="0.2">
      <c r="A27" s="165" t="s">
        <v>366</v>
      </c>
      <c r="B27" s="165"/>
      <c r="C27" s="166" t="s">
        <v>367</v>
      </c>
      <c r="D27" s="165" t="s">
        <v>368</v>
      </c>
      <c r="E27" s="165"/>
      <c r="F27" s="165"/>
      <c r="G27" s="165"/>
      <c r="H27" s="165"/>
      <c r="I27" s="165"/>
      <c r="J27" s="165"/>
      <c r="K27" s="165"/>
      <c r="L27" s="165"/>
    </row>
    <row r="28" spans="1:92" ht="12.75" customHeight="1" x14ac:dyDescent="0.2">
      <c r="A28" s="165"/>
      <c r="B28" s="165"/>
      <c r="C28" s="167"/>
      <c r="D28" s="165"/>
      <c r="E28" s="165"/>
      <c r="F28" s="165"/>
      <c r="G28" s="165"/>
      <c r="H28" s="165"/>
      <c r="I28" s="165"/>
      <c r="J28" s="165"/>
      <c r="K28" s="165"/>
      <c r="L28" s="165"/>
    </row>
    <row r="29" spans="1:92" ht="12.75" customHeight="1" x14ac:dyDescent="0.2">
      <c r="A29" s="165" t="s">
        <v>369</v>
      </c>
      <c r="B29" s="165"/>
      <c r="C29" s="283"/>
      <c r="D29" s="283"/>
      <c r="E29" s="283"/>
      <c r="F29" s="283"/>
      <c r="G29" s="283"/>
      <c r="H29" s="283"/>
      <c r="I29" s="283"/>
      <c r="J29" s="283"/>
      <c r="K29" s="283"/>
      <c r="L29" s="283"/>
    </row>
    <row r="30" spans="1:92" ht="12.75" customHeight="1" x14ac:dyDescent="0.2">
      <c r="A30" s="168"/>
      <c r="B30" s="169"/>
      <c r="C30" s="278" t="s">
        <v>370</v>
      </c>
      <c r="D30" s="278"/>
      <c r="E30" s="278"/>
      <c r="F30" s="278"/>
      <c r="G30" s="278"/>
      <c r="H30" s="278"/>
      <c r="I30" s="278"/>
      <c r="J30" s="278"/>
      <c r="K30" s="278"/>
      <c r="L30" s="278"/>
    </row>
    <row r="31" spans="1:92" ht="14.25" customHeight="1" x14ac:dyDescent="0.2">
      <c r="A31" s="162"/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</row>
    <row r="32" spans="1:92" ht="14.25" customHeight="1" x14ac:dyDescent="0.2">
      <c r="A32" s="170" t="s">
        <v>371</v>
      </c>
      <c r="B32" s="162"/>
      <c r="C32" s="162"/>
      <c r="D32" s="171"/>
      <c r="E32" s="162"/>
      <c r="F32" s="162"/>
      <c r="G32" s="162"/>
      <c r="H32" s="162"/>
      <c r="I32" s="162"/>
      <c r="J32" s="162"/>
      <c r="K32" s="162"/>
      <c r="L32" s="162"/>
    </row>
    <row r="33" spans="1:13" ht="14.25" customHeight="1" x14ac:dyDescent="0.2">
      <c r="A33" s="162"/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</row>
    <row r="34" spans="1:13" ht="14.25" customHeight="1" x14ac:dyDescent="0.2">
      <c r="A34" s="170" t="s">
        <v>372</v>
      </c>
      <c r="B34" s="162"/>
      <c r="C34" s="279">
        <f>C37+C38+C39+C40</f>
        <v>5.9967300000000003</v>
      </c>
      <c r="D34" s="280"/>
      <c r="E34" s="165" t="s">
        <v>373</v>
      </c>
      <c r="F34" s="159"/>
      <c r="G34" s="159"/>
      <c r="H34" s="159"/>
      <c r="I34" s="159"/>
      <c r="J34" s="159"/>
      <c r="K34" s="159"/>
      <c r="L34" s="162"/>
    </row>
    <row r="35" spans="1:13" ht="14.25" customHeight="1" x14ac:dyDescent="0.2">
      <c r="A35" s="170"/>
      <c r="B35" s="162"/>
      <c r="C35" s="172"/>
      <c r="D35" s="173"/>
      <c r="E35" s="165"/>
      <c r="F35" s="159"/>
      <c r="G35" s="165" t="s">
        <v>374</v>
      </c>
      <c r="H35" s="162"/>
      <c r="I35" s="165"/>
      <c r="J35" s="165"/>
      <c r="K35" s="174">
        <f>ROUND(SUM(AR48:AR224)/1000, 2)</f>
        <v>2.16</v>
      </c>
      <c r="L35" s="165" t="s">
        <v>373</v>
      </c>
    </row>
    <row r="36" spans="1:13" ht="14.25" customHeight="1" x14ac:dyDescent="0.2">
      <c r="A36" s="162"/>
      <c r="B36" s="175" t="s">
        <v>375</v>
      </c>
      <c r="C36" s="176"/>
      <c r="D36" s="162"/>
      <c r="E36" s="165"/>
      <c r="F36" s="159"/>
      <c r="G36" s="165" t="s">
        <v>376</v>
      </c>
      <c r="H36" s="162"/>
      <c r="I36" s="165"/>
      <c r="J36" s="165"/>
      <c r="K36" s="174">
        <f>ROUND(SUM(AT48:AT224)/1000, 2)</f>
        <v>0.13</v>
      </c>
      <c r="L36" s="165" t="s">
        <v>373</v>
      </c>
    </row>
    <row r="37" spans="1:13" ht="14.25" customHeight="1" x14ac:dyDescent="0.2">
      <c r="A37" s="162"/>
      <c r="B37" s="170" t="s">
        <v>377</v>
      </c>
      <c r="C37" s="279">
        <f>ROUND((Source!F80)/1000, 5)</f>
        <v>0</v>
      </c>
      <c r="D37" s="280"/>
      <c r="E37" s="165" t="s">
        <v>373</v>
      </c>
      <c r="F37" s="159"/>
      <c r="G37" s="165" t="s">
        <v>378</v>
      </c>
      <c r="H37" s="162"/>
      <c r="I37" s="165"/>
      <c r="J37" s="173"/>
      <c r="K37" s="177">
        <f>Source!F85</f>
        <v>2.871</v>
      </c>
      <c r="L37" s="165" t="s">
        <v>379</v>
      </c>
      <c r="M37" s="200">
        <f>C37</f>
        <v>0</v>
      </c>
    </row>
    <row r="38" spans="1:13" ht="14.25" customHeight="1" x14ac:dyDescent="0.2">
      <c r="A38" s="162"/>
      <c r="B38" s="170" t="s">
        <v>380</v>
      </c>
      <c r="C38" s="279">
        <f>ROUND((Source!F81)/1000, 5)</f>
        <v>5.9967300000000003</v>
      </c>
      <c r="D38" s="280"/>
      <c r="E38" s="165" t="s">
        <v>373</v>
      </c>
      <c r="F38" s="159"/>
      <c r="G38" s="165" t="s">
        <v>381</v>
      </c>
      <c r="H38" s="162"/>
      <c r="I38" s="165"/>
      <c r="J38" s="178"/>
      <c r="K38" s="177">
        <f>Source!F86</f>
        <v>0.153</v>
      </c>
      <c r="L38" s="165" t="s">
        <v>379</v>
      </c>
      <c r="M38" s="200">
        <f>C38</f>
        <v>5.9967300000000003</v>
      </c>
    </row>
    <row r="39" spans="1:13" ht="14.25" customHeight="1" x14ac:dyDescent="0.2">
      <c r="A39" s="162"/>
      <c r="B39" s="170" t="s">
        <v>382</v>
      </c>
      <c r="C39" s="279">
        <f>ROUND((Source!F72)/1000, 5)</f>
        <v>0</v>
      </c>
      <c r="D39" s="280"/>
      <c r="E39" s="165" t="s">
        <v>373</v>
      </c>
      <c r="F39" s="159"/>
      <c r="G39" s="165"/>
      <c r="H39" s="165"/>
      <c r="I39" s="165"/>
      <c r="J39" s="165"/>
      <c r="K39" s="159"/>
      <c r="L39" s="165"/>
      <c r="M39" s="200">
        <f>C39</f>
        <v>0</v>
      </c>
    </row>
    <row r="40" spans="1:13" ht="14.25" customHeight="1" x14ac:dyDescent="0.2">
      <c r="A40" s="162"/>
      <c r="B40" s="170" t="s">
        <v>383</v>
      </c>
      <c r="C40" s="279">
        <f>ROUND((Source!F82)/1000, 5)</f>
        <v>0</v>
      </c>
      <c r="D40" s="280"/>
      <c r="E40" s="165" t="s">
        <v>373</v>
      </c>
      <c r="F40" s="159"/>
      <c r="G40" s="165"/>
      <c r="H40" s="165"/>
      <c r="I40" s="165"/>
      <c r="J40" s="165"/>
      <c r="K40" s="159"/>
      <c r="L40" s="165"/>
      <c r="M40" s="200">
        <f>C40</f>
        <v>0</v>
      </c>
    </row>
    <row r="41" spans="1:13" ht="14.25" customHeight="1" x14ac:dyDescent="0.2">
      <c r="A41" s="179"/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</row>
    <row r="42" spans="1:13" ht="12.75" customHeight="1" x14ac:dyDescent="0.2">
      <c r="A42" s="287" t="s">
        <v>0</v>
      </c>
      <c r="B42" s="287" t="s">
        <v>100</v>
      </c>
      <c r="C42" s="287" t="s">
        <v>384</v>
      </c>
      <c r="D42" s="287" t="s">
        <v>385</v>
      </c>
      <c r="E42" s="290" t="s">
        <v>386</v>
      </c>
      <c r="F42" s="291"/>
      <c r="G42" s="292"/>
      <c r="H42" s="290" t="s">
        <v>387</v>
      </c>
      <c r="I42" s="291"/>
      <c r="J42" s="291"/>
      <c r="K42" s="291"/>
      <c r="L42" s="292"/>
    </row>
    <row r="43" spans="1:13" ht="12.75" customHeight="1" x14ac:dyDescent="0.2">
      <c r="A43" s="288"/>
      <c r="B43" s="288"/>
      <c r="C43" s="288"/>
      <c r="D43" s="288"/>
      <c r="E43" s="293"/>
      <c r="F43" s="294"/>
      <c r="G43" s="295"/>
      <c r="H43" s="293"/>
      <c r="I43" s="294"/>
      <c r="J43" s="294"/>
      <c r="K43" s="294"/>
      <c r="L43" s="295"/>
    </row>
    <row r="44" spans="1:13" ht="12.75" customHeight="1" x14ac:dyDescent="0.2">
      <c r="A44" s="288"/>
      <c r="B44" s="288"/>
      <c r="C44" s="288"/>
      <c r="D44" s="288"/>
      <c r="E44" s="293"/>
      <c r="F44" s="294"/>
      <c r="G44" s="295"/>
      <c r="H44" s="293"/>
      <c r="I44" s="294"/>
      <c r="J44" s="294"/>
      <c r="K44" s="294"/>
      <c r="L44" s="295"/>
    </row>
    <row r="45" spans="1:13" ht="12.75" customHeight="1" x14ac:dyDescent="0.2">
      <c r="A45" s="288"/>
      <c r="B45" s="288"/>
      <c r="C45" s="288"/>
      <c r="D45" s="288"/>
      <c r="E45" s="296"/>
      <c r="F45" s="297"/>
      <c r="G45" s="298"/>
      <c r="H45" s="296"/>
      <c r="I45" s="297"/>
      <c r="J45" s="297"/>
      <c r="K45" s="297"/>
      <c r="L45" s="298"/>
    </row>
    <row r="46" spans="1:13" ht="51" customHeight="1" x14ac:dyDescent="0.2">
      <c r="A46" s="289"/>
      <c r="B46" s="289"/>
      <c r="C46" s="289"/>
      <c r="D46" s="289"/>
      <c r="E46" s="180" t="s">
        <v>388</v>
      </c>
      <c r="F46" s="180" t="s">
        <v>389</v>
      </c>
      <c r="G46" s="181" t="s">
        <v>390</v>
      </c>
      <c r="H46" s="180" t="s">
        <v>391</v>
      </c>
      <c r="I46" s="180" t="s">
        <v>392</v>
      </c>
      <c r="J46" s="180" t="s">
        <v>393</v>
      </c>
      <c r="K46" s="180" t="s">
        <v>389</v>
      </c>
      <c r="L46" s="180" t="s">
        <v>394</v>
      </c>
    </row>
    <row r="47" spans="1:13" ht="14.25" customHeight="1" x14ac:dyDescent="0.2">
      <c r="A47" s="182">
        <v>1</v>
      </c>
      <c r="B47" s="182">
        <v>2</v>
      </c>
      <c r="C47" s="182">
        <v>3</v>
      </c>
      <c r="D47" s="182">
        <v>4</v>
      </c>
      <c r="E47" s="182">
        <v>5</v>
      </c>
      <c r="F47" s="182">
        <v>6</v>
      </c>
      <c r="G47" s="182">
        <v>7</v>
      </c>
      <c r="H47" s="182">
        <v>8</v>
      </c>
      <c r="I47" s="182">
        <v>9</v>
      </c>
      <c r="J47" s="182">
        <v>10</v>
      </c>
      <c r="K47" s="183">
        <v>11</v>
      </c>
      <c r="L47" s="183">
        <v>12</v>
      </c>
    </row>
    <row r="49" spans="1:83" ht="16.5" x14ac:dyDescent="0.2">
      <c r="A49" s="284" t="s">
        <v>395</v>
      </c>
      <c r="B49" s="284"/>
      <c r="C49" s="284"/>
      <c r="D49" s="284"/>
      <c r="E49" s="284"/>
      <c r="F49" s="284"/>
      <c r="G49" s="284"/>
      <c r="H49" s="284"/>
      <c r="I49" s="284"/>
      <c r="J49" s="284"/>
      <c r="K49" s="284"/>
      <c r="L49" s="284"/>
    </row>
    <row r="50" spans="1:83" ht="78" x14ac:dyDescent="0.2">
      <c r="A50" s="184" t="s">
        <v>86</v>
      </c>
      <c r="B50" s="185" t="s">
        <v>396</v>
      </c>
      <c r="C50" s="185" t="s">
        <v>397</v>
      </c>
      <c r="D50" s="186" t="str">
        <f>Source!H28</f>
        <v>ШТ</v>
      </c>
      <c r="E50" s="187">
        <f>Source!K28</f>
        <v>3</v>
      </c>
      <c r="F50" s="187"/>
      <c r="G50" s="187">
        <f>Source!I28</f>
        <v>3</v>
      </c>
      <c r="H50" s="188"/>
      <c r="I50" s="189"/>
      <c r="J50" s="188"/>
      <c r="K50" s="189"/>
      <c r="L50" s="188"/>
    </row>
    <row r="51" spans="1:83" ht="63.75" x14ac:dyDescent="0.2">
      <c r="B51" s="190" t="str">
        <f>Source!EO28</f>
        <v>Поправка: 571/пр_2022_т.3_п.4</v>
      </c>
      <c r="C51" s="190" t="str">
        <f>Source!CN28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52" spans="1:83" ht="15" x14ac:dyDescent="0.2">
      <c r="A52" s="191"/>
      <c r="B52" s="187">
        <v>1</v>
      </c>
      <c r="C52" s="191" t="s">
        <v>398</v>
      </c>
      <c r="D52" s="186" t="s">
        <v>379</v>
      </c>
      <c r="E52" s="192"/>
      <c r="F52" s="187"/>
      <c r="G52" s="187">
        <f>Source!U28</f>
        <v>1.0169999999999999</v>
      </c>
      <c r="H52" s="187"/>
      <c r="I52" s="187"/>
      <c r="J52" s="187"/>
      <c r="K52" s="187"/>
      <c r="L52" s="193">
        <f>SUM(L53:L53)-SUMIF(CE53:CE53, 1, L53:L53)</f>
        <v>765.89</v>
      </c>
    </row>
    <row r="53" spans="1:83" ht="14.25" x14ac:dyDescent="0.2">
      <c r="A53" s="185"/>
      <c r="B53" s="185" t="s">
        <v>399</v>
      </c>
      <c r="C53" s="185" t="s">
        <v>400</v>
      </c>
      <c r="D53" s="186" t="s">
        <v>379</v>
      </c>
      <c r="E53" s="187">
        <v>1.1299999999999999</v>
      </c>
      <c r="F53" s="187">
        <f>ROUND(0.3,7)</f>
        <v>0.3</v>
      </c>
      <c r="G53" s="187">
        <f>SmtRes!CX1</f>
        <v>1.0169999999999999</v>
      </c>
      <c r="H53" s="188"/>
      <c r="I53" s="189"/>
      <c r="J53" s="188">
        <f>SmtRes!CZ1</f>
        <v>753.09</v>
      </c>
      <c r="K53" s="189"/>
      <c r="L53" s="188">
        <f>SmtRes!DI1</f>
        <v>765.89</v>
      </c>
    </row>
    <row r="54" spans="1:83" ht="15" x14ac:dyDescent="0.2">
      <c r="A54" s="191"/>
      <c r="B54" s="187">
        <v>2</v>
      </c>
      <c r="C54" s="191" t="s">
        <v>401</v>
      </c>
      <c r="D54" s="186"/>
      <c r="E54" s="192"/>
      <c r="F54" s="187"/>
      <c r="G54" s="187"/>
      <c r="H54" s="187"/>
      <c r="I54" s="187"/>
      <c r="J54" s="187"/>
      <c r="K54" s="187"/>
      <c r="L54" s="193">
        <f>SUM(L55:L61)-SUMIF(CE55:CE61, 1, L55:L61)</f>
        <v>40.649999999999991</v>
      </c>
    </row>
    <row r="55" spans="1:83" ht="15" x14ac:dyDescent="0.2">
      <c r="A55" s="191"/>
      <c r="B55" s="187"/>
      <c r="C55" s="191" t="s">
        <v>402</v>
      </c>
      <c r="D55" s="186" t="s">
        <v>379</v>
      </c>
      <c r="E55" s="192"/>
      <c r="F55" s="187"/>
      <c r="G55" s="187">
        <f>Source!V28</f>
        <v>4.4999999999999998E-2</v>
      </c>
      <c r="H55" s="187"/>
      <c r="I55" s="187"/>
      <c r="J55" s="187"/>
      <c r="K55" s="187"/>
      <c r="L55" s="193">
        <f>SUMIF(CE56:CE61, 1, L56:L61)</f>
        <v>37.79</v>
      </c>
      <c r="CE55" s="153">
        <v>1</v>
      </c>
    </row>
    <row r="56" spans="1:83" ht="28.5" x14ac:dyDescent="0.2">
      <c r="A56" s="185"/>
      <c r="B56" s="185" t="s">
        <v>403</v>
      </c>
      <c r="C56" s="185" t="s">
        <v>404</v>
      </c>
      <c r="D56" s="186" t="s">
        <v>405</v>
      </c>
      <c r="E56" s="187">
        <v>0.02</v>
      </c>
      <c r="F56" s="187">
        <f t="shared" ref="F56:F61" si="0">ROUND(0.3,7)</f>
        <v>0.3</v>
      </c>
      <c r="G56" s="187">
        <f>SmtRes!CX3</f>
        <v>1.7999999999999999E-2</v>
      </c>
      <c r="H56" s="188"/>
      <c r="I56" s="189"/>
      <c r="J56" s="188">
        <f>SmtRes!CZ3</f>
        <v>1613.51</v>
      </c>
      <c r="K56" s="189"/>
      <c r="L56" s="188">
        <f>SmtRes!DG3</f>
        <v>29.04</v>
      </c>
    </row>
    <row r="57" spans="1:83" ht="28.5" x14ac:dyDescent="0.2">
      <c r="A57" s="185"/>
      <c r="B57" s="185" t="s">
        <v>406</v>
      </c>
      <c r="C57" s="185" t="s">
        <v>407</v>
      </c>
      <c r="D57" s="186" t="s">
        <v>379</v>
      </c>
      <c r="E57" s="187">
        <f>SmtRes!DO3*SmtRes!AT3</f>
        <v>0.02</v>
      </c>
      <c r="F57" s="187">
        <f t="shared" si="0"/>
        <v>0.3</v>
      </c>
      <c r="G57" s="187">
        <f>ROUND(E57*F57*G50, 7)</f>
        <v>1.7999999999999999E-2</v>
      </c>
      <c r="H57" s="188"/>
      <c r="I57" s="189"/>
      <c r="J57" s="188">
        <f>ROUND(SmtRes!AG3/SmtRes!DO3, 2)</f>
        <v>1011.62</v>
      </c>
      <c r="K57" s="189"/>
      <c r="L57" s="188">
        <f>SmtRes!DH3</f>
        <v>18.21</v>
      </c>
      <c r="CE57" s="153">
        <v>1</v>
      </c>
    </row>
    <row r="58" spans="1:83" ht="28.5" x14ac:dyDescent="0.2">
      <c r="A58" s="185"/>
      <c r="B58" s="185" t="s">
        <v>408</v>
      </c>
      <c r="C58" s="185" t="s">
        <v>409</v>
      </c>
      <c r="D58" s="186" t="s">
        <v>405</v>
      </c>
      <c r="E58" s="187">
        <v>0.01</v>
      </c>
      <c r="F58" s="187">
        <f t="shared" si="0"/>
        <v>0.3</v>
      </c>
      <c r="G58" s="187">
        <f>SmtRes!CX4</f>
        <v>8.9999999999999993E-3</v>
      </c>
      <c r="H58" s="188">
        <f>SmtRes!CZ4</f>
        <v>55.78</v>
      </c>
      <c r="I58" s="189">
        <f>SmtRes!AJ4</f>
        <v>1.41</v>
      </c>
      <c r="J58" s="188">
        <f>ROUND(H58*I58, 2)</f>
        <v>78.650000000000006</v>
      </c>
      <c r="K58" s="189"/>
      <c r="L58" s="188">
        <f>SmtRes!DG4</f>
        <v>0.71</v>
      </c>
    </row>
    <row r="59" spans="1:83" ht="28.5" x14ac:dyDescent="0.2">
      <c r="A59" s="185"/>
      <c r="B59" s="185" t="s">
        <v>410</v>
      </c>
      <c r="C59" s="185" t="s">
        <v>411</v>
      </c>
      <c r="D59" s="186" t="s">
        <v>379</v>
      </c>
      <c r="E59" s="187">
        <f>SmtRes!DO4*SmtRes!AT4</f>
        <v>0.01</v>
      </c>
      <c r="F59" s="187">
        <f t="shared" si="0"/>
        <v>0.3</v>
      </c>
      <c r="G59" s="187">
        <f>ROUND(E59*F59*G50, 7)</f>
        <v>8.9999999999999993E-3</v>
      </c>
      <c r="H59" s="188"/>
      <c r="I59" s="189"/>
      <c r="J59" s="188">
        <f>ROUND(SmtRes!AG4/SmtRes!DO4, 2)</f>
        <v>668.79</v>
      </c>
      <c r="K59" s="189"/>
      <c r="L59" s="188">
        <f>SmtRes!DH4</f>
        <v>6.02</v>
      </c>
      <c r="CE59" s="153">
        <v>1</v>
      </c>
    </row>
    <row r="60" spans="1:83" ht="28.5" x14ac:dyDescent="0.2">
      <c r="A60" s="185"/>
      <c r="B60" s="185" t="s">
        <v>412</v>
      </c>
      <c r="C60" s="185" t="s">
        <v>413</v>
      </c>
      <c r="D60" s="186" t="s">
        <v>405</v>
      </c>
      <c r="E60" s="187">
        <v>0.02</v>
      </c>
      <c r="F60" s="187">
        <f t="shared" si="0"/>
        <v>0.3</v>
      </c>
      <c r="G60" s="187">
        <f>SmtRes!CX5</f>
        <v>1.7999999999999999E-2</v>
      </c>
      <c r="H60" s="188"/>
      <c r="I60" s="189"/>
      <c r="J60" s="188">
        <f>SmtRes!CZ5</f>
        <v>605.36</v>
      </c>
      <c r="K60" s="189"/>
      <c r="L60" s="188">
        <f>SmtRes!DG5</f>
        <v>10.9</v>
      </c>
    </row>
    <row r="61" spans="1:83" ht="28.5" x14ac:dyDescent="0.2">
      <c r="A61" s="185"/>
      <c r="B61" s="185" t="s">
        <v>414</v>
      </c>
      <c r="C61" s="185" t="s">
        <v>415</v>
      </c>
      <c r="D61" s="186" t="s">
        <v>379</v>
      </c>
      <c r="E61" s="187">
        <f>SmtRes!DO5*SmtRes!AT5</f>
        <v>0.02</v>
      </c>
      <c r="F61" s="187">
        <f t="shared" si="0"/>
        <v>0.3</v>
      </c>
      <c r="G61" s="187">
        <f>ROUND(E61*F61*G50, 7)</f>
        <v>1.7999999999999999E-2</v>
      </c>
      <c r="H61" s="188"/>
      <c r="I61" s="189"/>
      <c r="J61" s="188">
        <f>ROUND(SmtRes!AG5/SmtRes!DO5, 2)</f>
        <v>753.09</v>
      </c>
      <c r="K61" s="189"/>
      <c r="L61" s="188">
        <f>SmtRes!DH5</f>
        <v>13.56</v>
      </c>
      <c r="CE61" s="153">
        <v>1</v>
      </c>
    </row>
    <row r="62" spans="1:83" ht="15" x14ac:dyDescent="0.2">
      <c r="A62" s="191"/>
      <c r="B62" s="187">
        <v>4</v>
      </c>
      <c r="C62" s="191" t="s">
        <v>416</v>
      </c>
      <c r="D62" s="186"/>
      <c r="E62" s="192"/>
      <c r="F62" s="187"/>
      <c r="G62" s="187"/>
      <c r="H62" s="187"/>
      <c r="I62" s="187"/>
      <c r="J62" s="187"/>
      <c r="K62" s="187"/>
      <c r="L62" s="193">
        <f>SUM(L63:L64)-SUMIF(CE63:CE64, 1, L63:L64)</f>
        <v>0</v>
      </c>
    </row>
    <row r="63" spans="1:83" ht="28.5" x14ac:dyDescent="0.2">
      <c r="A63" s="185"/>
      <c r="B63" s="185" t="s">
        <v>417</v>
      </c>
      <c r="C63" s="185" t="s">
        <v>418</v>
      </c>
      <c r="D63" s="186" t="s">
        <v>419</v>
      </c>
      <c r="E63" s="187">
        <v>0.14000000000000001</v>
      </c>
      <c r="F63" s="187">
        <f>ROUND(0,7)</f>
        <v>0</v>
      </c>
      <c r="G63" s="187">
        <f>SmtRes!CX6</f>
        <v>0</v>
      </c>
      <c r="H63" s="188">
        <f>SmtRes!CZ6</f>
        <v>174.93</v>
      </c>
      <c r="I63" s="189">
        <f>SmtRes!AI6</f>
        <v>1.1499999999999999</v>
      </c>
      <c r="J63" s="188">
        <f>ROUND(H63*I63, 2)</f>
        <v>201.17</v>
      </c>
      <c r="K63" s="189"/>
      <c r="L63" s="188">
        <f>SmtRes!DF6</f>
        <v>0</v>
      </c>
    </row>
    <row r="64" spans="1:83" ht="57" x14ac:dyDescent="0.2">
      <c r="A64" s="185"/>
      <c r="B64" s="185" t="s">
        <v>420</v>
      </c>
      <c r="C64" s="194" t="s">
        <v>421</v>
      </c>
      <c r="D64" s="195" t="s">
        <v>422</v>
      </c>
      <c r="E64" s="196">
        <v>2.0999999999999999E-3</v>
      </c>
      <c r="F64" s="196">
        <f>ROUND(0,7)</f>
        <v>0</v>
      </c>
      <c r="G64" s="196">
        <f>SmtRes!CX7</f>
        <v>0</v>
      </c>
      <c r="H64" s="197"/>
      <c r="I64" s="198"/>
      <c r="J64" s="197">
        <f>SmtRes!CZ7</f>
        <v>50205.31</v>
      </c>
      <c r="K64" s="198"/>
      <c r="L64" s="197">
        <f>SmtRes!DF7</f>
        <v>0</v>
      </c>
    </row>
    <row r="65" spans="1:83" ht="15" x14ac:dyDescent="0.2">
      <c r="A65" s="185"/>
      <c r="B65" s="185"/>
      <c r="C65" s="199" t="s">
        <v>423</v>
      </c>
      <c r="D65" s="186"/>
      <c r="E65" s="187"/>
      <c r="F65" s="187"/>
      <c r="G65" s="187"/>
      <c r="H65" s="188"/>
      <c r="I65" s="189"/>
      <c r="J65" s="188"/>
      <c r="K65" s="189"/>
      <c r="L65" s="188">
        <f>L52+L54+L55+L62</f>
        <v>844.32999999999993</v>
      </c>
    </row>
    <row r="66" spans="1:83" ht="57" x14ac:dyDescent="0.2">
      <c r="A66" s="184" t="s">
        <v>89</v>
      </c>
      <c r="B66" s="185" t="str">
        <f>Source!F29</f>
        <v>421/пр_2020_п.75_пп.а</v>
      </c>
      <c r="C66" s="185" t="str">
        <f>Source!G29</f>
        <v>Сметная стоимость вспомогательных ненормируемых материальных ресурсов, не учтенная в сметной норме, 2%</v>
      </c>
      <c r="D66" s="186" t="str">
        <f>Source!H29</f>
        <v>%</v>
      </c>
      <c r="E66" s="187">
        <f>SmtRes!AT8</f>
        <v>2</v>
      </c>
      <c r="F66" s="187"/>
      <c r="G66" s="187">
        <f>Source!I29</f>
        <v>2</v>
      </c>
      <c r="H66" s="188"/>
      <c r="I66" s="189"/>
      <c r="J66" s="188"/>
      <c r="K66" s="189"/>
      <c r="L66" s="188">
        <f>Source!P29</f>
        <v>51.06</v>
      </c>
      <c r="AD66" s="153">
        <f>ROUND((Source!AT29/100)*((ROUND(0*Source!I29, 2)+ROUND(0*Source!I29, 2))), 2)</f>
        <v>0</v>
      </c>
      <c r="AE66" s="153">
        <f>ROUND((Source!AU29/100)*((ROUND(0*Source!I29, 2)+ROUND(0*Source!I29, 2))), 2)</f>
        <v>0</v>
      </c>
      <c r="AN66" s="153">
        <f>L66</f>
        <v>51.06</v>
      </c>
      <c r="AW66" s="153">
        <f>L66</f>
        <v>51.06</v>
      </c>
      <c r="AZ66" s="153">
        <f>Source!X29</f>
        <v>0</v>
      </c>
      <c r="BA66" s="153">
        <f>Source!Y29</f>
        <v>0</v>
      </c>
      <c r="CD66" s="153">
        <v>2</v>
      </c>
    </row>
    <row r="67" spans="1:83" ht="14.25" x14ac:dyDescent="0.2">
      <c r="A67" s="185"/>
      <c r="B67" s="185"/>
      <c r="C67" s="185" t="s">
        <v>424</v>
      </c>
      <c r="D67" s="186"/>
      <c r="E67" s="187"/>
      <c r="F67" s="187"/>
      <c r="G67" s="187"/>
      <c r="H67" s="188"/>
      <c r="I67" s="189"/>
      <c r="J67" s="188"/>
      <c r="K67" s="189"/>
      <c r="L67" s="188">
        <f>SUM(AR50:AR70)+SUM(AS50:AS70)+SUM(AT50:AT70)+SUM(AU50:AU70)+SUM(AV50:AV70)</f>
        <v>803.68</v>
      </c>
    </row>
    <row r="68" spans="1:83" ht="28.5" x14ac:dyDescent="0.2">
      <c r="A68" s="185"/>
      <c r="B68" s="185" t="s">
        <v>425</v>
      </c>
      <c r="C68" s="185" t="s">
        <v>426</v>
      </c>
      <c r="D68" s="186" t="s">
        <v>427</v>
      </c>
      <c r="E68" s="187">
        <f>Source!BZ28</f>
        <v>97</v>
      </c>
      <c r="F68" s="187"/>
      <c r="G68" s="187">
        <f>Source!AT28</f>
        <v>97</v>
      </c>
      <c r="H68" s="188"/>
      <c r="I68" s="189"/>
      <c r="J68" s="188"/>
      <c r="K68" s="189"/>
      <c r="L68" s="188">
        <f>SUM(AZ50:AZ70)</f>
        <v>779.57</v>
      </c>
    </row>
    <row r="69" spans="1:83" ht="28.5" x14ac:dyDescent="0.2">
      <c r="A69" s="194"/>
      <c r="B69" s="194" t="s">
        <v>428</v>
      </c>
      <c r="C69" s="194" t="s">
        <v>429</v>
      </c>
      <c r="D69" s="195" t="s">
        <v>427</v>
      </c>
      <c r="E69" s="196">
        <f>Source!CA28</f>
        <v>51</v>
      </c>
      <c r="F69" s="196"/>
      <c r="G69" s="196">
        <f>Source!AU28</f>
        <v>51</v>
      </c>
      <c r="H69" s="197"/>
      <c r="I69" s="198"/>
      <c r="J69" s="197"/>
      <c r="K69" s="198"/>
      <c r="L69" s="197">
        <f>SUM(BA50:BA70)</f>
        <v>409.88</v>
      </c>
    </row>
    <row r="70" spans="1:83" ht="15" x14ac:dyDescent="0.2">
      <c r="C70" s="285" t="s">
        <v>430</v>
      </c>
      <c r="D70" s="285"/>
      <c r="E70" s="285"/>
      <c r="F70" s="285"/>
      <c r="G70" s="285"/>
      <c r="H70" s="285"/>
      <c r="I70" s="286">
        <f>IF(E50&lt;&gt;0,K70/E50, 0)</f>
        <v>694.94666666666672</v>
      </c>
      <c r="J70" s="286"/>
      <c r="K70" s="286">
        <f>L52+L54+L62+L68+L69+L55+SUM(L66:L66)</f>
        <v>2084.84</v>
      </c>
      <c r="L70" s="286"/>
      <c r="AD70" s="153">
        <f>ROUND((Source!AT28/100)*((ROUND(SUMIF(SmtRes!AQ1:'SmtRes'!AQ8,"=1",SmtRes!AD1:'SmtRes'!AD8)*Source!I28, 2)+ROUND(SUMIF(SmtRes!AQ1:'SmtRes'!AQ8,"=1",SmtRes!AC1:'SmtRes'!AC8)*Source!I28, 2))), 2)</f>
        <v>9272.98</v>
      </c>
      <c r="AE70" s="153">
        <f>ROUND((Source!AU28/100)*((ROUND(SUMIF(SmtRes!AQ1:'SmtRes'!AQ8,"=1",SmtRes!AD1:'SmtRes'!AD8)*Source!I28, 2)+ROUND(SUMIF(SmtRes!AQ1:'SmtRes'!AQ8,"=1",SmtRes!AC1:'SmtRes'!AC8)*Source!I28, 2))), 2)</f>
        <v>4875.4799999999996</v>
      </c>
      <c r="AN70" s="200">
        <f>L52+L54+L62+L68+L69+L55</f>
        <v>2033.7800000000002</v>
      </c>
      <c r="AO70" s="200">
        <f>L54</f>
        <v>40.649999999999991</v>
      </c>
      <c r="AQ70" s="153" t="s">
        <v>431</v>
      </c>
      <c r="AR70" s="200">
        <f>L52</f>
        <v>765.89</v>
      </c>
      <c r="AT70" s="200">
        <f>L55</f>
        <v>37.79</v>
      </c>
      <c r="AV70" s="153" t="s">
        <v>431</v>
      </c>
      <c r="AW70" s="200">
        <f>L62</f>
        <v>0</v>
      </c>
      <c r="AZ70" s="153">
        <f>Source!X28</f>
        <v>779.57</v>
      </c>
      <c r="BA70" s="153">
        <f>Source!Y28</f>
        <v>409.88</v>
      </c>
      <c r="CD70" s="153">
        <v>2</v>
      </c>
    </row>
    <row r="71" spans="1:83" ht="106.5" x14ac:dyDescent="0.2">
      <c r="A71" s="184" t="s">
        <v>266</v>
      </c>
      <c r="B71" s="185" t="s">
        <v>432</v>
      </c>
      <c r="C71" s="185" t="s">
        <v>433</v>
      </c>
      <c r="D71" s="186" t="str">
        <f>Source!H30</f>
        <v>ШТ</v>
      </c>
      <c r="E71" s="187">
        <f>Source!K30</f>
        <v>6</v>
      </c>
      <c r="F71" s="187"/>
      <c r="G71" s="187">
        <f>Source!I30</f>
        <v>6</v>
      </c>
      <c r="H71" s="188"/>
      <c r="I71" s="189"/>
      <c r="J71" s="188"/>
      <c r="K71" s="189"/>
      <c r="L71" s="188"/>
    </row>
    <row r="72" spans="1:83" ht="63.75" x14ac:dyDescent="0.2">
      <c r="B72" s="190" t="str">
        <f>Source!EO30</f>
        <v>Поправка: 571/пр_2022_т.3_п.4</v>
      </c>
      <c r="C72" s="190" t="str">
        <f>Source!CN30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73" spans="1:83" ht="15" x14ac:dyDescent="0.2">
      <c r="A73" s="191"/>
      <c r="B73" s="187">
        <v>1</v>
      </c>
      <c r="C73" s="191" t="s">
        <v>398</v>
      </c>
      <c r="D73" s="186" t="s">
        <v>379</v>
      </c>
      <c r="E73" s="192"/>
      <c r="F73" s="187"/>
      <c r="G73" s="187">
        <f>Source!U30</f>
        <v>1.8540000000000001</v>
      </c>
      <c r="H73" s="187"/>
      <c r="I73" s="187"/>
      <c r="J73" s="187"/>
      <c r="K73" s="187"/>
      <c r="L73" s="193">
        <f>SUM(L74:L74)-SUMIF(CE74:CE74, 1, L74:L74)</f>
        <v>1396.23</v>
      </c>
    </row>
    <row r="74" spans="1:83" ht="14.25" x14ac:dyDescent="0.2">
      <c r="A74" s="185"/>
      <c r="B74" s="185" t="s">
        <v>399</v>
      </c>
      <c r="C74" s="185" t="s">
        <v>400</v>
      </c>
      <c r="D74" s="186" t="s">
        <v>379</v>
      </c>
      <c r="E74" s="187">
        <v>1.03</v>
      </c>
      <c r="F74" s="187">
        <f>ROUND(0.3,7)</f>
        <v>0.3</v>
      </c>
      <c r="G74" s="187">
        <f>SmtRes!CX9</f>
        <v>1.8540000000000001</v>
      </c>
      <c r="H74" s="188"/>
      <c r="I74" s="189"/>
      <c r="J74" s="188">
        <f>SmtRes!CZ9</f>
        <v>753.09</v>
      </c>
      <c r="K74" s="189"/>
      <c r="L74" s="188">
        <f>SmtRes!DI9</f>
        <v>1396.23</v>
      </c>
    </row>
    <row r="75" spans="1:83" ht="15" x14ac:dyDescent="0.2">
      <c r="A75" s="191"/>
      <c r="B75" s="187">
        <v>2</v>
      </c>
      <c r="C75" s="191" t="s">
        <v>401</v>
      </c>
      <c r="D75" s="186"/>
      <c r="E75" s="192"/>
      <c r="F75" s="187"/>
      <c r="G75" s="187"/>
      <c r="H75" s="187"/>
      <c r="I75" s="187"/>
      <c r="J75" s="187"/>
      <c r="K75" s="187"/>
      <c r="L75" s="193">
        <f>SUM(L76:L80)-SUMIF(CE76:CE80, 1, L76:L80)</f>
        <v>119.82</v>
      </c>
    </row>
    <row r="76" spans="1:83" ht="15" x14ac:dyDescent="0.2">
      <c r="A76" s="191"/>
      <c r="B76" s="187"/>
      <c r="C76" s="191" t="s">
        <v>402</v>
      </c>
      <c r="D76" s="186" t="s">
        <v>379</v>
      </c>
      <c r="E76" s="192"/>
      <c r="F76" s="187"/>
      <c r="G76" s="187">
        <f>Source!V30</f>
        <v>0.108</v>
      </c>
      <c r="H76" s="187"/>
      <c r="I76" s="187"/>
      <c r="J76" s="187"/>
      <c r="K76" s="187"/>
      <c r="L76" s="193">
        <f>SUMIF(CE77:CE80, 1, L77:L80)</f>
        <v>95.300000000000011</v>
      </c>
      <c r="CE76" s="153">
        <v>1</v>
      </c>
    </row>
    <row r="77" spans="1:83" ht="28.5" x14ac:dyDescent="0.2">
      <c r="A77" s="185"/>
      <c r="B77" s="185" t="s">
        <v>403</v>
      </c>
      <c r="C77" s="185" t="s">
        <v>404</v>
      </c>
      <c r="D77" s="186" t="s">
        <v>405</v>
      </c>
      <c r="E77" s="187">
        <v>0.03</v>
      </c>
      <c r="F77" s="187">
        <f>ROUND(0.3,7)</f>
        <v>0.3</v>
      </c>
      <c r="G77" s="187">
        <f>SmtRes!CX11</f>
        <v>5.3999999999999999E-2</v>
      </c>
      <c r="H77" s="188"/>
      <c r="I77" s="189"/>
      <c r="J77" s="188">
        <f>SmtRes!CZ11</f>
        <v>1613.51</v>
      </c>
      <c r="K77" s="189"/>
      <c r="L77" s="188">
        <f>SmtRes!DG11</f>
        <v>87.13</v>
      </c>
    </row>
    <row r="78" spans="1:83" ht="28.5" x14ac:dyDescent="0.2">
      <c r="A78" s="185"/>
      <c r="B78" s="185" t="s">
        <v>406</v>
      </c>
      <c r="C78" s="185" t="s">
        <v>407</v>
      </c>
      <c r="D78" s="186" t="s">
        <v>379</v>
      </c>
      <c r="E78" s="187">
        <f>SmtRes!DO11*SmtRes!AT11</f>
        <v>0.03</v>
      </c>
      <c r="F78" s="187">
        <f>ROUND(0.3,7)</f>
        <v>0.3</v>
      </c>
      <c r="G78" s="187">
        <f>ROUND(E78*F78*G71, 7)</f>
        <v>5.3999999999999999E-2</v>
      </c>
      <c r="H78" s="188"/>
      <c r="I78" s="189"/>
      <c r="J78" s="188">
        <f>ROUND(SmtRes!AG11/SmtRes!DO11, 2)</f>
        <v>1011.62</v>
      </c>
      <c r="K78" s="189"/>
      <c r="L78" s="188">
        <f>SmtRes!DH11</f>
        <v>54.63</v>
      </c>
      <c r="CE78" s="153">
        <v>1</v>
      </c>
    </row>
    <row r="79" spans="1:83" ht="28.5" x14ac:dyDescent="0.2">
      <c r="A79" s="185"/>
      <c r="B79" s="185" t="s">
        <v>412</v>
      </c>
      <c r="C79" s="185" t="s">
        <v>413</v>
      </c>
      <c r="D79" s="186" t="s">
        <v>405</v>
      </c>
      <c r="E79" s="187">
        <v>0.03</v>
      </c>
      <c r="F79" s="187">
        <f>ROUND(0.3,7)</f>
        <v>0.3</v>
      </c>
      <c r="G79" s="187">
        <f>SmtRes!CX12</f>
        <v>5.3999999999999999E-2</v>
      </c>
      <c r="H79" s="188"/>
      <c r="I79" s="189"/>
      <c r="J79" s="188">
        <f>SmtRes!CZ12</f>
        <v>605.36</v>
      </c>
      <c r="K79" s="189"/>
      <c r="L79" s="188">
        <f>SmtRes!DG12</f>
        <v>32.69</v>
      </c>
    </row>
    <row r="80" spans="1:83" ht="28.5" x14ac:dyDescent="0.2">
      <c r="A80" s="185"/>
      <c r="B80" s="185" t="s">
        <v>414</v>
      </c>
      <c r="C80" s="185" t="s">
        <v>415</v>
      </c>
      <c r="D80" s="186" t="s">
        <v>379</v>
      </c>
      <c r="E80" s="187">
        <f>SmtRes!DO12*SmtRes!AT12</f>
        <v>0.03</v>
      </c>
      <c r="F80" s="187">
        <f>ROUND(0.3,7)</f>
        <v>0.3</v>
      </c>
      <c r="G80" s="187">
        <f>ROUND(E80*F80*G71, 7)</f>
        <v>5.3999999999999999E-2</v>
      </c>
      <c r="H80" s="188"/>
      <c r="I80" s="189"/>
      <c r="J80" s="188">
        <f>ROUND(SmtRes!AG12/SmtRes!DO12, 2)</f>
        <v>753.09</v>
      </c>
      <c r="K80" s="189"/>
      <c r="L80" s="188">
        <f>SmtRes!DH12</f>
        <v>40.67</v>
      </c>
      <c r="CE80" s="153">
        <v>1</v>
      </c>
    </row>
    <row r="81" spans="1:82" ht="15" x14ac:dyDescent="0.2">
      <c r="A81" s="191"/>
      <c r="B81" s="187">
        <v>4</v>
      </c>
      <c r="C81" s="191" t="s">
        <v>416</v>
      </c>
      <c r="D81" s="186"/>
      <c r="E81" s="192"/>
      <c r="F81" s="187"/>
      <c r="G81" s="187"/>
      <c r="H81" s="187"/>
      <c r="I81" s="187"/>
      <c r="J81" s="187"/>
      <c r="K81" s="187"/>
      <c r="L81" s="193">
        <f>SUM(L82:L82)-SUMIF(CE82:CE82, 1, L82:L82)</f>
        <v>0</v>
      </c>
    </row>
    <row r="82" spans="1:82" ht="28.5" x14ac:dyDescent="0.2">
      <c r="A82" s="185"/>
      <c r="B82" s="185" t="s">
        <v>417</v>
      </c>
      <c r="C82" s="194" t="s">
        <v>418</v>
      </c>
      <c r="D82" s="195" t="s">
        <v>419</v>
      </c>
      <c r="E82" s="196">
        <v>0.04</v>
      </c>
      <c r="F82" s="196">
        <f>ROUND(0,7)</f>
        <v>0</v>
      </c>
      <c r="G82" s="196">
        <f>SmtRes!CX13</f>
        <v>0</v>
      </c>
      <c r="H82" s="197">
        <f>SmtRes!CZ13</f>
        <v>174.93</v>
      </c>
      <c r="I82" s="198">
        <f>SmtRes!AI13</f>
        <v>1.1499999999999999</v>
      </c>
      <c r="J82" s="197">
        <f>ROUND(H82*I82, 2)</f>
        <v>201.17</v>
      </c>
      <c r="K82" s="198"/>
      <c r="L82" s="197">
        <f>SmtRes!DF13</f>
        <v>0</v>
      </c>
    </row>
    <row r="83" spans="1:82" ht="15" x14ac:dyDescent="0.2">
      <c r="A83" s="185"/>
      <c r="B83" s="185"/>
      <c r="C83" s="199" t="s">
        <v>423</v>
      </c>
      <c r="D83" s="186"/>
      <c r="E83" s="187"/>
      <c r="F83" s="187"/>
      <c r="G83" s="187"/>
      <c r="H83" s="188"/>
      <c r="I83" s="189"/>
      <c r="J83" s="188"/>
      <c r="K83" s="189"/>
      <c r="L83" s="188">
        <f>L73+L75+L76+L81</f>
        <v>1611.35</v>
      </c>
    </row>
    <row r="84" spans="1:82" ht="57" x14ac:dyDescent="0.2">
      <c r="A84" s="184" t="s">
        <v>90</v>
      </c>
      <c r="B84" s="185" t="str">
        <f>Source!F31</f>
        <v>421/пр_2020_п.75_пп.а</v>
      </c>
      <c r="C84" s="185" t="str">
        <f>Source!G31</f>
        <v>Сметная стоимость вспомогательных ненормируемых материальных ресурсов, не учтенная в сметной норме, 2%</v>
      </c>
      <c r="D84" s="186" t="str">
        <f>Source!H31</f>
        <v>%</v>
      </c>
      <c r="E84" s="187">
        <f>SmtRes!AT14</f>
        <v>2</v>
      </c>
      <c r="F84" s="187"/>
      <c r="G84" s="187">
        <f>Source!I31</f>
        <v>2</v>
      </c>
      <c r="H84" s="188"/>
      <c r="I84" s="189"/>
      <c r="J84" s="188"/>
      <c r="K84" s="189"/>
      <c r="L84" s="188">
        <f>Source!P31</f>
        <v>93.08</v>
      </c>
      <c r="AD84" s="153">
        <f>ROUND((Source!AT31/100)*((ROUND(0*Source!I31, 2)+ROUND(0*Source!I31, 2))), 2)</f>
        <v>0</v>
      </c>
      <c r="AE84" s="153">
        <f>ROUND((Source!AU31/100)*((ROUND(0*Source!I31, 2)+ROUND(0*Source!I31, 2))), 2)</f>
        <v>0</v>
      </c>
      <c r="AN84" s="153">
        <f>L84</f>
        <v>93.08</v>
      </c>
      <c r="AW84" s="153">
        <f>L84</f>
        <v>93.08</v>
      </c>
      <c r="AZ84" s="153">
        <f>Source!X31</f>
        <v>0</v>
      </c>
      <c r="BA84" s="153">
        <f>Source!Y31</f>
        <v>0</v>
      </c>
      <c r="CD84" s="153">
        <v>2</v>
      </c>
    </row>
    <row r="85" spans="1:82" ht="14.25" x14ac:dyDescent="0.2">
      <c r="A85" s="185"/>
      <c r="B85" s="185"/>
      <c r="C85" s="185" t="s">
        <v>424</v>
      </c>
      <c r="D85" s="186"/>
      <c r="E85" s="187"/>
      <c r="F85" s="187"/>
      <c r="G85" s="187"/>
      <c r="H85" s="188"/>
      <c r="I85" s="189"/>
      <c r="J85" s="188"/>
      <c r="K85" s="189"/>
      <c r="L85" s="188">
        <f>SUM(AR71:AR88)+SUM(AS71:AS88)+SUM(AT71:AT88)+SUM(AU71:AU88)+SUM(AV71:AV88)</f>
        <v>1491.53</v>
      </c>
    </row>
    <row r="86" spans="1:82" ht="28.5" x14ac:dyDescent="0.2">
      <c r="A86" s="185"/>
      <c r="B86" s="185" t="s">
        <v>425</v>
      </c>
      <c r="C86" s="185" t="s">
        <v>426</v>
      </c>
      <c r="D86" s="186" t="s">
        <v>427</v>
      </c>
      <c r="E86" s="187">
        <f>Source!BZ30</f>
        <v>97</v>
      </c>
      <c r="F86" s="187"/>
      <c r="G86" s="187">
        <f>Source!AT30</f>
        <v>97</v>
      </c>
      <c r="H86" s="188"/>
      <c r="I86" s="189"/>
      <c r="J86" s="188"/>
      <c r="K86" s="189"/>
      <c r="L86" s="188">
        <f>SUM(AZ71:AZ88)</f>
        <v>1446.78</v>
      </c>
    </row>
    <row r="87" spans="1:82" ht="28.5" x14ac:dyDescent="0.2">
      <c r="A87" s="194"/>
      <c r="B87" s="194" t="s">
        <v>428</v>
      </c>
      <c r="C87" s="194" t="s">
        <v>429</v>
      </c>
      <c r="D87" s="195" t="s">
        <v>427</v>
      </c>
      <c r="E87" s="196">
        <f>Source!CA30</f>
        <v>51</v>
      </c>
      <c r="F87" s="196"/>
      <c r="G87" s="196">
        <f>Source!AU30</f>
        <v>51</v>
      </c>
      <c r="H87" s="197"/>
      <c r="I87" s="198"/>
      <c r="J87" s="197"/>
      <c r="K87" s="198"/>
      <c r="L87" s="197">
        <f>SUM(BA71:BA88)</f>
        <v>760.68</v>
      </c>
    </row>
    <row r="88" spans="1:82" ht="15" x14ac:dyDescent="0.2">
      <c r="C88" s="285" t="s">
        <v>430</v>
      </c>
      <c r="D88" s="285"/>
      <c r="E88" s="285"/>
      <c r="F88" s="285"/>
      <c r="G88" s="285"/>
      <c r="H88" s="285"/>
      <c r="I88" s="286">
        <f>IF(E71&lt;&gt;0,K88/E71, 0)</f>
        <v>651.98166666666668</v>
      </c>
      <c r="J88" s="286"/>
      <c r="K88" s="286">
        <f>L73+L75+L81+L86+L87+L76+SUM(L84:L84)</f>
        <v>3911.89</v>
      </c>
      <c r="L88" s="286"/>
      <c r="AD88" s="153">
        <f>ROUND((Source!AT30/100)*((ROUND(SUMIF(SmtRes!AQ9:'SmtRes'!AQ14,"=1",SmtRes!AD9:'SmtRes'!AD14)*Source!I30, 2)+ROUND(SUMIF(SmtRes!AQ9:'SmtRes'!AQ14,"=1",SmtRes!AC9:'SmtRes'!AC14)*Source!I30, 2))), 2)</f>
        <v>14653.6</v>
      </c>
      <c r="AE88" s="153">
        <f>ROUND((Source!AU30/100)*((ROUND(SUMIF(SmtRes!AQ9:'SmtRes'!AQ14,"=1",SmtRes!AD9:'SmtRes'!AD14)*Source!I30, 2)+ROUND(SUMIF(SmtRes!AQ9:'SmtRes'!AQ14,"=1",SmtRes!AC9:'SmtRes'!AC14)*Source!I30, 2))), 2)</f>
        <v>7704.47</v>
      </c>
      <c r="AN88" s="200">
        <f>L73+L75+L81+L86+L87+L76</f>
        <v>3818.81</v>
      </c>
      <c r="AO88" s="200">
        <f>L75</f>
        <v>119.82</v>
      </c>
      <c r="AQ88" s="153" t="s">
        <v>431</v>
      </c>
      <c r="AR88" s="200">
        <f>L73</f>
        <v>1396.23</v>
      </c>
      <c r="AT88" s="200">
        <f>L76</f>
        <v>95.300000000000011</v>
      </c>
      <c r="AV88" s="153" t="s">
        <v>431</v>
      </c>
      <c r="AW88" s="200">
        <f>L81</f>
        <v>0</v>
      </c>
      <c r="AZ88" s="153">
        <f>Source!X30</f>
        <v>1446.78</v>
      </c>
      <c r="BA88" s="153">
        <f>Source!Y30</f>
        <v>760.68</v>
      </c>
      <c r="CD88" s="153">
        <v>2</v>
      </c>
    </row>
    <row r="90" spans="1:82" ht="15" x14ac:dyDescent="0.2">
      <c r="A90" s="201"/>
      <c r="B90" s="202"/>
      <c r="C90" s="301" t="s">
        <v>434</v>
      </c>
      <c r="D90" s="301"/>
      <c r="E90" s="301"/>
      <c r="F90" s="301"/>
      <c r="G90" s="301"/>
      <c r="H90" s="301"/>
      <c r="I90" s="193"/>
      <c r="J90" s="201"/>
      <c r="K90" s="203"/>
      <c r="L90" s="193">
        <f>L92+L93+L99+L103</f>
        <v>2599.8199999999997</v>
      </c>
    </row>
    <row r="91" spans="1:82" ht="14.25" x14ac:dyDescent="0.2">
      <c r="A91" s="204"/>
      <c r="B91" s="205"/>
      <c r="C91" s="299" t="s">
        <v>435</v>
      </c>
      <c r="D91" s="300"/>
      <c r="E91" s="300"/>
      <c r="F91" s="300"/>
      <c r="G91" s="300"/>
      <c r="H91" s="300"/>
      <c r="I91" s="188"/>
      <c r="J91" s="204"/>
      <c r="K91" s="187"/>
      <c r="L91" s="188"/>
    </row>
    <row r="92" spans="1:82" ht="14.25" x14ac:dyDescent="0.2">
      <c r="A92" s="204"/>
      <c r="B92" s="205"/>
      <c r="C92" s="300" t="s">
        <v>436</v>
      </c>
      <c r="D92" s="300"/>
      <c r="E92" s="300"/>
      <c r="F92" s="300"/>
      <c r="G92" s="300"/>
      <c r="H92" s="300"/>
      <c r="I92" s="188"/>
      <c r="J92" s="204"/>
      <c r="K92" s="187"/>
      <c r="L92" s="188">
        <f>SUM(AR49:AR88)</f>
        <v>2162.12</v>
      </c>
    </row>
    <row r="93" spans="1:82" ht="14.25" hidden="1" x14ac:dyDescent="0.2">
      <c r="A93" s="204"/>
      <c r="B93" s="205"/>
      <c r="C93" s="300" t="s">
        <v>437</v>
      </c>
      <c r="D93" s="300"/>
      <c r="E93" s="300"/>
      <c r="F93" s="300"/>
      <c r="G93" s="300"/>
      <c r="H93" s="300"/>
      <c r="I93" s="188"/>
      <c r="J93" s="204"/>
      <c r="K93" s="187"/>
      <c r="L93" s="188">
        <f>L95+L98+L97</f>
        <v>293.55999999999995</v>
      </c>
    </row>
    <row r="94" spans="1:82" ht="14.25" hidden="1" x14ac:dyDescent="0.2">
      <c r="A94" s="204"/>
      <c r="B94" s="205"/>
      <c r="C94" s="299" t="s">
        <v>438</v>
      </c>
      <c r="D94" s="300"/>
      <c r="E94" s="300"/>
      <c r="F94" s="300"/>
      <c r="G94" s="300"/>
      <c r="H94" s="300"/>
      <c r="I94" s="188"/>
      <c r="J94" s="204"/>
      <c r="K94" s="187"/>
      <c r="L94" s="188"/>
    </row>
    <row r="95" spans="1:82" ht="14.25" x14ac:dyDescent="0.2">
      <c r="A95" s="204"/>
      <c r="B95" s="205"/>
      <c r="C95" s="300" t="s">
        <v>437</v>
      </c>
      <c r="D95" s="300"/>
      <c r="E95" s="300"/>
      <c r="F95" s="300"/>
      <c r="G95" s="300"/>
      <c r="H95" s="300"/>
      <c r="I95" s="188"/>
      <c r="J95" s="204"/>
      <c r="K95" s="187"/>
      <c r="L95" s="188">
        <f>SUM(AO49:AO88)</f>
        <v>160.46999999999997</v>
      </c>
    </row>
    <row r="96" spans="1:82" ht="14.25" hidden="1" x14ac:dyDescent="0.2">
      <c r="A96" s="204"/>
      <c r="B96" s="205"/>
      <c r="C96" s="299" t="s">
        <v>439</v>
      </c>
      <c r="D96" s="300"/>
      <c r="E96" s="300"/>
      <c r="F96" s="300"/>
      <c r="G96" s="300"/>
      <c r="H96" s="300"/>
      <c r="I96" s="188"/>
      <c r="J96" s="204"/>
      <c r="K96" s="187"/>
      <c r="L96" s="188"/>
    </row>
    <row r="97" spans="1:12" ht="14.25" x14ac:dyDescent="0.2">
      <c r="A97" s="204"/>
      <c r="B97" s="205"/>
      <c r="C97" s="300" t="s">
        <v>440</v>
      </c>
      <c r="D97" s="300"/>
      <c r="E97" s="300"/>
      <c r="F97" s="300"/>
      <c r="G97" s="300"/>
      <c r="H97" s="300"/>
      <c r="I97" s="188"/>
      <c r="J97" s="204"/>
      <c r="K97" s="187"/>
      <c r="L97" s="188">
        <f>SUM(AT49:AT88)</f>
        <v>133.09</v>
      </c>
    </row>
    <row r="98" spans="1:12" ht="14.25" hidden="1" x14ac:dyDescent="0.2">
      <c r="A98" s="204"/>
      <c r="B98" s="205"/>
      <c r="C98" s="300" t="s">
        <v>441</v>
      </c>
      <c r="D98" s="300"/>
      <c r="E98" s="300"/>
      <c r="F98" s="300"/>
      <c r="G98" s="300"/>
      <c r="H98" s="300"/>
      <c r="I98" s="188"/>
      <c r="J98" s="204"/>
      <c r="K98" s="187"/>
      <c r="L98" s="188">
        <f>SUM(AV49:AV88)</f>
        <v>0</v>
      </c>
    </row>
    <row r="99" spans="1:12" ht="14.25" x14ac:dyDescent="0.2">
      <c r="A99" s="204"/>
      <c r="B99" s="205"/>
      <c r="C99" s="300" t="s">
        <v>442</v>
      </c>
      <c r="D99" s="300"/>
      <c r="E99" s="300"/>
      <c r="F99" s="300"/>
      <c r="G99" s="300"/>
      <c r="H99" s="300"/>
      <c r="I99" s="188"/>
      <c r="J99" s="204"/>
      <c r="K99" s="187"/>
      <c r="L99" s="188">
        <f>L101+L102</f>
        <v>144.13999999999999</v>
      </c>
    </row>
    <row r="100" spans="1:12" ht="14.25" x14ac:dyDescent="0.2">
      <c r="A100" s="204"/>
      <c r="B100" s="205"/>
      <c r="C100" s="299" t="s">
        <v>438</v>
      </c>
      <c r="D100" s="300"/>
      <c r="E100" s="300"/>
      <c r="F100" s="300"/>
      <c r="G100" s="300"/>
      <c r="H100" s="300"/>
      <c r="I100" s="188"/>
      <c r="J100" s="204"/>
      <c r="K100" s="187"/>
      <c r="L100" s="188"/>
    </row>
    <row r="101" spans="1:12" ht="14.25" x14ac:dyDescent="0.2">
      <c r="A101" s="204"/>
      <c r="B101" s="205"/>
      <c r="C101" s="300" t="s">
        <v>443</v>
      </c>
      <c r="D101" s="300"/>
      <c r="E101" s="300"/>
      <c r="F101" s="300"/>
      <c r="G101" s="300"/>
      <c r="H101" s="300"/>
      <c r="I101" s="188"/>
      <c r="J101" s="204"/>
      <c r="K101" s="187"/>
      <c r="L101" s="188">
        <f>SUM(AW49:AW88)-SUM(BK49:BK88)</f>
        <v>144.13999999999999</v>
      </c>
    </row>
    <row r="102" spans="1:12" ht="14.25" hidden="1" x14ac:dyDescent="0.2">
      <c r="A102" s="204"/>
      <c r="B102" s="205"/>
      <c r="C102" s="300" t="s">
        <v>444</v>
      </c>
      <c r="D102" s="300"/>
      <c r="E102" s="300"/>
      <c r="F102" s="300"/>
      <c r="G102" s="300"/>
      <c r="H102" s="300"/>
      <c r="I102" s="188"/>
      <c r="J102" s="204"/>
      <c r="K102" s="187"/>
      <c r="L102" s="188">
        <f>SUM(BC49:BC88)</f>
        <v>0</v>
      </c>
    </row>
    <row r="103" spans="1:12" ht="14.25" hidden="1" x14ac:dyDescent="0.2">
      <c r="A103" s="204"/>
      <c r="B103" s="205"/>
      <c r="C103" s="300" t="s">
        <v>445</v>
      </c>
      <c r="D103" s="300"/>
      <c r="E103" s="300"/>
      <c r="F103" s="300"/>
      <c r="G103" s="300"/>
      <c r="H103" s="300"/>
      <c r="I103" s="188"/>
      <c r="J103" s="204"/>
      <c r="K103" s="187"/>
      <c r="L103" s="188">
        <f>SUM(BB49:BB88)</f>
        <v>0</v>
      </c>
    </row>
    <row r="104" spans="1:12" ht="14.25" x14ac:dyDescent="0.2">
      <c r="A104" s="204"/>
      <c r="B104" s="205"/>
      <c r="C104" s="300" t="s">
        <v>446</v>
      </c>
      <c r="D104" s="300"/>
      <c r="E104" s="300"/>
      <c r="F104" s="300"/>
      <c r="G104" s="300"/>
      <c r="H104" s="300"/>
      <c r="I104" s="188"/>
      <c r="J104" s="204"/>
      <c r="K104" s="187"/>
      <c r="L104" s="188">
        <f>SUM(AR49:AR88)+SUM(AT49:AT88)+SUM(AV49:AV88)</f>
        <v>2295.21</v>
      </c>
    </row>
    <row r="105" spans="1:12" ht="14.25" x14ac:dyDescent="0.2">
      <c r="A105" s="204"/>
      <c r="B105" s="205"/>
      <c r="C105" s="300" t="s">
        <v>447</v>
      </c>
      <c r="D105" s="300"/>
      <c r="E105" s="300"/>
      <c r="F105" s="300"/>
      <c r="G105" s="300"/>
      <c r="H105" s="300"/>
      <c r="I105" s="188"/>
      <c r="J105" s="204"/>
      <c r="K105" s="187"/>
      <c r="L105" s="188">
        <f>SUM(AZ49:AZ88)</f>
        <v>2226.35</v>
      </c>
    </row>
    <row r="106" spans="1:12" ht="14.25" x14ac:dyDescent="0.2">
      <c r="A106" s="204"/>
      <c r="B106" s="205"/>
      <c r="C106" s="300" t="s">
        <v>448</v>
      </c>
      <c r="D106" s="300"/>
      <c r="E106" s="300"/>
      <c r="F106" s="300"/>
      <c r="G106" s="300"/>
      <c r="H106" s="300"/>
      <c r="I106" s="188"/>
      <c r="J106" s="204"/>
      <c r="K106" s="187"/>
      <c r="L106" s="188">
        <f>SUM(BA49:BA88)</f>
        <v>1170.56</v>
      </c>
    </row>
    <row r="107" spans="1:12" ht="14.25" hidden="1" x14ac:dyDescent="0.2">
      <c r="A107" s="204"/>
      <c r="B107" s="205"/>
      <c r="C107" s="300" t="s">
        <v>449</v>
      </c>
      <c r="D107" s="300"/>
      <c r="E107" s="300"/>
      <c r="F107" s="300"/>
      <c r="G107" s="300"/>
      <c r="H107" s="300"/>
      <c r="I107" s="188"/>
      <c r="J107" s="204"/>
      <c r="K107" s="187"/>
      <c r="L107" s="188">
        <f>L109+L110</f>
        <v>0</v>
      </c>
    </row>
    <row r="108" spans="1:12" ht="14.25" hidden="1" x14ac:dyDescent="0.2">
      <c r="A108" s="204"/>
      <c r="B108" s="205"/>
      <c r="C108" s="299" t="s">
        <v>435</v>
      </c>
      <c r="D108" s="300"/>
      <c r="E108" s="300"/>
      <c r="F108" s="300"/>
      <c r="G108" s="300"/>
      <c r="H108" s="300"/>
      <c r="I108" s="188"/>
      <c r="J108" s="204"/>
      <c r="K108" s="187"/>
      <c r="L108" s="188"/>
    </row>
    <row r="109" spans="1:12" ht="14.25" hidden="1" x14ac:dyDescent="0.2">
      <c r="A109" s="204"/>
      <c r="B109" s="205"/>
      <c r="C109" s="300" t="s">
        <v>450</v>
      </c>
      <c r="D109" s="300"/>
      <c r="E109" s="300"/>
      <c r="F109" s="300"/>
      <c r="G109" s="300"/>
      <c r="H109" s="300"/>
      <c r="I109" s="188"/>
      <c r="J109" s="204"/>
      <c r="K109" s="187"/>
      <c r="L109" s="188">
        <f>SUM(BK49:BK88)</f>
        <v>0</v>
      </c>
    </row>
    <row r="110" spans="1:12" ht="14.25" hidden="1" x14ac:dyDescent="0.2">
      <c r="A110" s="204"/>
      <c r="B110" s="205"/>
      <c r="C110" s="300" t="s">
        <v>451</v>
      </c>
      <c r="D110" s="300"/>
      <c r="E110" s="300"/>
      <c r="F110" s="300"/>
      <c r="G110" s="300"/>
      <c r="H110" s="300"/>
      <c r="I110" s="188"/>
      <c r="J110" s="204"/>
      <c r="K110" s="187"/>
      <c r="L110" s="188">
        <f>SUM(BD49:BD88)</f>
        <v>0</v>
      </c>
    </row>
    <row r="111" spans="1:12" ht="14.25" hidden="1" x14ac:dyDescent="0.2">
      <c r="A111" s="204"/>
      <c r="B111" s="205"/>
      <c r="C111" s="300" t="s">
        <v>452</v>
      </c>
      <c r="D111" s="300"/>
      <c r="E111" s="300"/>
      <c r="F111" s="300"/>
      <c r="G111" s="300"/>
      <c r="H111" s="300"/>
      <c r="I111" s="188"/>
      <c r="J111" s="204"/>
      <c r="K111" s="187"/>
      <c r="L111" s="188"/>
    </row>
    <row r="112" spans="1:12" ht="14.25" hidden="1" x14ac:dyDescent="0.2">
      <c r="A112" s="204"/>
      <c r="B112" s="205"/>
      <c r="C112" s="300" t="s">
        <v>452</v>
      </c>
      <c r="D112" s="300"/>
      <c r="E112" s="300"/>
      <c r="F112" s="300"/>
      <c r="G112" s="300"/>
      <c r="H112" s="300"/>
      <c r="I112" s="188"/>
      <c r="J112" s="204"/>
      <c r="K112" s="187"/>
      <c r="L112" s="188">
        <f>SUM(BQ49:BQ88)</f>
        <v>0</v>
      </c>
    </row>
    <row r="113" spans="1:12" ht="14.25" hidden="1" x14ac:dyDescent="0.2">
      <c r="A113" s="204"/>
      <c r="B113" s="205"/>
      <c r="C113" s="300" t="s">
        <v>453</v>
      </c>
      <c r="D113" s="300"/>
      <c r="E113" s="300"/>
      <c r="F113" s="300"/>
      <c r="G113" s="300"/>
      <c r="H113" s="300"/>
      <c r="I113" s="188"/>
      <c r="J113" s="204"/>
      <c r="K113" s="187"/>
      <c r="L113" s="188">
        <f>SUM(BO49:BO88)</f>
        <v>0</v>
      </c>
    </row>
    <row r="114" spans="1:12" ht="15" x14ac:dyDescent="0.2">
      <c r="A114" s="201"/>
      <c r="B114" s="202"/>
      <c r="C114" s="301" t="s">
        <v>454</v>
      </c>
      <c r="D114" s="301"/>
      <c r="E114" s="301"/>
      <c r="F114" s="301"/>
      <c r="G114" s="301"/>
      <c r="H114" s="301"/>
      <c r="I114" s="193"/>
      <c r="J114" s="201"/>
      <c r="K114" s="203"/>
      <c r="L114" s="193">
        <f>L90+L105+L106+L107+L112+L113</f>
        <v>5996.73</v>
      </c>
    </row>
    <row r="115" spans="1:12" ht="14.25" x14ac:dyDescent="0.2">
      <c r="A115" s="204"/>
      <c r="B115" s="205"/>
      <c r="C115" s="299" t="s">
        <v>455</v>
      </c>
      <c r="D115" s="300"/>
      <c r="E115" s="300"/>
      <c r="F115" s="300"/>
      <c r="G115" s="300"/>
      <c r="H115" s="300"/>
      <c r="I115" s="188"/>
      <c r="J115" s="204"/>
      <c r="K115" s="187"/>
      <c r="L115" s="188"/>
    </row>
    <row r="116" spans="1:12" ht="14.25" hidden="1" x14ac:dyDescent="0.2">
      <c r="A116" s="204"/>
      <c r="B116" s="205"/>
      <c r="C116" s="300" t="s">
        <v>456</v>
      </c>
      <c r="D116" s="300"/>
      <c r="E116" s="300"/>
      <c r="F116" s="300"/>
      <c r="G116" s="300"/>
      <c r="H116" s="300"/>
      <c r="I116" s="188"/>
      <c r="J116" s="204"/>
      <c r="K116" s="187"/>
      <c r="L116" s="188">
        <f>SUM(AX49:AX88)</f>
        <v>0</v>
      </c>
    </row>
    <row r="117" spans="1:12" ht="14.25" hidden="1" x14ac:dyDescent="0.2">
      <c r="A117" s="204"/>
      <c r="B117" s="205"/>
      <c r="C117" s="300" t="s">
        <v>457</v>
      </c>
      <c r="D117" s="300"/>
      <c r="E117" s="300"/>
      <c r="F117" s="300"/>
      <c r="G117" s="300"/>
      <c r="H117" s="300"/>
      <c r="I117" s="188"/>
      <c r="J117" s="204"/>
      <c r="K117" s="187"/>
      <c r="L117" s="188">
        <f>SUM(AY49:AY88)</f>
        <v>0</v>
      </c>
    </row>
    <row r="118" spans="1:12" ht="14.25" x14ac:dyDescent="0.2">
      <c r="A118" s="204"/>
      <c r="B118" s="205"/>
      <c r="C118" s="300" t="s">
        <v>458</v>
      </c>
      <c r="D118" s="300"/>
      <c r="E118" s="300"/>
      <c r="F118" s="303"/>
      <c r="G118" s="192">
        <f>Source!F55</f>
        <v>2.871</v>
      </c>
      <c r="H118" s="204"/>
      <c r="I118" s="204"/>
      <c r="J118" s="204"/>
      <c r="K118" s="204"/>
      <c r="L118" s="204"/>
    </row>
    <row r="119" spans="1:12" ht="14.25" x14ac:dyDescent="0.2">
      <c r="A119" s="204"/>
      <c r="B119" s="205"/>
      <c r="C119" s="300" t="s">
        <v>459</v>
      </c>
      <c r="D119" s="300"/>
      <c r="E119" s="300"/>
      <c r="F119" s="303"/>
      <c r="G119" s="192">
        <f>Source!F56</f>
        <v>0.153</v>
      </c>
      <c r="H119" s="204"/>
      <c r="I119" s="204"/>
      <c r="J119" s="204"/>
      <c r="K119" s="204"/>
      <c r="L119" s="204"/>
    </row>
    <row r="122" spans="1:12" ht="15" x14ac:dyDescent="0.2">
      <c r="A122" s="206"/>
      <c r="B122" s="207"/>
      <c r="C122" s="302" t="s">
        <v>460</v>
      </c>
      <c r="D122" s="302"/>
      <c r="E122" s="302"/>
      <c r="F122" s="302"/>
      <c r="G122" s="302"/>
      <c r="H122" s="302"/>
      <c r="I122" s="208"/>
      <c r="J122" s="206"/>
      <c r="K122" s="209"/>
      <c r="L122" s="208"/>
    </row>
    <row r="124" spans="1:12" ht="15" hidden="1" x14ac:dyDescent="0.2">
      <c r="A124" s="201"/>
      <c r="B124" s="202"/>
      <c r="C124" s="301" t="s">
        <v>461</v>
      </c>
      <c r="D124" s="301"/>
      <c r="E124" s="301"/>
      <c r="F124" s="301"/>
      <c r="G124" s="301"/>
      <c r="H124" s="301"/>
      <c r="I124" s="193"/>
      <c r="J124" s="201"/>
      <c r="K124" s="203"/>
      <c r="L124" s="193">
        <f>L126+L141+L142</f>
        <v>0</v>
      </c>
    </row>
    <row r="125" spans="1:12" ht="14.25" hidden="1" x14ac:dyDescent="0.2">
      <c r="A125" s="204"/>
      <c r="B125" s="205"/>
      <c r="C125" s="299" t="s">
        <v>435</v>
      </c>
      <c r="D125" s="300"/>
      <c r="E125" s="300"/>
      <c r="F125" s="300"/>
      <c r="G125" s="300"/>
      <c r="H125" s="300"/>
      <c r="I125" s="188"/>
      <c r="J125" s="204"/>
      <c r="K125" s="187"/>
      <c r="L125" s="188"/>
    </row>
    <row r="126" spans="1:12" ht="14.25" hidden="1" x14ac:dyDescent="0.2">
      <c r="A126" s="204"/>
      <c r="B126" s="205"/>
      <c r="C126" s="300" t="s">
        <v>462</v>
      </c>
      <c r="D126" s="300"/>
      <c r="E126" s="300"/>
      <c r="F126" s="300"/>
      <c r="G126" s="300"/>
      <c r="H126" s="300"/>
      <c r="I126" s="188"/>
      <c r="J126" s="204"/>
      <c r="K126" s="187"/>
      <c r="L126" s="188">
        <f>L128+L129+L135+L139</f>
        <v>0</v>
      </c>
    </row>
    <row r="127" spans="1:12" ht="14.25" hidden="1" x14ac:dyDescent="0.2">
      <c r="A127" s="204"/>
      <c r="B127" s="205"/>
      <c r="C127" s="299" t="s">
        <v>435</v>
      </c>
      <c r="D127" s="300"/>
      <c r="E127" s="300"/>
      <c r="F127" s="300"/>
      <c r="G127" s="300"/>
      <c r="H127" s="300"/>
      <c r="I127" s="188"/>
      <c r="J127" s="204"/>
      <c r="K127" s="187"/>
      <c r="L127" s="188"/>
    </row>
    <row r="128" spans="1:12" ht="14.25" hidden="1" x14ac:dyDescent="0.2">
      <c r="A128" s="204"/>
      <c r="B128" s="205"/>
      <c r="C128" s="300" t="s">
        <v>463</v>
      </c>
      <c r="D128" s="300"/>
      <c r="E128" s="300"/>
      <c r="F128" s="300"/>
      <c r="G128" s="300"/>
      <c r="H128" s="300"/>
      <c r="I128" s="188"/>
      <c r="J128" s="204"/>
      <c r="K128" s="187"/>
      <c r="L128" s="188">
        <f>SUMIF(CD48:CD120, 1, AR48:AR120)</f>
        <v>0</v>
      </c>
    </row>
    <row r="129" spans="1:12" ht="14.25" hidden="1" x14ac:dyDescent="0.2">
      <c r="A129" s="204"/>
      <c r="B129" s="205"/>
      <c r="C129" s="300" t="s">
        <v>437</v>
      </c>
      <c r="D129" s="300"/>
      <c r="E129" s="300"/>
      <c r="F129" s="300"/>
      <c r="G129" s="300"/>
      <c r="H129" s="300"/>
      <c r="I129" s="188"/>
      <c r="J129" s="204"/>
      <c r="K129" s="187"/>
      <c r="L129" s="188">
        <f>L131+L134+L133</f>
        <v>0</v>
      </c>
    </row>
    <row r="130" spans="1:12" ht="14.25" hidden="1" x14ac:dyDescent="0.2">
      <c r="A130" s="204"/>
      <c r="B130" s="205"/>
      <c r="C130" s="299" t="s">
        <v>438</v>
      </c>
      <c r="D130" s="300"/>
      <c r="E130" s="300"/>
      <c r="F130" s="300"/>
      <c r="G130" s="300"/>
      <c r="H130" s="300"/>
      <c r="I130" s="188"/>
      <c r="J130" s="204"/>
      <c r="K130" s="187"/>
      <c r="L130" s="188"/>
    </row>
    <row r="131" spans="1:12" ht="14.25" hidden="1" x14ac:dyDescent="0.2">
      <c r="A131" s="204"/>
      <c r="B131" s="205"/>
      <c r="C131" s="300" t="s">
        <v>437</v>
      </c>
      <c r="D131" s="300"/>
      <c r="E131" s="300"/>
      <c r="F131" s="300"/>
      <c r="G131" s="300"/>
      <c r="H131" s="300"/>
      <c r="I131" s="188"/>
      <c r="J131" s="204"/>
      <c r="K131" s="187"/>
      <c r="L131" s="188">
        <f>SUMIF(CD48:CD120, 1, AO48:AO120)</f>
        <v>0</v>
      </c>
    </row>
    <row r="132" spans="1:12" ht="14.25" hidden="1" x14ac:dyDescent="0.2">
      <c r="A132" s="204"/>
      <c r="B132" s="205"/>
      <c r="C132" s="299" t="s">
        <v>439</v>
      </c>
      <c r="D132" s="300"/>
      <c r="E132" s="300"/>
      <c r="F132" s="300"/>
      <c r="G132" s="300"/>
      <c r="H132" s="300"/>
      <c r="I132" s="188"/>
      <c r="J132" s="204"/>
      <c r="K132" s="187"/>
      <c r="L132" s="188"/>
    </row>
    <row r="133" spans="1:12" ht="14.25" hidden="1" x14ac:dyDescent="0.2">
      <c r="A133" s="204"/>
      <c r="B133" s="205"/>
      <c r="C133" s="300" t="s">
        <v>440</v>
      </c>
      <c r="D133" s="300"/>
      <c r="E133" s="300"/>
      <c r="F133" s="300"/>
      <c r="G133" s="300"/>
      <c r="H133" s="300"/>
      <c r="I133" s="188"/>
      <c r="J133" s="204"/>
      <c r="K133" s="187"/>
      <c r="L133" s="188">
        <f>SUMIF(CD48:CD120, 1, AT48:AT120)</f>
        <v>0</v>
      </c>
    </row>
    <row r="134" spans="1:12" ht="14.25" hidden="1" x14ac:dyDescent="0.2">
      <c r="A134" s="204"/>
      <c r="B134" s="205"/>
      <c r="C134" s="300" t="s">
        <v>441</v>
      </c>
      <c r="D134" s="300"/>
      <c r="E134" s="300"/>
      <c r="F134" s="300"/>
      <c r="G134" s="300"/>
      <c r="H134" s="300"/>
      <c r="I134" s="188"/>
      <c r="J134" s="204"/>
      <c r="K134" s="187"/>
      <c r="L134" s="188">
        <f>SUMIF(CD48:CD120, 1, AV48:AV120)</f>
        <v>0</v>
      </c>
    </row>
    <row r="135" spans="1:12" ht="14.25" hidden="1" x14ac:dyDescent="0.2">
      <c r="A135" s="204"/>
      <c r="B135" s="205"/>
      <c r="C135" s="300" t="s">
        <v>442</v>
      </c>
      <c r="D135" s="300"/>
      <c r="E135" s="300"/>
      <c r="F135" s="300"/>
      <c r="G135" s="300"/>
      <c r="H135" s="300"/>
      <c r="I135" s="188"/>
      <c r="J135" s="204"/>
      <c r="K135" s="187"/>
      <c r="L135" s="188">
        <f>L137+L138</f>
        <v>0</v>
      </c>
    </row>
    <row r="136" spans="1:12" ht="14.25" hidden="1" x14ac:dyDescent="0.2">
      <c r="A136" s="204"/>
      <c r="B136" s="205"/>
      <c r="C136" s="299" t="s">
        <v>438</v>
      </c>
      <c r="D136" s="300"/>
      <c r="E136" s="300"/>
      <c r="F136" s="300"/>
      <c r="G136" s="300"/>
      <c r="H136" s="300"/>
      <c r="I136" s="188"/>
      <c r="J136" s="204"/>
      <c r="K136" s="187"/>
      <c r="L136" s="188"/>
    </row>
    <row r="137" spans="1:12" ht="14.25" hidden="1" x14ac:dyDescent="0.2">
      <c r="A137" s="204"/>
      <c r="B137" s="205"/>
      <c r="C137" s="300" t="s">
        <v>443</v>
      </c>
      <c r="D137" s="300"/>
      <c r="E137" s="300"/>
      <c r="F137" s="300"/>
      <c r="G137" s="300"/>
      <c r="H137" s="300"/>
      <c r="I137" s="188"/>
      <c r="J137" s="204"/>
      <c r="K137" s="187"/>
      <c r="L137" s="188">
        <f>SUMIF(CD48:CD120, 1, AW48:AW120)-SUMIF(CD48:CD120, 1, BK48:BK120)</f>
        <v>0</v>
      </c>
    </row>
    <row r="138" spans="1:12" ht="14.25" hidden="1" x14ac:dyDescent="0.2">
      <c r="A138" s="204"/>
      <c r="B138" s="205"/>
      <c r="C138" s="300" t="s">
        <v>444</v>
      </c>
      <c r="D138" s="300"/>
      <c r="E138" s="300"/>
      <c r="F138" s="300"/>
      <c r="G138" s="300"/>
      <c r="H138" s="300"/>
      <c r="I138" s="188"/>
      <c r="J138" s="204"/>
      <c r="K138" s="187"/>
      <c r="L138" s="188">
        <f>SUMIF(CD48:CD120, 1, BC48:BC120)</f>
        <v>0</v>
      </c>
    </row>
    <row r="139" spans="1:12" ht="14.25" hidden="1" x14ac:dyDescent="0.2">
      <c r="A139" s="204"/>
      <c r="B139" s="205"/>
      <c r="C139" s="300" t="s">
        <v>445</v>
      </c>
      <c r="D139" s="300"/>
      <c r="E139" s="300"/>
      <c r="F139" s="300"/>
      <c r="G139" s="300"/>
      <c r="H139" s="300"/>
      <c r="I139" s="188"/>
      <c r="J139" s="204"/>
      <c r="K139" s="187"/>
      <c r="L139" s="188">
        <f>SUMIF(CD48:CD120, 1, BB48:BB120)</f>
        <v>0</v>
      </c>
    </row>
    <row r="140" spans="1:12" ht="14.25" hidden="1" x14ac:dyDescent="0.2">
      <c r="A140" s="204"/>
      <c r="B140" s="205"/>
      <c r="C140" s="300" t="s">
        <v>464</v>
      </c>
      <c r="D140" s="300"/>
      <c r="E140" s="300"/>
      <c r="F140" s="300"/>
      <c r="G140" s="300"/>
      <c r="H140" s="300"/>
      <c r="I140" s="188"/>
      <c r="J140" s="204"/>
      <c r="K140" s="187"/>
      <c r="L140" s="188">
        <f>SUMIF(CD48:CD120, 1, AR48:AR120)+SUMIF(CD48:CD120, 1, AT48:AT120)+SUMIF(CD48:CD120, 1, AV48:AV120)</f>
        <v>0</v>
      </c>
    </row>
    <row r="141" spans="1:12" ht="14.25" hidden="1" x14ac:dyDescent="0.2">
      <c r="A141" s="204"/>
      <c r="B141" s="205"/>
      <c r="C141" s="300" t="s">
        <v>465</v>
      </c>
      <c r="D141" s="300"/>
      <c r="E141" s="300"/>
      <c r="F141" s="300"/>
      <c r="G141" s="300"/>
      <c r="H141" s="300"/>
      <c r="I141" s="188"/>
      <c r="J141" s="204"/>
      <c r="K141" s="187"/>
      <c r="L141" s="188">
        <f>SUMIF(CD48:CD120, 1, AZ48:AZ120)</f>
        <v>0</v>
      </c>
    </row>
    <row r="142" spans="1:12" ht="14.25" hidden="1" x14ac:dyDescent="0.2">
      <c r="A142" s="204"/>
      <c r="B142" s="205"/>
      <c r="C142" s="300" t="s">
        <v>466</v>
      </c>
      <c r="D142" s="300"/>
      <c r="E142" s="300"/>
      <c r="F142" s="300"/>
      <c r="G142" s="300"/>
      <c r="H142" s="300"/>
      <c r="I142" s="188"/>
      <c r="J142" s="204"/>
      <c r="K142" s="187"/>
      <c r="L142" s="188">
        <f>SUMIF(CD48:CD120, 1, BA48:BA120)</f>
        <v>0</v>
      </c>
    </row>
    <row r="144" spans="1:12" ht="15" x14ac:dyDescent="0.2">
      <c r="A144" s="201"/>
      <c r="B144" s="202"/>
      <c r="C144" s="301" t="s">
        <v>467</v>
      </c>
      <c r="D144" s="301"/>
      <c r="E144" s="301"/>
      <c r="F144" s="301"/>
      <c r="G144" s="301"/>
      <c r="H144" s="301"/>
      <c r="I144" s="193"/>
      <c r="J144" s="201"/>
      <c r="K144" s="203"/>
      <c r="L144" s="193">
        <f>L146+L161+L162</f>
        <v>5996.73</v>
      </c>
    </row>
    <row r="145" spans="1:12" ht="14.25" x14ac:dyDescent="0.2">
      <c r="A145" s="204"/>
      <c r="B145" s="205"/>
      <c r="C145" s="299" t="s">
        <v>435</v>
      </c>
      <c r="D145" s="300"/>
      <c r="E145" s="300"/>
      <c r="F145" s="300"/>
      <c r="G145" s="300"/>
      <c r="H145" s="300"/>
      <c r="I145" s="188"/>
      <c r="J145" s="204"/>
      <c r="K145" s="187"/>
      <c r="L145" s="188"/>
    </row>
    <row r="146" spans="1:12" ht="14.25" x14ac:dyDescent="0.2">
      <c r="A146" s="204"/>
      <c r="B146" s="205"/>
      <c r="C146" s="300" t="s">
        <v>462</v>
      </c>
      <c r="D146" s="300"/>
      <c r="E146" s="300"/>
      <c r="F146" s="300"/>
      <c r="G146" s="300"/>
      <c r="H146" s="300"/>
      <c r="I146" s="188"/>
      <c r="J146" s="204"/>
      <c r="K146" s="187"/>
      <c r="L146" s="188">
        <f>L148+L149+L155+L159</f>
        <v>2599.8199999999997</v>
      </c>
    </row>
    <row r="147" spans="1:12" ht="14.25" x14ac:dyDescent="0.2">
      <c r="A147" s="204"/>
      <c r="B147" s="205"/>
      <c r="C147" s="299" t="s">
        <v>435</v>
      </c>
      <c r="D147" s="300"/>
      <c r="E147" s="300"/>
      <c r="F147" s="300"/>
      <c r="G147" s="300"/>
      <c r="H147" s="300"/>
      <c r="I147" s="188"/>
      <c r="J147" s="204"/>
      <c r="K147" s="187"/>
      <c r="L147" s="188"/>
    </row>
    <row r="148" spans="1:12" ht="14.25" x14ac:dyDescent="0.2">
      <c r="A148" s="204"/>
      <c r="B148" s="205"/>
      <c r="C148" s="300" t="s">
        <v>463</v>
      </c>
      <c r="D148" s="300"/>
      <c r="E148" s="300"/>
      <c r="F148" s="300"/>
      <c r="G148" s="300"/>
      <c r="H148" s="300"/>
      <c r="I148" s="188"/>
      <c r="J148" s="204"/>
      <c r="K148" s="187"/>
      <c r="L148" s="188">
        <f>SUMIF(CD48:CD142, 2, AR48:AR142)</f>
        <v>2162.12</v>
      </c>
    </row>
    <row r="149" spans="1:12" ht="14.25" hidden="1" x14ac:dyDescent="0.2">
      <c r="A149" s="204"/>
      <c r="B149" s="205"/>
      <c r="C149" s="300" t="s">
        <v>437</v>
      </c>
      <c r="D149" s="300"/>
      <c r="E149" s="300"/>
      <c r="F149" s="300"/>
      <c r="G149" s="300"/>
      <c r="H149" s="300"/>
      <c r="I149" s="188"/>
      <c r="J149" s="204"/>
      <c r="K149" s="187"/>
      <c r="L149" s="188">
        <f>L151+L154+L153</f>
        <v>293.55999999999995</v>
      </c>
    </row>
    <row r="150" spans="1:12" ht="14.25" hidden="1" x14ac:dyDescent="0.2">
      <c r="A150" s="204"/>
      <c r="B150" s="205"/>
      <c r="C150" s="299" t="s">
        <v>438</v>
      </c>
      <c r="D150" s="300"/>
      <c r="E150" s="300"/>
      <c r="F150" s="300"/>
      <c r="G150" s="300"/>
      <c r="H150" s="300"/>
      <c r="I150" s="188"/>
      <c r="J150" s="204"/>
      <c r="K150" s="187"/>
      <c r="L150" s="188"/>
    </row>
    <row r="151" spans="1:12" ht="14.25" x14ac:dyDescent="0.2">
      <c r="A151" s="204"/>
      <c r="B151" s="205"/>
      <c r="C151" s="300" t="s">
        <v>437</v>
      </c>
      <c r="D151" s="300"/>
      <c r="E151" s="300"/>
      <c r="F151" s="300"/>
      <c r="G151" s="300"/>
      <c r="H151" s="300"/>
      <c r="I151" s="188"/>
      <c r="J151" s="204"/>
      <c r="K151" s="187"/>
      <c r="L151" s="188">
        <f>SUMIF(CD48:CD142, 2, AO48:AO142)</f>
        <v>160.46999999999997</v>
      </c>
    </row>
    <row r="152" spans="1:12" ht="14.25" hidden="1" x14ac:dyDescent="0.2">
      <c r="A152" s="204"/>
      <c r="B152" s="205"/>
      <c r="C152" s="299" t="s">
        <v>439</v>
      </c>
      <c r="D152" s="300"/>
      <c r="E152" s="300"/>
      <c r="F152" s="300"/>
      <c r="G152" s="300"/>
      <c r="H152" s="300"/>
      <c r="I152" s="188"/>
      <c r="J152" s="204"/>
      <c r="K152" s="187"/>
      <c r="L152" s="188"/>
    </row>
    <row r="153" spans="1:12" ht="14.25" x14ac:dyDescent="0.2">
      <c r="A153" s="204"/>
      <c r="B153" s="205"/>
      <c r="C153" s="300" t="s">
        <v>440</v>
      </c>
      <c r="D153" s="300"/>
      <c r="E153" s="300"/>
      <c r="F153" s="300"/>
      <c r="G153" s="300"/>
      <c r="H153" s="300"/>
      <c r="I153" s="188"/>
      <c r="J153" s="204"/>
      <c r="K153" s="187"/>
      <c r="L153" s="188">
        <f>SUMIF(CD48:CD142, 2, AT48:AT142)</f>
        <v>133.09</v>
      </c>
    </row>
    <row r="154" spans="1:12" ht="14.25" hidden="1" x14ac:dyDescent="0.2">
      <c r="A154" s="204"/>
      <c r="B154" s="205"/>
      <c r="C154" s="300" t="s">
        <v>441</v>
      </c>
      <c r="D154" s="300"/>
      <c r="E154" s="300"/>
      <c r="F154" s="300"/>
      <c r="G154" s="300"/>
      <c r="H154" s="300"/>
      <c r="I154" s="188"/>
      <c r="J154" s="204"/>
      <c r="K154" s="187"/>
      <c r="L154" s="188">
        <f>SUMIF(CD48:CD142, 2, AV48:AV142)</f>
        <v>0</v>
      </c>
    </row>
    <row r="155" spans="1:12" ht="14.25" x14ac:dyDescent="0.2">
      <c r="A155" s="204"/>
      <c r="B155" s="205"/>
      <c r="C155" s="300" t="s">
        <v>442</v>
      </c>
      <c r="D155" s="300"/>
      <c r="E155" s="300"/>
      <c r="F155" s="300"/>
      <c r="G155" s="300"/>
      <c r="H155" s="300"/>
      <c r="I155" s="188"/>
      <c r="J155" s="204"/>
      <c r="K155" s="187"/>
      <c r="L155" s="188">
        <f>L157+L158</f>
        <v>144.13999999999999</v>
      </c>
    </row>
    <row r="156" spans="1:12" ht="14.25" x14ac:dyDescent="0.2">
      <c r="A156" s="204"/>
      <c r="B156" s="205"/>
      <c r="C156" s="299" t="s">
        <v>438</v>
      </c>
      <c r="D156" s="300"/>
      <c r="E156" s="300"/>
      <c r="F156" s="300"/>
      <c r="G156" s="300"/>
      <c r="H156" s="300"/>
      <c r="I156" s="188"/>
      <c r="J156" s="204"/>
      <c r="K156" s="187"/>
      <c r="L156" s="188"/>
    </row>
    <row r="157" spans="1:12" ht="14.25" x14ac:dyDescent="0.2">
      <c r="A157" s="204"/>
      <c r="B157" s="205"/>
      <c r="C157" s="300" t="s">
        <v>443</v>
      </c>
      <c r="D157" s="300"/>
      <c r="E157" s="300"/>
      <c r="F157" s="300"/>
      <c r="G157" s="300"/>
      <c r="H157" s="300"/>
      <c r="I157" s="188"/>
      <c r="J157" s="204"/>
      <c r="K157" s="187"/>
      <c r="L157" s="188">
        <f>SUMIF(CD48:CD142, 2, AW48:AW142)-SUMIF(CD48:CD142, 2, BK48:BK142)</f>
        <v>144.13999999999999</v>
      </c>
    </row>
    <row r="158" spans="1:12" ht="14.25" hidden="1" x14ac:dyDescent="0.2">
      <c r="A158" s="204"/>
      <c r="B158" s="205"/>
      <c r="C158" s="300" t="s">
        <v>444</v>
      </c>
      <c r="D158" s="300"/>
      <c r="E158" s="300"/>
      <c r="F158" s="300"/>
      <c r="G158" s="300"/>
      <c r="H158" s="300"/>
      <c r="I158" s="188"/>
      <c r="J158" s="204"/>
      <c r="K158" s="187"/>
      <c r="L158" s="188">
        <f>SUMIF(CD48:CD142, 2, BC48:BC142)</f>
        <v>0</v>
      </c>
    </row>
    <row r="159" spans="1:12" ht="14.25" hidden="1" x14ac:dyDescent="0.2">
      <c r="A159" s="204"/>
      <c r="B159" s="205"/>
      <c r="C159" s="300" t="s">
        <v>445</v>
      </c>
      <c r="D159" s="300"/>
      <c r="E159" s="300"/>
      <c r="F159" s="300"/>
      <c r="G159" s="300"/>
      <c r="H159" s="300"/>
      <c r="I159" s="188"/>
      <c r="J159" s="204"/>
      <c r="K159" s="187"/>
      <c r="L159" s="188">
        <f>SUMIF(CD48:CD142, 2, BB48:BB142)</f>
        <v>0</v>
      </c>
    </row>
    <row r="160" spans="1:12" ht="14.25" x14ac:dyDescent="0.2">
      <c r="A160" s="204"/>
      <c r="B160" s="205"/>
      <c r="C160" s="300" t="s">
        <v>464</v>
      </c>
      <c r="D160" s="300"/>
      <c r="E160" s="300"/>
      <c r="F160" s="300"/>
      <c r="G160" s="300"/>
      <c r="H160" s="300"/>
      <c r="I160" s="188"/>
      <c r="J160" s="204"/>
      <c r="K160" s="187"/>
      <c r="L160" s="188">
        <f>SUMIF(CD48:CD142, 2, AR48:AR142)+SUMIF(CD48:CD142, 2, AT48:AT142)+SUMIF(CD48:CD142, 2, AV48:AV142)</f>
        <v>2295.21</v>
      </c>
    </row>
    <row r="161" spans="1:12" ht="14.25" x14ac:dyDescent="0.2">
      <c r="A161" s="204"/>
      <c r="B161" s="205"/>
      <c r="C161" s="300" t="s">
        <v>465</v>
      </c>
      <c r="D161" s="300"/>
      <c r="E161" s="300"/>
      <c r="F161" s="300"/>
      <c r="G161" s="300"/>
      <c r="H161" s="300"/>
      <c r="I161" s="188"/>
      <c r="J161" s="204"/>
      <c r="K161" s="187"/>
      <c r="L161" s="188">
        <f>SUMIF(CD48:CD142, 2, AZ48:AZ142)</f>
        <v>2226.35</v>
      </c>
    </row>
    <row r="162" spans="1:12" ht="14.25" x14ac:dyDescent="0.2">
      <c r="A162" s="204"/>
      <c r="B162" s="205"/>
      <c r="C162" s="300" t="s">
        <v>466</v>
      </c>
      <c r="D162" s="300"/>
      <c r="E162" s="300"/>
      <c r="F162" s="300"/>
      <c r="G162" s="300"/>
      <c r="H162" s="300"/>
      <c r="I162" s="188"/>
      <c r="J162" s="204"/>
      <c r="K162" s="187"/>
      <c r="L162" s="188">
        <f>SUMIF(CD48:CD142, 2, BA48:BA142)</f>
        <v>1170.56</v>
      </c>
    </row>
    <row r="163" spans="1:12" hidden="1" x14ac:dyDescent="0.2"/>
    <row r="164" spans="1:12" ht="15" hidden="1" x14ac:dyDescent="0.2">
      <c r="A164" s="201"/>
      <c r="B164" s="202"/>
      <c r="C164" s="301" t="s">
        <v>468</v>
      </c>
      <c r="D164" s="301"/>
      <c r="E164" s="301"/>
      <c r="F164" s="301"/>
      <c r="G164" s="301"/>
      <c r="H164" s="301"/>
      <c r="I164" s="193"/>
      <c r="J164" s="201"/>
      <c r="K164" s="203"/>
      <c r="L164" s="193">
        <f>L166+L167</f>
        <v>0</v>
      </c>
    </row>
    <row r="165" spans="1:12" ht="14.25" hidden="1" x14ac:dyDescent="0.2">
      <c r="A165" s="204"/>
      <c r="B165" s="205"/>
      <c r="C165" s="299" t="s">
        <v>435</v>
      </c>
      <c r="D165" s="300"/>
      <c r="E165" s="300"/>
      <c r="F165" s="300"/>
      <c r="G165" s="300"/>
      <c r="H165" s="300"/>
      <c r="I165" s="188"/>
      <c r="J165" s="204"/>
      <c r="K165" s="187"/>
      <c r="L165" s="188"/>
    </row>
    <row r="166" spans="1:12" ht="14.25" hidden="1" x14ac:dyDescent="0.2">
      <c r="A166" s="204"/>
      <c r="B166" s="205"/>
      <c r="C166" s="300" t="s">
        <v>450</v>
      </c>
      <c r="D166" s="300"/>
      <c r="E166" s="300"/>
      <c r="F166" s="300"/>
      <c r="G166" s="300"/>
      <c r="H166" s="300"/>
      <c r="I166" s="188"/>
      <c r="J166" s="204"/>
      <c r="K166" s="187"/>
      <c r="L166" s="188">
        <f>SUMIF(CD48:CD162, 3, BK48:BK162)</f>
        <v>0</v>
      </c>
    </row>
    <row r="167" spans="1:12" ht="14.25" hidden="1" x14ac:dyDescent="0.2">
      <c r="A167" s="204"/>
      <c r="B167" s="205"/>
      <c r="C167" s="300" t="s">
        <v>451</v>
      </c>
      <c r="D167" s="300"/>
      <c r="E167" s="300"/>
      <c r="F167" s="300"/>
      <c r="G167" s="300"/>
      <c r="H167" s="300"/>
      <c r="I167" s="188"/>
      <c r="J167" s="204"/>
      <c r="K167" s="187"/>
      <c r="L167" s="188">
        <f>SUMIF(CD48:CD162, 3, BD48:BD162)</f>
        <v>0</v>
      </c>
    </row>
    <row r="168" spans="1:12" hidden="1" x14ac:dyDescent="0.2"/>
    <row r="169" spans="1:12" ht="15" hidden="1" x14ac:dyDescent="0.2">
      <c r="A169" s="201"/>
      <c r="B169" s="202"/>
      <c r="C169" s="301" t="s">
        <v>469</v>
      </c>
      <c r="D169" s="301"/>
      <c r="E169" s="301"/>
      <c r="F169" s="301"/>
      <c r="G169" s="301"/>
      <c r="H169" s="301"/>
      <c r="I169" s="193"/>
      <c r="J169" s="201"/>
      <c r="K169" s="203"/>
      <c r="L169" s="193">
        <f>L177+L192+L193+L171+L172+L173+L174</f>
        <v>0</v>
      </c>
    </row>
    <row r="170" spans="1:12" ht="14.25" hidden="1" x14ac:dyDescent="0.2">
      <c r="A170" s="204"/>
      <c r="B170" s="205"/>
      <c r="C170" s="299" t="s">
        <v>435</v>
      </c>
      <c r="D170" s="300"/>
      <c r="E170" s="300"/>
      <c r="F170" s="300"/>
      <c r="G170" s="300"/>
      <c r="H170" s="300"/>
      <c r="I170" s="188"/>
      <c r="J170" s="204"/>
      <c r="K170" s="187"/>
      <c r="L170" s="188"/>
    </row>
    <row r="171" spans="1:12" ht="14.25" hidden="1" x14ac:dyDescent="0.2">
      <c r="A171" s="204"/>
      <c r="B171" s="205"/>
      <c r="C171" s="300" t="s">
        <v>470</v>
      </c>
      <c r="D171" s="300"/>
      <c r="E171" s="300"/>
      <c r="F171" s="300"/>
      <c r="G171" s="300"/>
      <c r="H171" s="300"/>
      <c r="I171" s="188"/>
      <c r="J171" s="204"/>
      <c r="K171" s="187"/>
      <c r="L171" s="188"/>
    </row>
    <row r="172" spans="1:12" ht="14.25" hidden="1" x14ac:dyDescent="0.2">
      <c r="A172" s="204"/>
      <c r="B172" s="205"/>
      <c r="C172" s="300" t="s">
        <v>470</v>
      </c>
      <c r="D172" s="300"/>
      <c r="E172" s="300"/>
      <c r="F172" s="300"/>
      <c r="G172" s="300"/>
      <c r="H172" s="300"/>
      <c r="I172" s="188"/>
      <c r="J172" s="204"/>
      <c r="K172" s="187"/>
      <c r="L172" s="188">
        <f>SUM(BQ48:BQ167)</f>
        <v>0</v>
      </c>
    </row>
    <row r="173" spans="1:12" ht="14.25" hidden="1" x14ac:dyDescent="0.2">
      <c r="A173" s="204"/>
      <c r="B173" s="205"/>
      <c r="C173" s="300" t="s">
        <v>471</v>
      </c>
      <c r="D173" s="300"/>
      <c r="E173" s="300"/>
      <c r="F173" s="300"/>
      <c r="G173" s="300"/>
      <c r="H173" s="300"/>
      <c r="I173" s="188"/>
      <c r="J173" s="204"/>
      <c r="K173" s="187"/>
      <c r="L173" s="188">
        <f>SUMIF(CD48:CD167, 4, BB48:BB167)+SUMIF(CD48:CD167, 4, BC48:BC167)+SUMIF(CD48:CD167, 4, BD48:BD167)</f>
        <v>0</v>
      </c>
    </row>
    <row r="174" spans="1:12" ht="14.25" hidden="1" x14ac:dyDescent="0.2">
      <c r="A174" s="204"/>
      <c r="B174" s="205"/>
      <c r="C174" s="300" t="s">
        <v>472</v>
      </c>
      <c r="D174" s="300"/>
      <c r="E174" s="300"/>
      <c r="F174" s="300"/>
      <c r="G174" s="300"/>
      <c r="H174" s="300"/>
      <c r="I174" s="188"/>
      <c r="J174" s="204"/>
      <c r="K174" s="187"/>
      <c r="L174" s="188">
        <f>SUM(BO48:BO167)</f>
        <v>0</v>
      </c>
    </row>
    <row r="175" spans="1:12" ht="14.25" hidden="1" x14ac:dyDescent="0.2">
      <c r="A175" s="204"/>
      <c r="B175" s="205"/>
      <c r="C175" s="300" t="s">
        <v>473</v>
      </c>
      <c r="D175" s="300"/>
      <c r="E175" s="300"/>
      <c r="F175" s="300"/>
      <c r="G175" s="300"/>
      <c r="H175" s="300"/>
      <c r="I175" s="188"/>
      <c r="J175" s="204"/>
      <c r="K175" s="187"/>
      <c r="L175" s="188">
        <f>L177+L192+L193</f>
        <v>0</v>
      </c>
    </row>
    <row r="176" spans="1:12" ht="14.25" hidden="1" x14ac:dyDescent="0.2">
      <c r="A176" s="204"/>
      <c r="B176" s="205"/>
      <c r="C176" s="299" t="s">
        <v>435</v>
      </c>
      <c r="D176" s="300"/>
      <c r="E176" s="300"/>
      <c r="F176" s="300"/>
      <c r="G176" s="300"/>
      <c r="H176" s="300"/>
      <c r="I176" s="188"/>
      <c r="J176" s="204"/>
      <c r="K176" s="187"/>
      <c r="L176" s="188"/>
    </row>
    <row r="177" spans="1:12" ht="14.25" hidden="1" x14ac:dyDescent="0.2">
      <c r="A177" s="204"/>
      <c r="B177" s="205"/>
      <c r="C177" s="300" t="s">
        <v>462</v>
      </c>
      <c r="D177" s="300"/>
      <c r="E177" s="300"/>
      <c r="F177" s="300"/>
      <c r="G177" s="300"/>
      <c r="H177" s="300"/>
      <c r="I177" s="188"/>
      <c r="J177" s="204"/>
      <c r="K177" s="187"/>
      <c r="L177" s="188">
        <f>L179+L180+L186+L190</f>
        <v>0</v>
      </c>
    </row>
    <row r="178" spans="1:12" ht="14.25" hidden="1" x14ac:dyDescent="0.2">
      <c r="A178" s="204"/>
      <c r="B178" s="205"/>
      <c r="C178" s="299" t="s">
        <v>435</v>
      </c>
      <c r="D178" s="300"/>
      <c r="E178" s="300"/>
      <c r="F178" s="300"/>
      <c r="G178" s="300"/>
      <c r="H178" s="300"/>
      <c r="I178" s="188"/>
      <c r="J178" s="204"/>
      <c r="K178" s="187"/>
      <c r="L178" s="188"/>
    </row>
    <row r="179" spans="1:12" ht="14.25" hidden="1" x14ac:dyDescent="0.2">
      <c r="A179" s="204"/>
      <c r="B179" s="205"/>
      <c r="C179" s="300" t="s">
        <v>463</v>
      </c>
      <c r="D179" s="300"/>
      <c r="E179" s="300"/>
      <c r="F179" s="300"/>
      <c r="G179" s="300"/>
      <c r="H179" s="300"/>
      <c r="I179" s="188"/>
      <c r="J179" s="204"/>
      <c r="K179" s="187"/>
      <c r="L179" s="188">
        <f>SUMIF(CD48:CD167, 4, AR48:AR167)</f>
        <v>0</v>
      </c>
    </row>
    <row r="180" spans="1:12" ht="14.25" hidden="1" x14ac:dyDescent="0.2">
      <c r="A180" s="204"/>
      <c r="B180" s="205"/>
      <c r="C180" s="300" t="s">
        <v>437</v>
      </c>
      <c r="D180" s="300"/>
      <c r="E180" s="300"/>
      <c r="F180" s="300"/>
      <c r="G180" s="300"/>
      <c r="H180" s="300"/>
      <c r="I180" s="188"/>
      <c r="J180" s="204"/>
      <c r="K180" s="187"/>
      <c r="L180" s="188">
        <f>L182+L185+L184</f>
        <v>0</v>
      </c>
    </row>
    <row r="181" spans="1:12" ht="14.25" hidden="1" x14ac:dyDescent="0.2">
      <c r="A181" s="204"/>
      <c r="B181" s="205"/>
      <c r="C181" s="299" t="s">
        <v>438</v>
      </c>
      <c r="D181" s="300"/>
      <c r="E181" s="300"/>
      <c r="F181" s="300"/>
      <c r="G181" s="300"/>
      <c r="H181" s="300"/>
      <c r="I181" s="188"/>
      <c r="J181" s="204"/>
      <c r="K181" s="187"/>
      <c r="L181" s="188"/>
    </row>
    <row r="182" spans="1:12" ht="14.25" hidden="1" x14ac:dyDescent="0.2">
      <c r="A182" s="204"/>
      <c r="B182" s="205"/>
      <c r="C182" s="300" t="s">
        <v>437</v>
      </c>
      <c r="D182" s="300"/>
      <c r="E182" s="300"/>
      <c r="F182" s="300"/>
      <c r="G182" s="300"/>
      <c r="H182" s="300"/>
      <c r="I182" s="188"/>
      <c r="J182" s="204"/>
      <c r="K182" s="187"/>
      <c r="L182" s="188">
        <f>SUMIF(CD48:CD167, 4, AO48:AO167)</f>
        <v>0</v>
      </c>
    </row>
    <row r="183" spans="1:12" ht="14.25" hidden="1" x14ac:dyDescent="0.2">
      <c r="A183" s="204"/>
      <c r="B183" s="205"/>
      <c r="C183" s="299" t="s">
        <v>439</v>
      </c>
      <c r="D183" s="300"/>
      <c r="E183" s="300"/>
      <c r="F183" s="300"/>
      <c r="G183" s="300"/>
      <c r="H183" s="300"/>
      <c r="I183" s="188"/>
      <c r="J183" s="204"/>
      <c r="K183" s="187"/>
      <c r="L183" s="188"/>
    </row>
    <row r="184" spans="1:12" ht="14.25" hidden="1" x14ac:dyDescent="0.2">
      <c r="A184" s="204"/>
      <c r="B184" s="205"/>
      <c r="C184" s="300" t="s">
        <v>440</v>
      </c>
      <c r="D184" s="300"/>
      <c r="E184" s="300"/>
      <c r="F184" s="300"/>
      <c r="G184" s="300"/>
      <c r="H184" s="300"/>
      <c r="I184" s="188"/>
      <c r="J184" s="204"/>
      <c r="K184" s="187"/>
      <c r="L184" s="188">
        <f>SUMIF(CD48:CD167, 4, AT48:AT167)</f>
        <v>0</v>
      </c>
    </row>
    <row r="185" spans="1:12" ht="14.25" hidden="1" x14ac:dyDescent="0.2">
      <c r="A185" s="204"/>
      <c r="B185" s="205"/>
      <c r="C185" s="300" t="s">
        <v>441</v>
      </c>
      <c r="D185" s="300"/>
      <c r="E185" s="300"/>
      <c r="F185" s="300"/>
      <c r="G185" s="300"/>
      <c r="H185" s="300"/>
      <c r="I185" s="188"/>
      <c r="J185" s="204"/>
      <c r="K185" s="187"/>
      <c r="L185" s="188">
        <f>SUMIF(CD48:CD167, 4, AV48:AV167)</f>
        <v>0</v>
      </c>
    </row>
    <row r="186" spans="1:12" ht="14.25" hidden="1" x14ac:dyDescent="0.2">
      <c r="A186" s="204"/>
      <c r="B186" s="205"/>
      <c r="C186" s="300" t="s">
        <v>442</v>
      </c>
      <c r="D186" s="300"/>
      <c r="E186" s="300"/>
      <c r="F186" s="300"/>
      <c r="G186" s="300"/>
      <c r="H186" s="300"/>
      <c r="I186" s="188"/>
      <c r="J186" s="204"/>
      <c r="K186" s="187"/>
      <c r="L186" s="188">
        <f>L188+L189</f>
        <v>0</v>
      </c>
    </row>
    <row r="187" spans="1:12" ht="14.25" hidden="1" x14ac:dyDescent="0.2">
      <c r="A187" s="204"/>
      <c r="B187" s="205"/>
      <c r="C187" s="299" t="s">
        <v>438</v>
      </c>
      <c r="D187" s="300"/>
      <c r="E187" s="300"/>
      <c r="F187" s="300"/>
      <c r="G187" s="300"/>
      <c r="H187" s="300"/>
      <c r="I187" s="188"/>
      <c r="J187" s="204"/>
      <c r="K187" s="187"/>
      <c r="L187" s="188"/>
    </row>
    <row r="188" spans="1:12" ht="14.25" hidden="1" x14ac:dyDescent="0.2">
      <c r="A188" s="204"/>
      <c r="B188" s="205"/>
      <c r="C188" s="300" t="s">
        <v>443</v>
      </c>
      <c r="D188" s="300"/>
      <c r="E188" s="300"/>
      <c r="F188" s="300"/>
      <c r="G188" s="300"/>
      <c r="H188" s="300"/>
      <c r="I188" s="188"/>
      <c r="J188" s="204"/>
      <c r="K188" s="187"/>
      <c r="L188" s="188">
        <f>SUMIF(CD48:CD167, 4, AW48:AW167)-SUMIF(CD48:CD167, 4, BK48:BK167)</f>
        <v>0</v>
      </c>
    </row>
    <row r="189" spans="1:12" ht="14.25" hidden="1" x14ac:dyDescent="0.2">
      <c r="A189" s="204"/>
      <c r="B189" s="205"/>
      <c r="C189" s="300" t="s">
        <v>444</v>
      </c>
      <c r="D189" s="300"/>
      <c r="E189" s="300"/>
      <c r="F189" s="300"/>
      <c r="G189" s="300"/>
      <c r="H189" s="300"/>
      <c r="I189" s="188"/>
      <c r="J189" s="204"/>
      <c r="K189" s="187"/>
      <c r="L189" s="188">
        <f>SUMIF(CD48:CD167, 4, BC48:BC167)</f>
        <v>0</v>
      </c>
    </row>
    <row r="190" spans="1:12" ht="14.25" hidden="1" x14ac:dyDescent="0.2">
      <c r="A190" s="204"/>
      <c r="B190" s="205"/>
      <c r="C190" s="300" t="s">
        <v>445</v>
      </c>
      <c r="D190" s="300"/>
      <c r="E190" s="300"/>
      <c r="F190" s="300"/>
      <c r="G190" s="300"/>
      <c r="H190" s="300"/>
      <c r="I190" s="188"/>
      <c r="J190" s="204"/>
      <c r="K190" s="187"/>
      <c r="L190" s="188">
        <f>SUMIF(CD48:CD167, 4, BB48:BB167)</f>
        <v>0</v>
      </c>
    </row>
    <row r="191" spans="1:12" ht="14.25" hidden="1" x14ac:dyDescent="0.2">
      <c r="A191" s="204"/>
      <c r="B191" s="205"/>
      <c r="C191" s="300" t="s">
        <v>464</v>
      </c>
      <c r="D191" s="300"/>
      <c r="E191" s="300"/>
      <c r="F191" s="300"/>
      <c r="G191" s="300"/>
      <c r="H191" s="300"/>
      <c r="I191" s="188"/>
      <c r="J191" s="204"/>
      <c r="K191" s="187"/>
      <c r="L191" s="188">
        <f>SUMIF(CD48:CD167, 4, AR48:AR167)+SUMIF(CD48:CD167, 4, AT48:AT167)+SUMIF(CD48:CD167, 4, AV48:AV167)</f>
        <v>0</v>
      </c>
    </row>
    <row r="192" spans="1:12" ht="14.25" hidden="1" x14ac:dyDescent="0.2">
      <c r="A192" s="204"/>
      <c r="B192" s="205"/>
      <c r="C192" s="300" t="s">
        <v>465</v>
      </c>
      <c r="D192" s="300"/>
      <c r="E192" s="300"/>
      <c r="F192" s="300"/>
      <c r="G192" s="300"/>
      <c r="H192" s="300"/>
      <c r="I192" s="188"/>
      <c r="J192" s="204"/>
      <c r="K192" s="187"/>
      <c r="L192" s="188">
        <f>SUMIF(CD48:CD167, 4, AZ48:AZ167)</f>
        <v>0</v>
      </c>
    </row>
    <row r="193" spans="1:12" ht="14.25" hidden="1" x14ac:dyDescent="0.2">
      <c r="A193" s="204"/>
      <c r="B193" s="205"/>
      <c r="C193" s="300" t="s">
        <v>466</v>
      </c>
      <c r="D193" s="300"/>
      <c r="E193" s="300"/>
      <c r="F193" s="300"/>
      <c r="G193" s="300"/>
      <c r="H193" s="300"/>
      <c r="I193" s="188"/>
      <c r="J193" s="204"/>
      <c r="K193" s="187"/>
      <c r="L193" s="188">
        <f>SUMIF(CD48:CD167, 4, BA48:BA167)</f>
        <v>0</v>
      </c>
    </row>
    <row r="195" spans="1:12" ht="15" x14ac:dyDescent="0.2">
      <c r="A195" s="201"/>
      <c r="B195" s="202"/>
      <c r="C195" s="301" t="s">
        <v>474</v>
      </c>
      <c r="D195" s="301"/>
      <c r="E195" s="301"/>
      <c r="F195" s="301"/>
      <c r="G195" s="301"/>
      <c r="H195" s="301"/>
      <c r="I195" s="193"/>
      <c r="J195" s="201"/>
      <c r="K195" s="203"/>
      <c r="L195" s="193">
        <f>L124+L144+L164+L169</f>
        <v>5996.73</v>
      </c>
    </row>
    <row r="196" spans="1:12" ht="14.25" x14ac:dyDescent="0.2">
      <c r="A196" s="204"/>
      <c r="B196" s="205"/>
      <c r="C196" s="299" t="s">
        <v>435</v>
      </c>
      <c r="D196" s="300"/>
      <c r="E196" s="300"/>
      <c r="F196" s="300"/>
      <c r="G196" s="300"/>
      <c r="H196" s="300"/>
      <c r="I196" s="188"/>
      <c r="J196" s="204"/>
      <c r="K196" s="187"/>
      <c r="L196" s="188"/>
    </row>
    <row r="197" spans="1:12" ht="14.25" x14ac:dyDescent="0.2">
      <c r="A197" s="204"/>
      <c r="B197" s="205"/>
      <c r="C197" s="300" t="s">
        <v>462</v>
      </c>
      <c r="D197" s="300"/>
      <c r="E197" s="300"/>
      <c r="F197" s="300"/>
      <c r="G197" s="300"/>
      <c r="H197" s="300"/>
      <c r="I197" s="188"/>
      <c r="J197" s="204"/>
      <c r="K197" s="187"/>
      <c r="L197" s="188">
        <f>L199+L200+L206+L210</f>
        <v>2599.8199999999997</v>
      </c>
    </row>
    <row r="198" spans="1:12" ht="14.25" x14ac:dyDescent="0.2">
      <c r="A198" s="204"/>
      <c r="B198" s="205"/>
      <c r="C198" s="299" t="s">
        <v>435</v>
      </c>
      <c r="D198" s="300"/>
      <c r="E198" s="300"/>
      <c r="F198" s="300"/>
      <c r="G198" s="300"/>
      <c r="H198" s="300"/>
      <c r="I198" s="188"/>
      <c r="J198" s="204"/>
      <c r="K198" s="187"/>
      <c r="L198" s="188"/>
    </row>
    <row r="199" spans="1:12" ht="14.25" x14ac:dyDescent="0.2">
      <c r="A199" s="204"/>
      <c r="B199" s="205"/>
      <c r="C199" s="300" t="s">
        <v>463</v>
      </c>
      <c r="D199" s="300"/>
      <c r="E199" s="300"/>
      <c r="F199" s="300"/>
      <c r="G199" s="300"/>
      <c r="H199" s="300"/>
      <c r="I199" s="188"/>
      <c r="J199" s="204"/>
      <c r="K199" s="187"/>
      <c r="L199" s="188">
        <f>SUM(AR48:AR193)</f>
        <v>2162.12</v>
      </c>
    </row>
    <row r="200" spans="1:12" ht="14.25" hidden="1" x14ac:dyDescent="0.2">
      <c r="A200" s="204"/>
      <c r="B200" s="205"/>
      <c r="C200" s="300" t="s">
        <v>437</v>
      </c>
      <c r="D200" s="300"/>
      <c r="E200" s="300"/>
      <c r="F200" s="300"/>
      <c r="G200" s="300"/>
      <c r="H200" s="300"/>
      <c r="I200" s="188"/>
      <c r="J200" s="204"/>
      <c r="K200" s="187"/>
      <c r="L200" s="188">
        <f>L202+L205+L204</f>
        <v>293.55999999999995</v>
      </c>
    </row>
    <row r="201" spans="1:12" ht="14.25" hidden="1" x14ac:dyDescent="0.2">
      <c r="A201" s="204"/>
      <c r="B201" s="205"/>
      <c r="C201" s="299" t="s">
        <v>438</v>
      </c>
      <c r="D201" s="300"/>
      <c r="E201" s="300"/>
      <c r="F201" s="300"/>
      <c r="G201" s="300"/>
      <c r="H201" s="300"/>
      <c r="I201" s="188"/>
      <c r="J201" s="204"/>
      <c r="K201" s="187"/>
      <c r="L201" s="188"/>
    </row>
    <row r="202" spans="1:12" ht="14.25" x14ac:dyDescent="0.2">
      <c r="A202" s="204"/>
      <c r="B202" s="205"/>
      <c r="C202" s="300" t="s">
        <v>437</v>
      </c>
      <c r="D202" s="300"/>
      <c r="E202" s="300"/>
      <c r="F202" s="300"/>
      <c r="G202" s="300"/>
      <c r="H202" s="300"/>
      <c r="I202" s="188"/>
      <c r="J202" s="204"/>
      <c r="K202" s="187"/>
      <c r="L202" s="188">
        <f>SUM(AO48:AO193)</f>
        <v>160.46999999999997</v>
      </c>
    </row>
    <row r="203" spans="1:12" ht="14.25" hidden="1" x14ac:dyDescent="0.2">
      <c r="A203" s="204"/>
      <c r="B203" s="205"/>
      <c r="C203" s="299" t="s">
        <v>439</v>
      </c>
      <c r="D203" s="300"/>
      <c r="E203" s="300"/>
      <c r="F203" s="300"/>
      <c r="G203" s="300"/>
      <c r="H203" s="300"/>
      <c r="I203" s="188"/>
      <c r="J203" s="204"/>
      <c r="K203" s="187"/>
      <c r="L203" s="188"/>
    </row>
    <row r="204" spans="1:12" ht="14.25" x14ac:dyDescent="0.2">
      <c r="A204" s="204"/>
      <c r="B204" s="205"/>
      <c r="C204" s="300" t="s">
        <v>440</v>
      </c>
      <c r="D204" s="300"/>
      <c r="E204" s="300"/>
      <c r="F204" s="300"/>
      <c r="G204" s="300"/>
      <c r="H204" s="300"/>
      <c r="I204" s="188"/>
      <c r="J204" s="204"/>
      <c r="K204" s="187"/>
      <c r="L204" s="188">
        <f>SUM(AT48:AT193)</f>
        <v>133.09</v>
      </c>
    </row>
    <row r="205" spans="1:12" ht="14.25" hidden="1" x14ac:dyDescent="0.2">
      <c r="A205" s="204"/>
      <c r="B205" s="205"/>
      <c r="C205" s="300" t="s">
        <v>441</v>
      </c>
      <c r="D205" s="300"/>
      <c r="E205" s="300"/>
      <c r="F205" s="300"/>
      <c r="G205" s="300"/>
      <c r="H205" s="300"/>
      <c r="I205" s="188"/>
      <c r="J205" s="204"/>
      <c r="K205" s="187"/>
      <c r="L205" s="188">
        <f>SUM(AV48:AV193)</f>
        <v>0</v>
      </c>
    </row>
    <row r="206" spans="1:12" ht="14.25" x14ac:dyDescent="0.2">
      <c r="A206" s="204"/>
      <c r="B206" s="205"/>
      <c r="C206" s="300" t="s">
        <v>442</v>
      </c>
      <c r="D206" s="300"/>
      <c r="E206" s="300"/>
      <c r="F206" s="300"/>
      <c r="G206" s="300"/>
      <c r="H206" s="300"/>
      <c r="I206" s="188"/>
      <c r="J206" s="204"/>
      <c r="K206" s="187"/>
      <c r="L206" s="188">
        <f>L208+L209</f>
        <v>144.13999999999999</v>
      </c>
    </row>
    <row r="207" spans="1:12" ht="14.25" x14ac:dyDescent="0.2">
      <c r="A207" s="204"/>
      <c r="B207" s="205"/>
      <c r="C207" s="299" t="s">
        <v>438</v>
      </c>
      <c r="D207" s="300"/>
      <c r="E207" s="300"/>
      <c r="F207" s="300"/>
      <c r="G207" s="300"/>
      <c r="H207" s="300"/>
      <c r="I207" s="188"/>
      <c r="J207" s="204"/>
      <c r="K207" s="187"/>
      <c r="L207" s="188"/>
    </row>
    <row r="208" spans="1:12" ht="14.25" x14ac:dyDescent="0.2">
      <c r="A208" s="204"/>
      <c r="B208" s="205"/>
      <c r="C208" s="300" t="s">
        <v>443</v>
      </c>
      <c r="D208" s="300"/>
      <c r="E208" s="300"/>
      <c r="F208" s="300"/>
      <c r="G208" s="300"/>
      <c r="H208" s="300"/>
      <c r="I208" s="188"/>
      <c r="J208" s="204"/>
      <c r="K208" s="187"/>
      <c r="L208" s="188">
        <f>SUM(AW48:AW193)-SUM(BK48:BK193)</f>
        <v>144.13999999999999</v>
      </c>
    </row>
    <row r="209" spans="1:12" ht="14.25" hidden="1" x14ac:dyDescent="0.2">
      <c r="A209" s="204"/>
      <c r="B209" s="205"/>
      <c r="C209" s="300" t="s">
        <v>444</v>
      </c>
      <c r="D209" s="300"/>
      <c r="E209" s="300"/>
      <c r="F209" s="300"/>
      <c r="G209" s="300"/>
      <c r="H209" s="300"/>
      <c r="I209" s="188"/>
      <c r="J209" s="204"/>
      <c r="K209" s="187"/>
      <c r="L209" s="188">
        <f>SUM(BC48:BC193)</f>
        <v>0</v>
      </c>
    </row>
    <row r="210" spans="1:12" ht="14.25" hidden="1" x14ac:dyDescent="0.2">
      <c r="A210" s="204"/>
      <c r="B210" s="205"/>
      <c r="C210" s="300" t="s">
        <v>445</v>
      </c>
      <c r="D210" s="300"/>
      <c r="E210" s="300"/>
      <c r="F210" s="300"/>
      <c r="G210" s="300"/>
      <c r="H210" s="300"/>
      <c r="I210" s="188"/>
      <c r="J210" s="204"/>
      <c r="K210" s="187"/>
      <c r="L210" s="188">
        <f>SUM(BB48:BB193)</f>
        <v>0</v>
      </c>
    </row>
    <row r="211" spans="1:12" ht="14.25" x14ac:dyDescent="0.2">
      <c r="A211" s="204"/>
      <c r="B211" s="205"/>
      <c r="C211" s="300" t="s">
        <v>446</v>
      </c>
      <c r="D211" s="300"/>
      <c r="E211" s="300"/>
      <c r="F211" s="300"/>
      <c r="G211" s="300"/>
      <c r="H211" s="300"/>
      <c r="I211" s="188"/>
      <c r="J211" s="204"/>
      <c r="K211" s="187"/>
      <c r="L211" s="188">
        <f>SUM(AR48:AR193)+SUM(AT48:AT193)+SUM(AV48:AV193)</f>
        <v>2295.21</v>
      </c>
    </row>
    <row r="212" spans="1:12" ht="14.25" x14ac:dyDescent="0.2">
      <c r="A212" s="204"/>
      <c r="B212" s="205"/>
      <c r="C212" s="300" t="s">
        <v>447</v>
      </c>
      <c r="D212" s="300"/>
      <c r="E212" s="300"/>
      <c r="F212" s="300"/>
      <c r="G212" s="300"/>
      <c r="H212" s="300"/>
      <c r="I212" s="188"/>
      <c r="J212" s="204"/>
      <c r="K212" s="187"/>
      <c r="L212" s="188">
        <f>SUM(AZ48:AZ193)</f>
        <v>2226.35</v>
      </c>
    </row>
    <row r="213" spans="1:12" ht="14.25" x14ac:dyDescent="0.2">
      <c r="A213" s="204"/>
      <c r="B213" s="205"/>
      <c r="C213" s="300" t="s">
        <v>448</v>
      </c>
      <c r="D213" s="300"/>
      <c r="E213" s="300"/>
      <c r="F213" s="300"/>
      <c r="G213" s="300"/>
      <c r="H213" s="300"/>
      <c r="I213" s="188"/>
      <c r="J213" s="204"/>
      <c r="K213" s="187"/>
      <c r="L213" s="188">
        <f>SUM(BA48:BA193)</f>
        <v>1170.56</v>
      </c>
    </row>
    <row r="214" spans="1:12" ht="14.25" hidden="1" x14ac:dyDescent="0.2">
      <c r="A214" s="204"/>
      <c r="B214" s="205"/>
      <c r="C214" s="300" t="s">
        <v>475</v>
      </c>
      <c r="D214" s="300"/>
      <c r="E214" s="300"/>
      <c r="F214" s="300"/>
      <c r="G214" s="300"/>
      <c r="H214" s="300"/>
      <c r="I214" s="188"/>
      <c r="J214" s="204"/>
      <c r="K214" s="187"/>
      <c r="L214" s="188">
        <f>L216+L217</f>
        <v>0</v>
      </c>
    </row>
    <row r="215" spans="1:12" ht="14.25" hidden="1" x14ac:dyDescent="0.2">
      <c r="A215" s="204"/>
      <c r="B215" s="205"/>
      <c r="C215" s="299" t="s">
        <v>435</v>
      </c>
      <c r="D215" s="300"/>
      <c r="E215" s="300"/>
      <c r="F215" s="300"/>
      <c r="G215" s="300"/>
      <c r="H215" s="300"/>
      <c r="I215" s="188"/>
      <c r="J215" s="204"/>
      <c r="K215" s="187"/>
      <c r="L215" s="188"/>
    </row>
    <row r="216" spans="1:12" ht="14.25" hidden="1" x14ac:dyDescent="0.2">
      <c r="A216" s="204"/>
      <c r="B216" s="205"/>
      <c r="C216" s="300" t="s">
        <v>450</v>
      </c>
      <c r="D216" s="300"/>
      <c r="E216" s="300"/>
      <c r="F216" s="300"/>
      <c r="G216" s="300"/>
      <c r="H216" s="300"/>
      <c r="I216" s="188"/>
      <c r="J216" s="204"/>
      <c r="K216" s="187"/>
      <c r="L216" s="188">
        <f>SUM(BK48:BK193)</f>
        <v>0</v>
      </c>
    </row>
    <row r="217" spans="1:12" ht="14.25" hidden="1" x14ac:dyDescent="0.2">
      <c r="A217" s="204"/>
      <c r="B217" s="205"/>
      <c r="C217" s="300" t="s">
        <v>451</v>
      </c>
      <c r="D217" s="300"/>
      <c r="E217" s="300"/>
      <c r="F217" s="300"/>
      <c r="G217" s="300"/>
      <c r="H217" s="300"/>
      <c r="I217" s="188"/>
      <c r="J217" s="204"/>
      <c r="K217" s="187"/>
      <c r="L217" s="188">
        <f>SUM(BD48:BD193)</f>
        <v>0</v>
      </c>
    </row>
    <row r="218" spans="1:12" ht="14.25" hidden="1" x14ac:dyDescent="0.2">
      <c r="A218" s="204"/>
      <c r="B218" s="205"/>
      <c r="C218" s="300" t="s">
        <v>476</v>
      </c>
      <c r="D218" s="300"/>
      <c r="E218" s="300"/>
      <c r="F218" s="300"/>
      <c r="G218" s="300"/>
      <c r="H218" s="300"/>
      <c r="I218" s="188"/>
      <c r="J218" s="204"/>
      <c r="K218" s="187"/>
      <c r="L218" s="188">
        <f>L169</f>
        <v>0</v>
      </c>
    </row>
    <row r="219" spans="1:12" ht="14.25" x14ac:dyDescent="0.2">
      <c r="A219" s="204"/>
      <c r="B219" s="205"/>
      <c r="C219" s="301" t="s">
        <v>455</v>
      </c>
      <c r="D219" s="300"/>
      <c r="E219" s="300"/>
      <c r="F219" s="300"/>
      <c r="G219" s="300"/>
      <c r="H219" s="300"/>
      <c r="I219" s="188"/>
      <c r="J219" s="204"/>
      <c r="K219" s="187"/>
      <c r="L219" s="188"/>
    </row>
    <row r="220" spans="1:12" ht="14.25" hidden="1" x14ac:dyDescent="0.2">
      <c r="A220" s="204"/>
      <c r="B220" s="205"/>
      <c r="C220" s="300" t="s">
        <v>456</v>
      </c>
      <c r="D220" s="300"/>
      <c r="E220" s="300"/>
      <c r="F220" s="300"/>
      <c r="G220" s="300"/>
      <c r="H220" s="300"/>
      <c r="I220" s="188"/>
      <c r="J220" s="204"/>
      <c r="K220" s="187"/>
      <c r="L220" s="188">
        <f>SUM(AX48:AX193)</f>
        <v>0</v>
      </c>
    </row>
    <row r="221" spans="1:12" ht="14.25" hidden="1" x14ac:dyDescent="0.2">
      <c r="A221" s="204"/>
      <c r="B221" s="205"/>
      <c r="C221" s="300" t="s">
        <v>457</v>
      </c>
      <c r="D221" s="300"/>
      <c r="E221" s="300"/>
      <c r="F221" s="300"/>
      <c r="G221" s="300"/>
      <c r="H221" s="300"/>
      <c r="I221" s="188"/>
      <c r="J221" s="204"/>
      <c r="K221" s="187"/>
      <c r="L221" s="188">
        <f>SUM(AY48:AY193)</f>
        <v>0</v>
      </c>
    </row>
    <row r="222" spans="1:12" ht="14.25" x14ac:dyDescent="0.2">
      <c r="A222" s="204"/>
      <c r="B222" s="205"/>
      <c r="C222" s="300" t="s">
        <v>458</v>
      </c>
      <c r="D222" s="300"/>
      <c r="E222" s="300"/>
      <c r="F222" s="303"/>
      <c r="G222" s="192">
        <f>Source!F85</f>
        <v>2.871</v>
      </c>
      <c r="H222" s="204"/>
      <c r="I222" s="204"/>
      <c r="J222" s="204"/>
      <c r="K222" s="204"/>
      <c r="L222" s="204"/>
    </row>
    <row r="223" spans="1:12" ht="14.25" x14ac:dyDescent="0.2">
      <c r="A223" s="204"/>
      <c r="B223" s="205"/>
      <c r="C223" s="300" t="s">
        <v>459</v>
      </c>
      <c r="D223" s="300"/>
      <c r="E223" s="300"/>
      <c r="F223" s="303"/>
      <c r="G223" s="192">
        <f>Source!F86</f>
        <v>0.153</v>
      </c>
      <c r="H223" s="204"/>
      <c r="I223" s="204"/>
      <c r="J223" s="204"/>
      <c r="K223" s="204"/>
      <c r="L223" s="204"/>
    </row>
    <row r="227" spans="1:12" ht="14.25" customHeight="1" x14ac:dyDescent="0.2">
      <c r="A227" s="210"/>
      <c r="B227" s="211" t="s">
        <v>477</v>
      </c>
      <c r="C227" s="212" t="str">
        <f>IF(Source!AC12&lt;&gt;"", Source!AC12," ")</f>
        <v xml:space="preserve"> </v>
      </c>
      <c r="D227" s="179"/>
      <c r="E227" s="179"/>
      <c r="F227" s="179"/>
      <c r="G227" s="179"/>
      <c r="H227" s="213" t="str">
        <f>IF(Source!AB12&lt;&gt;"", Source!AB12," ")</f>
        <v>Гаджиев Б.А.</v>
      </c>
      <c r="I227" s="214"/>
      <c r="J227" s="214"/>
      <c r="K227" s="215"/>
      <c r="L227" s="215"/>
    </row>
    <row r="228" spans="1:12" ht="14.25" customHeight="1" x14ac:dyDescent="0.2">
      <c r="A228" s="210"/>
      <c r="B228" s="216"/>
      <c r="C228" s="304" t="s">
        <v>478</v>
      </c>
      <c r="D228" s="304"/>
      <c r="E228" s="304"/>
      <c r="F228" s="304"/>
      <c r="G228" s="304"/>
      <c r="H228" s="214"/>
      <c r="I228" s="214"/>
      <c r="J228" s="214"/>
      <c r="K228" s="215"/>
      <c r="L228" s="215"/>
    </row>
    <row r="229" spans="1:12" ht="14.25" customHeight="1" x14ac:dyDescent="0.2">
      <c r="A229" s="210"/>
      <c r="B229" s="216"/>
      <c r="C229" s="162"/>
      <c r="D229" s="162"/>
      <c r="E229" s="162"/>
      <c r="F229" s="162"/>
      <c r="G229" s="162"/>
      <c r="H229" s="214"/>
      <c r="I229" s="214"/>
      <c r="J229" s="214"/>
      <c r="K229" s="215"/>
      <c r="L229" s="215"/>
    </row>
    <row r="230" spans="1:12" ht="14.25" customHeight="1" x14ac:dyDescent="0.2">
      <c r="A230" s="210"/>
      <c r="B230" s="211" t="s">
        <v>479</v>
      </c>
      <c r="C230" s="212" t="str">
        <f>IF(Source!AE12&lt;&gt;"", Source!AE12," ")</f>
        <v xml:space="preserve"> </v>
      </c>
      <c r="D230" s="179"/>
      <c r="E230" s="179"/>
      <c r="F230" s="179"/>
      <c r="G230" s="179"/>
      <c r="H230" s="213" t="str">
        <f>IF(Source!AD12&lt;&gt;"", Source!AD12," ")</f>
        <v xml:space="preserve"> </v>
      </c>
      <c r="I230" s="214"/>
      <c r="J230" s="214"/>
      <c r="K230" s="215"/>
      <c r="L230" s="215"/>
    </row>
    <row r="231" spans="1:12" ht="14.25" customHeight="1" x14ac:dyDescent="0.2">
      <c r="A231" s="162"/>
      <c r="B231" s="162"/>
      <c r="C231" s="304" t="s">
        <v>478</v>
      </c>
      <c r="D231" s="304"/>
      <c r="E231" s="304"/>
      <c r="F231" s="304"/>
      <c r="G231" s="304"/>
      <c r="H231" s="214"/>
      <c r="I231" s="214"/>
      <c r="J231" s="214"/>
      <c r="K231" s="215"/>
      <c r="L231" s="215"/>
    </row>
  </sheetData>
  <mergeCells count="170">
    <mergeCell ref="C223:F223"/>
    <mergeCell ref="C228:G228"/>
    <mergeCell ref="C231:G231"/>
    <mergeCell ref="C217:H217"/>
    <mergeCell ref="C218:H218"/>
    <mergeCell ref="C219:H219"/>
    <mergeCell ref="C220:H220"/>
    <mergeCell ref="C221:H221"/>
    <mergeCell ref="C222:F222"/>
    <mergeCell ref="C211:H211"/>
    <mergeCell ref="C212:H212"/>
    <mergeCell ref="C213:H213"/>
    <mergeCell ref="C214:H214"/>
    <mergeCell ref="C215:H215"/>
    <mergeCell ref="C216:H216"/>
    <mergeCell ref="C205:H205"/>
    <mergeCell ref="C206:H206"/>
    <mergeCell ref="C207:H207"/>
    <mergeCell ref="C208:H208"/>
    <mergeCell ref="C209:H209"/>
    <mergeCell ref="C210:H210"/>
    <mergeCell ref="C199:H199"/>
    <mergeCell ref="C200:H200"/>
    <mergeCell ref="C201:H201"/>
    <mergeCell ref="C202:H202"/>
    <mergeCell ref="C203:H203"/>
    <mergeCell ref="C204:H204"/>
    <mergeCell ref="C192:H192"/>
    <mergeCell ref="C193:H193"/>
    <mergeCell ref="C195:H195"/>
    <mergeCell ref="C196:H196"/>
    <mergeCell ref="C197:H197"/>
    <mergeCell ref="C198:H198"/>
    <mergeCell ref="C186:H186"/>
    <mergeCell ref="C187:H187"/>
    <mergeCell ref="C188:H188"/>
    <mergeCell ref="C189:H189"/>
    <mergeCell ref="C190:H190"/>
    <mergeCell ref="C191:H191"/>
    <mergeCell ref="C180:H180"/>
    <mergeCell ref="C181:H181"/>
    <mergeCell ref="C182:H182"/>
    <mergeCell ref="C183:H183"/>
    <mergeCell ref="C184:H184"/>
    <mergeCell ref="C185:H185"/>
    <mergeCell ref="C174:H174"/>
    <mergeCell ref="C175:H175"/>
    <mergeCell ref="C176:H176"/>
    <mergeCell ref="C177:H177"/>
    <mergeCell ref="C178:H178"/>
    <mergeCell ref="C179:H179"/>
    <mergeCell ref="C167:H167"/>
    <mergeCell ref="C169:H169"/>
    <mergeCell ref="C170:H170"/>
    <mergeCell ref="C171:H171"/>
    <mergeCell ref="C172:H172"/>
    <mergeCell ref="C173:H173"/>
    <mergeCell ref="C160:H160"/>
    <mergeCell ref="C161:H161"/>
    <mergeCell ref="C162:H162"/>
    <mergeCell ref="C164:H164"/>
    <mergeCell ref="C165:H165"/>
    <mergeCell ref="C166:H166"/>
    <mergeCell ref="C154:H154"/>
    <mergeCell ref="C155:H155"/>
    <mergeCell ref="C156:H156"/>
    <mergeCell ref="C157:H157"/>
    <mergeCell ref="C158:H158"/>
    <mergeCell ref="C159:H159"/>
    <mergeCell ref="C148:H148"/>
    <mergeCell ref="C149:H149"/>
    <mergeCell ref="C150:H150"/>
    <mergeCell ref="C151:H151"/>
    <mergeCell ref="C152:H152"/>
    <mergeCell ref="C153:H153"/>
    <mergeCell ref="C141:H141"/>
    <mergeCell ref="C142:H142"/>
    <mergeCell ref="C144:H144"/>
    <mergeCell ref="C145:H145"/>
    <mergeCell ref="C146:H146"/>
    <mergeCell ref="C147:H147"/>
    <mergeCell ref="C135:H135"/>
    <mergeCell ref="C136:H136"/>
    <mergeCell ref="C137:H137"/>
    <mergeCell ref="C138:H138"/>
    <mergeCell ref="C139:H139"/>
    <mergeCell ref="C140:H140"/>
    <mergeCell ref="C129:H129"/>
    <mergeCell ref="C130:H130"/>
    <mergeCell ref="C131:H131"/>
    <mergeCell ref="C132:H132"/>
    <mergeCell ref="C133:H133"/>
    <mergeCell ref="C134:H134"/>
    <mergeCell ref="C122:H122"/>
    <mergeCell ref="C124:H124"/>
    <mergeCell ref="C125:H125"/>
    <mergeCell ref="C126:H126"/>
    <mergeCell ref="C127:H127"/>
    <mergeCell ref="C128:H128"/>
    <mergeCell ref="C114:H114"/>
    <mergeCell ref="C115:H115"/>
    <mergeCell ref="C116:H116"/>
    <mergeCell ref="C117:H117"/>
    <mergeCell ref="C118:F118"/>
    <mergeCell ref="C119:F119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96:H96"/>
    <mergeCell ref="C97:H97"/>
    <mergeCell ref="C98:H98"/>
    <mergeCell ref="C99:H99"/>
    <mergeCell ref="C100:H100"/>
    <mergeCell ref="C101:H101"/>
    <mergeCell ref="C90:H90"/>
    <mergeCell ref="C91:H91"/>
    <mergeCell ref="C92:H92"/>
    <mergeCell ref="C93:H93"/>
    <mergeCell ref="C94:H94"/>
    <mergeCell ref="C95:H95"/>
    <mergeCell ref="A49:L49"/>
    <mergeCell ref="C70:H70"/>
    <mergeCell ref="I70:J70"/>
    <mergeCell ref="K70:L70"/>
    <mergeCell ref="C88:H88"/>
    <mergeCell ref="I88:J88"/>
    <mergeCell ref="K88:L88"/>
    <mergeCell ref="A42:A46"/>
    <mergeCell ref="B42:B46"/>
    <mergeCell ref="C42:C46"/>
    <mergeCell ref="D42:D46"/>
    <mergeCell ref="E42:G45"/>
    <mergeCell ref="H42:L45"/>
    <mergeCell ref="C34:D34"/>
    <mergeCell ref="C37:D37"/>
    <mergeCell ref="C38:D38"/>
    <mergeCell ref="C39:D39"/>
    <mergeCell ref="C40:D40"/>
    <mergeCell ref="A21:L21"/>
    <mergeCell ref="A23:L23"/>
    <mergeCell ref="A24:L24"/>
    <mergeCell ref="C29:L29"/>
    <mergeCell ref="A18:L18"/>
    <mergeCell ref="A19:L19"/>
    <mergeCell ref="A7:E7"/>
    <mergeCell ref="F7:L7"/>
    <mergeCell ref="A9:E9"/>
    <mergeCell ref="F9:L9"/>
    <mergeCell ref="A11:E11"/>
    <mergeCell ref="F11:L11"/>
    <mergeCell ref="C30:L30"/>
    <mergeCell ref="A1:E1"/>
    <mergeCell ref="F1:L1"/>
    <mergeCell ref="A3:E3"/>
    <mergeCell ref="F3:L3"/>
    <mergeCell ref="A5:E5"/>
    <mergeCell ref="F5:L5"/>
    <mergeCell ref="A13:E13"/>
    <mergeCell ref="F13:L13"/>
    <mergeCell ref="A15:E15"/>
    <mergeCell ref="F15:L15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211"/>
  <sheetViews>
    <sheetView view="pageBreakPreview" topLeftCell="A8" zoomScale="90" zoomScaleNormal="100" zoomScaleSheetLayoutView="90" workbookViewId="0">
      <selection activeCell="A23" sqref="A23:L23"/>
    </sheetView>
  </sheetViews>
  <sheetFormatPr defaultRowHeight="12.75" x14ac:dyDescent="0.2"/>
  <cols>
    <col min="1" max="1" width="5.7109375" style="153" customWidth="1"/>
    <col min="2" max="2" width="20.7109375" style="153" customWidth="1"/>
    <col min="3" max="3" width="40.7109375" style="153" customWidth="1"/>
    <col min="4" max="4" width="10.7109375" style="153" customWidth="1"/>
    <col min="5" max="12" width="15.7109375" style="153" customWidth="1"/>
    <col min="13" max="13" width="15.42578125" style="153" customWidth="1"/>
    <col min="14" max="14" width="9.140625" style="153"/>
    <col min="15" max="91" width="0" style="153" hidden="1" customWidth="1"/>
    <col min="92" max="92" width="198.7109375" style="153" hidden="1" customWidth="1"/>
    <col min="93" max="93" width="108.7109375" style="153" hidden="1" customWidth="1"/>
    <col min="94" max="101" width="0" style="153" hidden="1" customWidth="1"/>
    <col min="102" max="16384" width="9.140625" style="153"/>
  </cols>
  <sheetData>
    <row r="1" spans="1:93" ht="12.75" customHeight="1" x14ac:dyDescent="0.2">
      <c r="A1" s="275" t="s">
        <v>352</v>
      </c>
      <c r="B1" s="275"/>
      <c r="C1" s="275"/>
      <c r="D1" s="275"/>
      <c r="E1" s="275"/>
      <c r="F1" s="276" t="s">
        <v>353</v>
      </c>
      <c r="G1" s="276"/>
      <c r="H1" s="276"/>
      <c r="I1" s="276"/>
      <c r="J1" s="276"/>
      <c r="K1" s="276"/>
      <c r="L1" s="276"/>
    </row>
    <row r="2" spans="1:93" ht="12.75" customHeight="1" x14ac:dyDescent="0.2">
      <c r="A2" s="154"/>
      <c r="B2" s="154"/>
      <c r="C2" s="154"/>
      <c r="D2" s="154"/>
      <c r="E2" s="154"/>
      <c r="F2" s="155"/>
      <c r="G2" s="155"/>
      <c r="H2" s="155"/>
      <c r="I2" s="155"/>
      <c r="J2" s="155"/>
      <c r="K2" s="155"/>
      <c r="L2" s="155"/>
    </row>
    <row r="3" spans="1:93" ht="25.5" x14ac:dyDescent="0.2">
      <c r="A3" s="275" t="s">
        <v>354</v>
      </c>
      <c r="B3" s="275"/>
      <c r="C3" s="275"/>
      <c r="D3" s="275"/>
      <c r="E3" s="275"/>
      <c r="F3" s="27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276"/>
      <c r="H3" s="276"/>
      <c r="I3" s="276"/>
      <c r="J3" s="276"/>
      <c r="K3" s="276"/>
      <c r="L3" s="276"/>
      <c r="CO3" s="1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54"/>
      <c r="B4" s="154"/>
      <c r="C4" s="154"/>
      <c r="D4" s="154"/>
      <c r="E4" s="154"/>
      <c r="F4" s="155"/>
      <c r="G4" s="155"/>
      <c r="H4" s="155"/>
      <c r="I4" s="155"/>
      <c r="J4" s="155"/>
      <c r="K4" s="155"/>
      <c r="L4" s="155"/>
    </row>
    <row r="5" spans="1:93" ht="127.5" x14ac:dyDescent="0.2">
      <c r="A5" s="275" t="s">
        <v>355</v>
      </c>
      <c r="B5" s="275"/>
      <c r="C5" s="275"/>
      <c r="D5" s="275"/>
      <c r="E5" s="275"/>
      <c r="F5" s="27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276"/>
      <c r="H5" s="276"/>
      <c r="I5" s="276"/>
      <c r="J5" s="276"/>
      <c r="K5" s="276"/>
      <c r="L5" s="276"/>
      <c r="CO5" s="1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54"/>
      <c r="B6" s="154"/>
      <c r="C6" s="154"/>
      <c r="D6" s="154"/>
      <c r="E6" s="154"/>
      <c r="F6" s="155"/>
      <c r="G6" s="155"/>
      <c r="H6" s="155"/>
      <c r="I6" s="155"/>
      <c r="J6" s="155"/>
      <c r="K6" s="155"/>
      <c r="L6" s="155"/>
    </row>
    <row r="7" spans="1:93" ht="76.5" customHeight="1" x14ac:dyDescent="0.2">
      <c r="A7" s="275" t="s">
        <v>356</v>
      </c>
      <c r="B7" s="275"/>
      <c r="C7" s="275"/>
      <c r="D7" s="275"/>
      <c r="E7" s="275"/>
      <c r="F7" s="276" t="s">
        <v>357</v>
      </c>
      <c r="G7" s="276"/>
      <c r="H7" s="276"/>
      <c r="I7" s="276"/>
      <c r="J7" s="276"/>
      <c r="K7" s="276"/>
      <c r="L7" s="276"/>
    </row>
    <row r="8" spans="1:93" ht="12.75" customHeight="1" x14ac:dyDescent="0.2">
      <c r="A8" s="154"/>
      <c r="B8" s="154"/>
      <c r="C8" s="154"/>
      <c r="D8" s="154"/>
      <c r="E8" s="154"/>
      <c r="F8" s="155"/>
      <c r="G8" s="155"/>
      <c r="H8" s="155"/>
      <c r="I8" s="155"/>
      <c r="J8" s="155"/>
      <c r="K8" s="155"/>
      <c r="L8" s="155"/>
    </row>
    <row r="9" spans="1:93" ht="38.25" customHeight="1" x14ac:dyDescent="0.2">
      <c r="A9" s="275" t="s">
        <v>358</v>
      </c>
      <c r="B9" s="275"/>
      <c r="C9" s="275"/>
      <c r="D9" s="275"/>
      <c r="E9" s="275"/>
      <c r="F9" s="276" t="s">
        <v>359</v>
      </c>
      <c r="G9" s="276"/>
      <c r="H9" s="276"/>
      <c r="I9" s="276"/>
      <c r="J9" s="276"/>
      <c r="K9" s="276"/>
      <c r="L9" s="276"/>
    </row>
    <row r="10" spans="1:93" ht="12.75" customHeight="1" x14ac:dyDescent="0.2">
      <c r="A10" s="157"/>
      <c r="B10" s="157"/>
      <c r="C10" s="157"/>
      <c r="D10" s="157"/>
      <c r="E10" s="157"/>
      <c r="F10" s="158"/>
      <c r="G10" s="158"/>
      <c r="H10" s="158"/>
      <c r="I10" s="158"/>
      <c r="J10" s="158"/>
      <c r="K10" s="158"/>
      <c r="L10" s="158"/>
    </row>
    <row r="11" spans="1:93" ht="12.75" customHeight="1" x14ac:dyDescent="0.2">
      <c r="A11" s="275" t="s">
        <v>360</v>
      </c>
      <c r="B11" s="275"/>
      <c r="C11" s="275"/>
      <c r="D11" s="275"/>
      <c r="E11" s="275"/>
      <c r="F11" s="276" t="s">
        <v>361</v>
      </c>
      <c r="G11" s="276"/>
      <c r="H11" s="276"/>
      <c r="I11" s="276"/>
      <c r="J11" s="276"/>
      <c r="K11" s="276"/>
      <c r="L11" s="276"/>
    </row>
    <row r="12" spans="1:93" ht="12.75" customHeight="1" x14ac:dyDescent="0.2">
      <c r="A12" s="157"/>
      <c r="B12" s="157"/>
      <c r="C12" s="157"/>
      <c r="D12" s="157"/>
      <c r="E12" s="157"/>
      <c r="F12" s="158"/>
      <c r="G12" s="158"/>
      <c r="H12" s="158"/>
      <c r="I12" s="158"/>
      <c r="J12" s="158"/>
      <c r="K12" s="158"/>
      <c r="L12" s="158"/>
    </row>
    <row r="13" spans="1:93" ht="12.75" customHeight="1" x14ac:dyDescent="0.2">
      <c r="A13" s="275" t="s">
        <v>362</v>
      </c>
      <c r="B13" s="275"/>
      <c r="C13" s="275"/>
      <c r="D13" s="275"/>
      <c r="E13" s="275"/>
      <c r="F13" s="276" t="str">
        <f>IF(Source!CZ12 &lt;&gt; "", Source!CZ12, "")</f>
        <v/>
      </c>
      <c r="G13" s="276"/>
      <c r="H13" s="276"/>
      <c r="I13" s="276"/>
      <c r="J13" s="276"/>
      <c r="K13" s="276"/>
      <c r="L13" s="276"/>
    </row>
    <row r="14" spans="1:93" ht="12.75" customHeight="1" x14ac:dyDescent="0.2">
      <c r="A14" s="157"/>
      <c r="B14" s="157"/>
      <c r="C14" s="157"/>
      <c r="D14" s="157"/>
      <c r="E14" s="157"/>
      <c r="F14" s="158"/>
      <c r="G14" s="158"/>
      <c r="H14" s="158"/>
      <c r="I14" s="158"/>
      <c r="J14" s="158"/>
      <c r="K14" s="158"/>
      <c r="L14" s="155"/>
    </row>
    <row r="15" spans="1:93" ht="12.75" customHeight="1" x14ac:dyDescent="0.2">
      <c r="A15" s="275" t="s">
        <v>363</v>
      </c>
      <c r="B15" s="275"/>
      <c r="C15" s="275"/>
      <c r="D15" s="275"/>
      <c r="E15" s="275"/>
      <c r="F15" s="276" t="str">
        <f>IF(Source!DA12 &lt;&gt; "", Source!DA12, "")</f>
        <v/>
      </c>
      <c r="G15" s="276"/>
      <c r="H15" s="276"/>
      <c r="I15" s="276"/>
      <c r="J15" s="276"/>
      <c r="K15" s="276"/>
      <c r="L15" s="276"/>
    </row>
    <row r="16" spans="1:93" ht="12.75" customHeight="1" x14ac:dyDescent="0.2">
      <c r="A16" s="159"/>
      <c r="B16" s="159"/>
      <c r="C16" s="159"/>
      <c r="D16" s="159"/>
      <c r="E16" s="159"/>
      <c r="F16" s="160"/>
      <c r="G16" s="160"/>
      <c r="H16" s="160"/>
      <c r="I16" s="160"/>
      <c r="J16" s="160"/>
      <c r="K16" s="160"/>
      <c r="L16" s="160"/>
    </row>
    <row r="17" spans="1:92" ht="12.75" customHeight="1" x14ac:dyDescent="0.2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</row>
    <row r="18" spans="1:92" ht="31.5" x14ac:dyDescent="0.25">
      <c r="A18" s="277" t="s">
        <v>342</v>
      </c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CN18" s="161" t="s">
        <v>342</v>
      </c>
    </row>
    <row r="19" spans="1:92" ht="14.25" customHeight="1" x14ac:dyDescent="0.2">
      <c r="A19" s="278" t="s">
        <v>76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</row>
    <row r="20" spans="1:92" ht="14.25" customHeight="1" x14ac:dyDescent="0.2">
      <c r="A20" s="162"/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</row>
    <row r="21" spans="1:92" ht="15.75" customHeight="1" x14ac:dyDescent="0.25">
      <c r="A21" s="281" t="str">
        <f>CONCATENATE( "ЛОКАЛЬНАЯ СМЕТА № ", Source!L93, " ",Source!CM93)</f>
        <v xml:space="preserve">ЛОКАЛЬНАЯ СМЕТА № 01-01-02 </v>
      </c>
      <c r="B21" s="281"/>
      <c r="C21" s="281"/>
      <c r="D21" s="281"/>
      <c r="E21" s="281"/>
      <c r="F21" s="281"/>
      <c r="G21" s="281"/>
      <c r="H21" s="281"/>
      <c r="I21" s="281"/>
      <c r="J21" s="281"/>
      <c r="K21" s="281"/>
      <c r="L21" s="281"/>
    </row>
    <row r="22" spans="1:92" ht="15" customHeight="1" x14ac:dyDescent="0.25">
      <c r="A22" s="163"/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3"/>
    </row>
    <row r="23" spans="1:92" ht="18" customHeight="1" x14ac:dyDescent="0.25">
      <c r="A23" s="282" t="str">
        <f>IF(Source!G93&lt;&gt;"Новая локальная смета", Source!G93, "")</f>
        <v>Демонтажные работы ТМГ-400кВА</v>
      </c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</row>
    <row r="24" spans="1:92" ht="14.25" customHeight="1" x14ac:dyDescent="0.2">
      <c r="A24" s="278" t="s">
        <v>365</v>
      </c>
      <c r="B24" s="278"/>
      <c r="C24" s="278"/>
      <c r="D24" s="278"/>
      <c r="E24" s="278"/>
      <c r="F24" s="278"/>
      <c r="G24" s="278"/>
      <c r="H24" s="278"/>
      <c r="I24" s="278"/>
      <c r="J24" s="278"/>
      <c r="K24" s="278"/>
      <c r="L24" s="278"/>
    </row>
    <row r="25" spans="1:92" ht="14.25" customHeight="1" x14ac:dyDescent="0.2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</row>
    <row r="26" spans="1:92" ht="14.25" customHeight="1" x14ac:dyDescent="0.2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</row>
    <row r="27" spans="1:92" ht="12.75" customHeight="1" x14ac:dyDescent="0.2">
      <c r="A27" s="165" t="s">
        <v>366</v>
      </c>
      <c r="B27" s="165"/>
      <c r="C27" s="166" t="s">
        <v>367</v>
      </c>
      <c r="D27" s="165" t="s">
        <v>368</v>
      </c>
      <c r="E27" s="165"/>
      <c r="F27" s="165"/>
      <c r="G27" s="165"/>
      <c r="H27" s="165"/>
      <c r="I27" s="165"/>
      <c r="J27" s="165"/>
      <c r="K27" s="165"/>
      <c r="L27" s="165"/>
    </row>
    <row r="28" spans="1:92" ht="12.75" customHeight="1" x14ac:dyDescent="0.2">
      <c r="A28" s="165"/>
      <c r="B28" s="165"/>
      <c r="C28" s="167"/>
      <c r="D28" s="165"/>
      <c r="E28" s="165"/>
      <c r="F28" s="165"/>
      <c r="G28" s="165"/>
      <c r="H28" s="165"/>
      <c r="I28" s="165"/>
      <c r="J28" s="165"/>
      <c r="K28" s="165"/>
      <c r="L28" s="165"/>
    </row>
    <row r="29" spans="1:92" ht="12.75" customHeight="1" x14ac:dyDescent="0.2">
      <c r="A29" s="165" t="s">
        <v>369</v>
      </c>
      <c r="B29" s="165"/>
      <c r="C29" s="283"/>
      <c r="D29" s="283"/>
      <c r="E29" s="283"/>
      <c r="F29" s="283"/>
      <c r="G29" s="283"/>
      <c r="H29" s="283"/>
      <c r="I29" s="283"/>
      <c r="J29" s="283"/>
      <c r="K29" s="283"/>
      <c r="L29" s="283"/>
    </row>
    <row r="30" spans="1:92" ht="12.75" customHeight="1" x14ac:dyDescent="0.2">
      <c r="A30" s="168"/>
      <c r="B30" s="169"/>
      <c r="C30" s="278" t="s">
        <v>370</v>
      </c>
      <c r="D30" s="278"/>
      <c r="E30" s="278"/>
      <c r="F30" s="278"/>
      <c r="G30" s="278"/>
      <c r="H30" s="278"/>
      <c r="I30" s="278"/>
      <c r="J30" s="278"/>
      <c r="K30" s="278"/>
      <c r="L30" s="278"/>
    </row>
    <row r="31" spans="1:92" ht="14.25" customHeight="1" x14ac:dyDescent="0.2">
      <c r="A31" s="162"/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</row>
    <row r="32" spans="1:92" ht="14.25" customHeight="1" x14ac:dyDescent="0.2">
      <c r="A32" s="170" t="s">
        <v>371</v>
      </c>
      <c r="B32" s="162"/>
      <c r="C32" s="162"/>
      <c r="D32" s="171"/>
      <c r="E32" s="162"/>
      <c r="F32" s="162"/>
      <c r="G32" s="162"/>
      <c r="H32" s="162"/>
      <c r="I32" s="162"/>
      <c r="J32" s="162"/>
      <c r="K32" s="162"/>
      <c r="L32" s="162"/>
    </row>
    <row r="33" spans="1:13" ht="14.25" customHeight="1" x14ac:dyDescent="0.2">
      <c r="A33" s="162"/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</row>
    <row r="34" spans="1:13" ht="14.25" customHeight="1" x14ac:dyDescent="0.2">
      <c r="A34" s="170" t="s">
        <v>372</v>
      </c>
      <c r="B34" s="162"/>
      <c r="C34" s="279">
        <f>C37+C38+C39+C40</f>
        <v>45.006450000000001</v>
      </c>
      <c r="D34" s="280"/>
      <c r="E34" s="165" t="s">
        <v>373</v>
      </c>
      <c r="F34" s="159"/>
      <c r="G34" s="159"/>
      <c r="H34" s="159"/>
      <c r="I34" s="159"/>
      <c r="J34" s="159"/>
      <c r="K34" s="159"/>
      <c r="L34" s="162"/>
    </row>
    <row r="35" spans="1:13" ht="14.25" customHeight="1" x14ac:dyDescent="0.2">
      <c r="A35" s="170"/>
      <c r="B35" s="162"/>
      <c r="C35" s="172"/>
      <c r="D35" s="173"/>
      <c r="E35" s="165"/>
      <c r="F35" s="159"/>
      <c r="G35" s="165" t="s">
        <v>374</v>
      </c>
      <c r="H35" s="162"/>
      <c r="I35" s="165"/>
      <c r="J35" s="165"/>
      <c r="K35" s="174">
        <f>ROUND(SUM(AR48:AR204)/1000, 2)</f>
        <v>12.47</v>
      </c>
      <c r="L35" s="165" t="s">
        <v>373</v>
      </c>
    </row>
    <row r="36" spans="1:13" ht="14.25" customHeight="1" x14ac:dyDescent="0.2">
      <c r="A36" s="162"/>
      <c r="B36" s="175" t="s">
        <v>375</v>
      </c>
      <c r="C36" s="176"/>
      <c r="D36" s="162"/>
      <c r="E36" s="165"/>
      <c r="F36" s="159"/>
      <c r="G36" s="165" t="s">
        <v>376</v>
      </c>
      <c r="H36" s="162"/>
      <c r="I36" s="165"/>
      <c r="J36" s="165"/>
      <c r="K36" s="174">
        <f>ROUND(SUM(AT48:AT204)/1000, 2)</f>
        <v>3.67</v>
      </c>
      <c r="L36" s="165" t="s">
        <v>373</v>
      </c>
    </row>
    <row r="37" spans="1:13" ht="14.25" customHeight="1" x14ac:dyDescent="0.2">
      <c r="A37" s="162"/>
      <c r="B37" s="170" t="s">
        <v>377</v>
      </c>
      <c r="C37" s="279">
        <f>ROUND((Source!F151)/1000, 5)</f>
        <v>0</v>
      </c>
      <c r="D37" s="280"/>
      <c r="E37" s="165" t="s">
        <v>373</v>
      </c>
      <c r="F37" s="159"/>
      <c r="G37" s="165" t="s">
        <v>378</v>
      </c>
      <c r="H37" s="162"/>
      <c r="I37" s="165"/>
      <c r="J37" s="173"/>
      <c r="K37" s="177">
        <f>Source!F156</f>
        <v>16.559999999999999</v>
      </c>
      <c r="L37" s="165" t="s">
        <v>379</v>
      </c>
      <c r="M37" s="200">
        <f>C37</f>
        <v>0</v>
      </c>
    </row>
    <row r="38" spans="1:13" ht="14.25" customHeight="1" x14ac:dyDescent="0.2">
      <c r="A38" s="162"/>
      <c r="B38" s="170" t="s">
        <v>380</v>
      </c>
      <c r="C38" s="279">
        <f>ROUND((Source!F152)/1000, 5)</f>
        <v>45.006450000000001</v>
      </c>
      <c r="D38" s="280"/>
      <c r="E38" s="165" t="s">
        <v>373</v>
      </c>
      <c r="F38" s="159"/>
      <c r="G38" s="165" t="s">
        <v>381</v>
      </c>
      <c r="H38" s="162"/>
      <c r="I38" s="165"/>
      <c r="J38" s="178"/>
      <c r="K38" s="177">
        <f>Source!F157</f>
        <v>4.1879999999999997</v>
      </c>
      <c r="L38" s="165" t="s">
        <v>379</v>
      </c>
      <c r="M38" s="200">
        <f>C38</f>
        <v>45.006450000000001</v>
      </c>
    </row>
    <row r="39" spans="1:13" ht="14.25" customHeight="1" x14ac:dyDescent="0.2">
      <c r="A39" s="162"/>
      <c r="B39" s="170" t="s">
        <v>382</v>
      </c>
      <c r="C39" s="279">
        <f>ROUND((Source!F143)/1000, 5)</f>
        <v>0</v>
      </c>
      <c r="D39" s="280"/>
      <c r="E39" s="165" t="s">
        <v>373</v>
      </c>
      <c r="F39" s="159"/>
      <c r="G39" s="165"/>
      <c r="H39" s="165"/>
      <c r="I39" s="165"/>
      <c r="J39" s="165"/>
      <c r="K39" s="159"/>
      <c r="L39" s="165"/>
      <c r="M39" s="200">
        <f>C39</f>
        <v>0</v>
      </c>
    </row>
    <row r="40" spans="1:13" ht="14.25" customHeight="1" x14ac:dyDescent="0.2">
      <c r="A40" s="162"/>
      <c r="B40" s="170" t="s">
        <v>383</v>
      </c>
      <c r="C40" s="279">
        <f>ROUND((Source!F153)/1000, 5)</f>
        <v>0</v>
      </c>
      <c r="D40" s="280"/>
      <c r="E40" s="165" t="s">
        <v>373</v>
      </c>
      <c r="F40" s="159"/>
      <c r="G40" s="165"/>
      <c r="H40" s="165"/>
      <c r="I40" s="165"/>
      <c r="J40" s="165"/>
      <c r="K40" s="159"/>
      <c r="L40" s="165"/>
      <c r="M40" s="200">
        <f>C40</f>
        <v>0</v>
      </c>
    </row>
    <row r="41" spans="1:13" ht="14.25" customHeight="1" x14ac:dyDescent="0.2">
      <c r="A41" s="179"/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</row>
    <row r="42" spans="1:13" ht="12.75" customHeight="1" x14ac:dyDescent="0.2">
      <c r="A42" s="287" t="s">
        <v>0</v>
      </c>
      <c r="B42" s="287" t="s">
        <v>100</v>
      </c>
      <c r="C42" s="287" t="s">
        <v>384</v>
      </c>
      <c r="D42" s="287" t="s">
        <v>385</v>
      </c>
      <c r="E42" s="290" t="s">
        <v>386</v>
      </c>
      <c r="F42" s="291"/>
      <c r="G42" s="292"/>
      <c r="H42" s="290" t="s">
        <v>387</v>
      </c>
      <c r="I42" s="291"/>
      <c r="J42" s="291"/>
      <c r="K42" s="291"/>
      <c r="L42" s="292"/>
    </row>
    <row r="43" spans="1:13" ht="12.75" customHeight="1" x14ac:dyDescent="0.2">
      <c r="A43" s="288"/>
      <c r="B43" s="288"/>
      <c r="C43" s="288"/>
      <c r="D43" s="288"/>
      <c r="E43" s="293"/>
      <c r="F43" s="294"/>
      <c r="G43" s="295"/>
      <c r="H43" s="293"/>
      <c r="I43" s="294"/>
      <c r="J43" s="294"/>
      <c r="K43" s="294"/>
      <c r="L43" s="295"/>
    </row>
    <row r="44" spans="1:13" ht="12.75" customHeight="1" x14ac:dyDescent="0.2">
      <c r="A44" s="288"/>
      <c r="B44" s="288"/>
      <c r="C44" s="288"/>
      <c r="D44" s="288"/>
      <c r="E44" s="293"/>
      <c r="F44" s="294"/>
      <c r="G44" s="295"/>
      <c r="H44" s="293"/>
      <c r="I44" s="294"/>
      <c r="J44" s="294"/>
      <c r="K44" s="294"/>
      <c r="L44" s="295"/>
    </row>
    <row r="45" spans="1:13" ht="12.75" customHeight="1" x14ac:dyDescent="0.2">
      <c r="A45" s="288"/>
      <c r="B45" s="288"/>
      <c r="C45" s="288"/>
      <c r="D45" s="288"/>
      <c r="E45" s="296"/>
      <c r="F45" s="297"/>
      <c r="G45" s="298"/>
      <c r="H45" s="296"/>
      <c r="I45" s="297"/>
      <c r="J45" s="297"/>
      <c r="K45" s="297"/>
      <c r="L45" s="298"/>
    </row>
    <row r="46" spans="1:13" ht="51" customHeight="1" x14ac:dyDescent="0.2">
      <c r="A46" s="289"/>
      <c r="B46" s="289"/>
      <c r="C46" s="289"/>
      <c r="D46" s="289"/>
      <c r="E46" s="180" t="s">
        <v>388</v>
      </c>
      <c r="F46" s="180" t="s">
        <v>389</v>
      </c>
      <c r="G46" s="181" t="s">
        <v>390</v>
      </c>
      <c r="H46" s="180" t="s">
        <v>391</v>
      </c>
      <c r="I46" s="180" t="s">
        <v>392</v>
      </c>
      <c r="J46" s="180" t="s">
        <v>393</v>
      </c>
      <c r="K46" s="180" t="s">
        <v>389</v>
      </c>
      <c r="L46" s="180" t="s">
        <v>394</v>
      </c>
    </row>
    <row r="47" spans="1:13" ht="14.25" customHeight="1" x14ac:dyDescent="0.2">
      <c r="A47" s="182">
        <v>1</v>
      </c>
      <c r="B47" s="182">
        <v>2</v>
      </c>
      <c r="C47" s="182">
        <v>3</v>
      </c>
      <c r="D47" s="182">
        <v>4</v>
      </c>
      <c r="E47" s="182">
        <v>5</v>
      </c>
      <c r="F47" s="182">
        <v>6</v>
      </c>
      <c r="G47" s="182">
        <v>7</v>
      </c>
      <c r="H47" s="182">
        <v>8</v>
      </c>
      <c r="I47" s="182">
        <v>9</v>
      </c>
      <c r="J47" s="182">
        <v>10</v>
      </c>
      <c r="K47" s="183">
        <v>11</v>
      </c>
      <c r="L47" s="183">
        <v>12</v>
      </c>
    </row>
    <row r="49" spans="1:83" ht="16.5" x14ac:dyDescent="0.2">
      <c r="A49" s="284" t="s">
        <v>480</v>
      </c>
      <c r="B49" s="284"/>
      <c r="C49" s="284"/>
      <c r="D49" s="284"/>
      <c r="E49" s="284"/>
      <c r="F49" s="284"/>
      <c r="G49" s="284"/>
      <c r="H49" s="284"/>
      <c r="I49" s="284"/>
      <c r="J49" s="284"/>
      <c r="K49" s="284"/>
      <c r="L49" s="284"/>
    </row>
    <row r="50" spans="1:83" ht="106.5" x14ac:dyDescent="0.2">
      <c r="A50" s="184" t="s">
        <v>86</v>
      </c>
      <c r="B50" s="185" t="s">
        <v>481</v>
      </c>
      <c r="C50" s="185" t="s">
        <v>482</v>
      </c>
      <c r="D50" s="186" t="str">
        <f>Source!H101</f>
        <v>ШТ</v>
      </c>
      <c r="E50" s="187">
        <f>Source!K101</f>
        <v>1</v>
      </c>
      <c r="F50" s="187"/>
      <c r="G50" s="187">
        <f>Source!I101</f>
        <v>1</v>
      </c>
      <c r="H50" s="188"/>
      <c r="I50" s="189"/>
      <c r="J50" s="188"/>
      <c r="K50" s="189"/>
      <c r="L50" s="188"/>
    </row>
    <row r="51" spans="1:83" ht="102" x14ac:dyDescent="0.2">
      <c r="B51" s="190" t="str">
        <f>Source!EO101</f>
        <v>Поправка: 571/пр_2022_т.3_п.2</v>
      </c>
      <c r="C51" s="190" t="str">
        <f>Source!CN101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52" spans="1:83" ht="15" x14ac:dyDescent="0.2">
      <c r="A52" s="191"/>
      <c r="B52" s="187">
        <v>1</v>
      </c>
      <c r="C52" s="191" t="s">
        <v>398</v>
      </c>
      <c r="D52" s="186" t="s">
        <v>379</v>
      </c>
      <c r="E52" s="192"/>
      <c r="F52" s="187"/>
      <c r="G52" s="187">
        <f>Source!U101</f>
        <v>16.559999999999999</v>
      </c>
      <c r="H52" s="187"/>
      <c r="I52" s="187"/>
      <c r="J52" s="187"/>
      <c r="K52" s="187"/>
      <c r="L52" s="193">
        <f>SUM(L53:L53)-SUMIF(CE53:CE53, 1, L53:L53)</f>
        <v>12471.17</v>
      </c>
    </row>
    <row r="53" spans="1:83" ht="14.25" x14ac:dyDescent="0.2">
      <c r="A53" s="185"/>
      <c r="B53" s="185" t="s">
        <v>399</v>
      </c>
      <c r="C53" s="185" t="s">
        <v>400</v>
      </c>
      <c r="D53" s="186" t="s">
        <v>379</v>
      </c>
      <c r="E53" s="187">
        <v>27.6</v>
      </c>
      <c r="F53" s="187">
        <f>ROUND(0.6,7)</f>
        <v>0.6</v>
      </c>
      <c r="G53" s="187">
        <f>SmtRes!CX15</f>
        <v>16.559999999999999</v>
      </c>
      <c r="H53" s="188"/>
      <c r="I53" s="189"/>
      <c r="J53" s="188">
        <f>SmtRes!CZ15</f>
        <v>753.09</v>
      </c>
      <c r="K53" s="189"/>
      <c r="L53" s="188">
        <f>SmtRes!DI15</f>
        <v>12471.17</v>
      </c>
    </row>
    <row r="54" spans="1:83" ht="15" x14ac:dyDescent="0.2">
      <c r="A54" s="191"/>
      <c r="B54" s="187">
        <v>2</v>
      </c>
      <c r="C54" s="191" t="s">
        <v>401</v>
      </c>
      <c r="D54" s="186"/>
      <c r="E54" s="192"/>
      <c r="F54" s="187"/>
      <c r="G54" s="187"/>
      <c r="H54" s="187"/>
      <c r="I54" s="187"/>
      <c r="J54" s="187"/>
      <c r="K54" s="187"/>
      <c r="L54" s="193">
        <f>SUM(L55:L59)-SUMIF(CE55:CE59, 1, L55:L59)</f>
        <v>4555.58</v>
      </c>
    </row>
    <row r="55" spans="1:83" ht="15" x14ac:dyDescent="0.2">
      <c r="A55" s="191"/>
      <c r="B55" s="187"/>
      <c r="C55" s="191" t="s">
        <v>402</v>
      </c>
      <c r="D55" s="186" t="s">
        <v>379</v>
      </c>
      <c r="E55" s="192"/>
      <c r="F55" s="187"/>
      <c r="G55" s="187">
        <f>Source!V101</f>
        <v>4.1880000000000006</v>
      </c>
      <c r="H55" s="187"/>
      <c r="I55" s="187"/>
      <c r="J55" s="187"/>
      <c r="K55" s="187"/>
      <c r="L55" s="193">
        <f>SUMIF(CE56:CE59, 1, L56:L59)</f>
        <v>3672.04</v>
      </c>
      <c r="CE55" s="153">
        <v>1</v>
      </c>
    </row>
    <row r="56" spans="1:83" ht="28.5" x14ac:dyDescent="0.2">
      <c r="A56" s="185"/>
      <c r="B56" s="185" t="s">
        <v>403</v>
      </c>
      <c r="C56" s="185" t="s">
        <v>404</v>
      </c>
      <c r="D56" s="186" t="s">
        <v>405</v>
      </c>
      <c r="E56" s="187">
        <v>3.34</v>
      </c>
      <c r="F56" s="187">
        <f>ROUND(0.6,7)</f>
        <v>0.6</v>
      </c>
      <c r="G56" s="187">
        <f>SmtRes!CX17</f>
        <v>2.004</v>
      </c>
      <c r="H56" s="188"/>
      <c r="I56" s="189"/>
      <c r="J56" s="188">
        <f>SmtRes!CZ17</f>
        <v>1613.51</v>
      </c>
      <c r="K56" s="189"/>
      <c r="L56" s="188">
        <f>SmtRes!DG17</f>
        <v>3233.47</v>
      </c>
    </row>
    <row r="57" spans="1:83" ht="28.5" x14ac:dyDescent="0.2">
      <c r="A57" s="185"/>
      <c r="B57" s="185" t="s">
        <v>406</v>
      </c>
      <c r="C57" s="185" t="s">
        <v>407</v>
      </c>
      <c r="D57" s="186" t="s">
        <v>379</v>
      </c>
      <c r="E57" s="187">
        <f>SmtRes!DO17*SmtRes!AT17</f>
        <v>3.34</v>
      </c>
      <c r="F57" s="187">
        <f>ROUND(0.6,7)</f>
        <v>0.6</v>
      </c>
      <c r="G57" s="187">
        <f>ROUND(E57*F57*G50, 7)</f>
        <v>2.004</v>
      </c>
      <c r="H57" s="188"/>
      <c r="I57" s="189"/>
      <c r="J57" s="188">
        <f>ROUND(SmtRes!AG17/SmtRes!DO17, 2)</f>
        <v>1011.62</v>
      </c>
      <c r="K57" s="189"/>
      <c r="L57" s="188">
        <f>SmtRes!DH17</f>
        <v>2027.29</v>
      </c>
      <c r="CE57" s="153">
        <v>1</v>
      </c>
    </row>
    <row r="58" spans="1:83" ht="28.5" x14ac:dyDescent="0.2">
      <c r="A58" s="185"/>
      <c r="B58" s="185" t="s">
        <v>412</v>
      </c>
      <c r="C58" s="185" t="s">
        <v>413</v>
      </c>
      <c r="D58" s="186" t="s">
        <v>405</v>
      </c>
      <c r="E58" s="187">
        <v>3.64</v>
      </c>
      <c r="F58" s="187">
        <f>ROUND(0.6,7)</f>
        <v>0.6</v>
      </c>
      <c r="G58" s="187">
        <f>SmtRes!CX18</f>
        <v>2.1840000000000002</v>
      </c>
      <c r="H58" s="188"/>
      <c r="I58" s="189"/>
      <c r="J58" s="188">
        <f>SmtRes!CZ18</f>
        <v>605.36</v>
      </c>
      <c r="K58" s="189"/>
      <c r="L58" s="188">
        <f>SmtRes!DG18</f>
        <v>1322.11</v>
      </c>
    </row>
    <row r="59" spans="1:83" ht="28.5" x14ac:dyDescent="0.2">
      <c r="A59" s="185"/>
      <c r="B59" s="185" t="s">
        <v>414</v>
      </c>
      <c r="C59" s="185" t="s">
        <v>415</v>
      </c>
      <c r="D59" s="186" t="s">
        <v>379</v>
      </c>
      <c r="E59" s="187">
        <f>SmtRes!DO18*SmtRes!AT18</f>
        <v>3.64</v>
      </c>
      <c r="F59" s="187">
        <f>ROUND(0.6,7)</f>
        <v>0.6</v>
      </c>
      <c r="G59" s="187">
        <f>ROUND(E59*F59*G50, 7)</f>
        <v>2.1840000000000002</v>
      </c>
      <c r="H59" s="188"/>
      <c r="I59" s="189"/>
      <c r="J59" s="188">
        <f>ROUND(SmtRes!AG18/SmtRes!DO18, 2)</f>
        <v>753.09</v>
      </c>
      <c r="K59" s="189"/>
      <c r="L59" s="188">
        <f>SmtRes!DH18</f>
        <v>1644.75</v>
      </c>
      <c r="CE59" s="153">
        <v>1</v>
      </c>
    </row>
    <row r="60" spans="1:83" ht="15" x14ac:dyDescent="0.2">
      <c r="A60" s="191"/>
      <c r="B60" s="187">
        <v>4</v>
      </c>
      <c r="C60" s="191" t="s">
        <v>416</v>
      </c>
      <c r="D60" s="186"/>
      <c r="E60" s="192"/>
      <c r="F60" s="187"/>
      <c r="G60" s="187"/>
      <c r="H60" s="187"/>
      <c r="I60" s="187"/>
      <c r="J60" s="187"/>
      <c r="K60" s="187"/>
      <c r="L60" s="193">
        <f>SUM(L61:L62)-SUMIF(CE61:CE62, 1, L61:L62)</f>
        <v>0</v>
      </c>
    </row>
    <row r="61" spans="1:83" ht="14.25" x14ac:dyDescent="0.2">
      <c r="A61" s="185"/>
      <c r="B61" s="185" t="s">
        <v>483</v>
      </c>
      <c r="C61" s="185" t="s">
        <v>484</v>
      </c>
      <c r="D61" s="186" t="s">
        <v>419</v>
      </c>
      <c r="E61" s="187">
        <v>10.5</v>
      </c>
      <c r="F61" s="187">
        <f>ROUND(0,7)</f>
        <v>0</v>
      </c>
      <c r="G61" s="187">
        <f>SmtRes!CX19</f>
        <v>0</v>
      </c>
      <c r="H61" s="188">
        <f>SmtRes!CZ19</f>
        <v>176.2</v>
      </c>
      <c r="I61" s="189">
        <f>SmtRes!AI19</f>
        <v>1.28</v>
      </c>
      <c r="J61" s="188">
        <f>ROUND(H61*I61, 2)</f>
        <v>225.54</v>
      </c>
      <c r="K61" s="189"/>
      <c r="L61" s="188">
        <f>SmtRes!DF19</f>
        <v>0</v>
      </c>
    </row>
    <row r="62" spans="1:83" ht="42.75" x14ac:dyDescent="0.2">
      <c r="A62" s="185"/>
      <c r="B62" s="185" t="s">
        <v>485</v>
      </c>
      <c r="C62" s="194" t="s">
        <v>486</v>
      </c>
      <c r="D62" s="195" t="s">
        <v>487</v>
      </c>
      <c r="E62" s="196">
        <v>15</v>
      </c>
      <c r="F62" s="196">
        <f>ROUND(0,7)</f>
        <v>0</v>
      </c>
      <c r="G62" s="196">
        <f>SmtRes!CX20</f>
        <v>0</v>
      </c>
      <c r="H62" s="197">
        <f>SmtRes!CZ20</f>
        <v>705.5</v>
      </c>
      <c r="I62" s="198">
        <f>SmtRes!AI20</f>
        <v>1.03</v>
      </c>
      <c r="J62" s="197">
        <f>ROUND(H62*I62, 2)</f>
        <v>726.67</v>
      </c>
      <c r="K62" s="198"/>
      <c r="L62" s="197">
        <f>SmtRes!DF20</f>
        <v>0</v>
      </c>
    </row>
    <row r="63" spans="1:83" ht="15" x14ac:dyDescent="0.2">
      <c r="A63" s="185"/>
      <c r="B63" s="185"/>
      <c r="C63" s="199" t="s">
        <v>423</v>
      </c>
      <c r="D63" s="186"/>
      <c r="E63" s="187"/>
      <c r="F63" s="187"/>
      <c r="G63" s="187"/>
      <c r="H63" s="188"/>
      <c r="I63" s="189"/>
      <c r="J63" s="188"/>
      <c r="K63" s="189"/>
      <c r="L63" s="188">
        <f>L52+L54+L55+L60</f>
        <v>20698.79</v>
      </c>
    </row>
    <row r="64" spans="1:83" ht="57" x14ac:dyDescent="0.2">
      <c r="A64" s="184" t="s">
        <v>89</v>
      </c>
      <c r="B64" s="185" t="str">
        <f>Source!F102</f>
        <v>421/пр_2020_п.75_пп.а</v>
      </c>
      <c r="C64" s="185" t="str">
        <f>Source!G102</f>
        <v>Сметная стоимость вспомогательных ненормируемых материальных ресурсов, не учтенная в сметной норме, 2%</v>
      </c>
      <c r="D64" s="186" t="str">
        <f>Source!H102</f>
        <v>%</v>
      </c>
      <c r="E64" s="187">
        <f>SmtRes!AT21</f>
        <v>2</v>
      </c>
      <c r="F64" s="187"/>
      <c r="G64" s="187">
        <f>Source!I102</f>
        <v>2</v>
      </c>
      <c r="H64" s="188"/>
      <c r="I64" s="189"/>
      <c r="J64" s="188"/>
      <c r="K64" s="189"/>
      <c r="L64" s="188">
        <f>Source!P102</f>
        <v>415.71</v>
      </c>
      <c r="AD64" s="153">
        <f>ROUND((Source!AT102/100)*((ROUND(0*Source!I102, 2)+ROUND(0*Source!I102, 2))), 2)</f>
        <v>0</v>
      </c>
      <c r="AE64" s="153">
        <f>ROUND((Source!AU102/100)*((ROUND(0*Source!I102, 2)+ROUND(0*Source!I102, 2))), 2)</f>
        <v>0</v>
      </c>
      <c r="AN64" s="153">
        <f>L64</f>
        <v>415.71</v>
      </c>
      <c r="AW64" s="153">
        <f>L64</f>
        <v>415.71</v>
      </c>
      <c r="AZ64" s="153">
        <f>Source!X102</f>
        <v>0</v>
      </c>
      <c r="BA64" s="153">
        <f>Source!Y102</f>
        <v>0</v>
      </c>
      <c r="CD64" s="153">
        <v>2</v>
      </c>
    </row>
    <row r="65" spans="1:82" ht="14.25" x14ac:dyDescent="0.2">
      <c r="A65" s="185"/>
      <c r="B65" s="185"/>
      <c r="C65" s="185" t="s">
        <v>424</v>
      </c>
      <c r="D65" s="186"/>
      <c r="E65" s="187"/>
      <c r="F65" s="187"/>
      <c r="G65" s="187"/>
      <c r="H65" s="188"/>
      <c r="I65" s="189"/>
      <c r="J65" s="188"/>
      <c r="K65" s="189"/>
      <c r="L65" s="188">
        <f>SUM(AR50:AR68)+SUM(AS50:AS68)+SUM(AT50:AT68)+SUM(AU50:AU68)+SUM(AV50:AV68)</f>
        <v>16143.21</v>
      </c>
    </row>
    <row r="66" spans="1:82" ht="28.5" x14ac:dyDescent="0.2">
      <c r="A66" s="185"/>
      <c r="B66" s="185" t="s">
        <v>425</v>
      </c>
      <c r="C66" s="185" t="s">
        <v>426</v>
      </c>
      <c r="D66" s="186" t="s">
        <v>427</v>
      </c>
      <c r="E66" s="187">
        <f>Source!BZ101</f>
        <v>97</v>
      </c>
      <c r="F66" s="187"/>
      <c r="G66" s="187">
        <f>Source!AT101</f>
        <v>97</v>
      </c>
      <c r="H66" s="188"/>
      <c r="I66" s="189"/>
      <c r="J66" s="188"/>
      <c r="K66" s="189"/>
      <c r="L66" s="188">
        <f>SUM(AZ50:AZ68)</f>
        <v>15658.91</v>
      </c>
    </row>
    <row r="67" spans="1:82" ht="28.5" x14ac:dyDescent="0.2">
      <c r="A67" s="194"/>
      <c r="B67" s="194" t="s">
        <v>428</v>
      </c>
      <c r="C67" s="194" t="s">
        <v>429</v>
      </c>
      <c r="D67" s="195" t="s">
        <v>427</v>
      </c>
      <c r="E67" s="196">
        <f>Source!CA101</f>
        <v>51</v>
      </c>
      <c r="F67" s="196"/>
      <c r="G67" s="196">
        <f>Source!AU101</f>
        <v>51</v>
      </c>
      <c r="H67" s="197"/>
      <c r="I67" s="198"/>
      <c r="J67" s="197"/>
      <c r="K67" s="198"/>
      <c r="L67" s="197">
        <f>SUM(BA50:BA68)</f>
        <v>8233.0400000000009</v>
      </c>
    </row>
    <row r="68" spans="1:82" ht="15" x14ac:dyDescent="0.2">
      <c r="C68" s="285" t="s">
        <v>430</v>
      </c>
      <c r="D68" s="285"/>
      <c r="E68" s="285"/>
      <c r="F68" s="285"/>
      <c r="G68" s="285"/>
      <c r="H68" s="285"/>
      <c r="I68" s="286">
        <f>IF(E50&lt;&gt;0,K68/E50, 0)</f>
        <v>45006.45</v>
      </c>
      <c r="J68" s="286"/>
      <c r="K68" s="286">
        <f>L52+L54+L60+L66+L67+L55+SUM(L64:L64)</f>
        <v>45006.45</v>
      </c>
      <c r="L68" s="286"/>
      <c r="AD68" s="153">
        <f>ROUND((Source!AT101/100)*((ROUND(SUMIF(SmtRes!AQ15:'SmtRes'!AQ21,"=1",SmtRes!AD15:'SmtRes'!AD21)*Source!I101, 2)+ROUND(SUMIF(SmtRes!AQ15:'SmtRes'!AQ21,"=1",SmtRes!AC15:'SmtRes'!AC21)*Source!I101, 2))), 2)</f>
        <v>2442.27</v>
      </c>
      <c r="AE68" s="153">
        <f>ROUND((Source!AU101/100)*((ROUND(SUMIF(SmtRes!AQ15:'SmtRes'!AQ21,"=1",SmtRes!AD15:'SmtRes'!AD21)*Source!I101, 2)+ROUND(SUMIF(SmtRes!AQ15:'SmtRes'!AQ21,"=1",SmtRes!AC15:'SmtRes'!AC21)*Source!I101, 2))), 2)</f>
        <v>1284.08</v>
      </c>
      <c r="AN68" s="200">
        <f>L52+L54+L60+L66+L67+L55</f>
        <v>44590.74</v>
      </c>
      <c r="AO68" s="200">
        <f>L54</f>
        <v>4555.58</v>
      </c>
      <c r="AQ68" s="153" t="s">
        <v>431</v>
      </c>
      <c r="AR68" s="200">
        <f>L52</f>
        <v>12471.17</v>
      </c>
      <c r="AT68" s="200">
        <f>L55</f>
        <v>3672.04</v>
      </c>
      <c r="AV68" s="153" t="s">
        <v>431</v>
      </c>
      <c r="AW68" s="200">
        <f>L60</f>
        <v>0</v>
      </c>
      <c r="AZ68" s="153">
        <f>Source!X101</f>
        <v>15658.91</v>
      </c>
      <c r="BA68" s="153">
        <f>Source!Y101</f>
        <v>8233.0400000000009</v>
      </c>
      <c r="CD68" s="153">
        <v>2</v>
      </c>
    </row>
    <row r="70" spans="1:82" ht="15" x14ac:dyDescent="0.2">
      <c r="A70" s="201"/>
      <c r="B70" s="202"/>
      <c r="C70" s="301" t="s">
        <v>434</v>
      </c>
      <c r="D70" s="301"/>
      <c r="E70" s="301"/>
      <c r="F70" s="301"/>
      <c r="G70" s="301"/>
      <c r="H70" s="301"/>
      <c r="I70" s="193"/>
      <c r="J70" s="201"/>
      <c r="K70" s="203"/>
      <c r="L70" s="193">
        <f>L72+L73+L79+L83</f>
        <v>21114.5</v>
      </c>
    </row>
    <row r="71" spans="1:82" ht="14.25" x14ac:dyDescent="0.2">
      <c r="A71" s="204"/>
      <c r="B71" s="205"/>
      <c r="C71" s="299" t="s">
        <v>435</v>
      </c>
      <c r="D71" s="300"/>
      <c r="E71" s="300"/>
      <c r="F71" s="300"/>
      <c r="G71" s="300"/>
      <c r="H71" s="300"/>
      <c r="I71" s="188"/>
      <c r="J71" s="204"/>
      <c r="K71" s="187"/>
      <c r="L71" s="188"/>
    </row>
    <row r="72" spans="1:82" ht="14.25" x14ac:dyDescent="0.2">
      <c r="A72" s="204"/>
      <c r="B72" s="205"/>
      <c r="C72" s="300" t="s">
        <v>436</v>
      </c>
      <c r="D72" s="300"/>
      <c r="E72" s="300"/>
      <c r="F72" s="300"/>
      <c r="G72" s="300"/>
      <c r="H72" s="300"/>
      <c r="I72" s="188"/>
      <c r="J72" s="204"/>
      <c r="K72" s="187"/>
      <c r="L72" s="188">
        <f>SUM(AR49:AR68)</f>
        <v>12471.17</v>
      </c>
    </row>
    <row r="73" spans="1:82" ht="14.25" hidden="1" x14ac:dyDescent="0.2">
      <c r="A73" s="204"/>
      <c r="B73" s="205"/>
      <c r="C73" s="300" t="s">
        <v>437</v>
      </c>
      <c r="D73" s="300"/>
      <c r="E73" s="300"/>
      <c r="F73" s="300"/>
      <c r="G73" s="300"/>
      <c r="H73" s="300"/>
      <c r="I73" s="188"/>
      <c r="J73" s="204"/>
      <c r="K73" s="187"/>
      <c r="L73" s="188">
        <f>L75+L78+L77</f>
        <v>8227.619999999999</v>
      </c>
    </row>
    <row r="74" spans="1:82" ht="14.25" hidden="1" x14ac:dyDescent="0.2">
      <c r="A74" s="204"/>
      <c r="B74" s="205"/>
      <c r="C74" s="299" t="s">
        <v>438</v>
      </c>
      <c r="D74" s="300"/>
      <c r="E74" s="300"/>
      <c r="F74" s="300"/>
      <c r="G74" s="300"/>
      <c r="H74" s="300"/>
      <c r="I74" s="188"/>
      <c r="J74" s="204"/>
      <c r="K74" s="187"/>
      <c r="L74" s="188"/>
    </row>
    <row r="75" spans="1:82" ht="14.25" x14ac:dyDescent="0.2">
      <c r="A75" s="204"/>
      <c r="B75" s="205"/>
      <c r="C75" s="300" t="s">
        <v>437</v>
      </c>
      <c r="D75" s="300"/>
      <c r="E75" s="300"/>
      <c r="F75" s="300"/>
      <c r="G75" s="300"/>
      <c r="H75" s="300"/>
      <c r="I75" s="188"/>
      <c r="J75" s="204"/>
      <c r="K75" s="187"/>
      <c r="L75" s="188">
        <f>SUM(AO49:AO68)</f>
        <v>4555.58</v>
      </c>
    </row>
    <row r="76" spans="1:82" ht="14.25" hidden="1" x14ac:dyDescent="0.2">
      <c r="A76" s="204"/>
      <c r="B76" s="205"/>
      <c r="C76" s="299" t="s">
        <v>439</v>
      </c>
      <c r="D76" s="300"/>
      <c r="E76" s="300"/>
      <c r="F76" s="300"/>
      <c r="G76" s="300"/>
      <c r="H76" s="300"/>
      <c r="I76" s="188"/>
      <c r="J76" s="204"/>
      <c r="K76" s="187"/>
      <c r="L76" s="188"/>
    </row>
    <row r="77" spans="1:82" ht="14.25" x14ac:dyDescent="0.2">
      <c r="A77" s="204"/>
      <c r="B77" s="205"/>
      <c r="C77" s="300" t="s">
        <v>440</v>
      </c>
      <c r="D77" s="300"/>
      <c r="E77" s="300"/>
      <c r="F77" s="300"/>
      <c r="G77" s="300"/>
      <c r="H77" s="300"/>
      <c r="I77" s="188"/>
      <c r="J77" s="204"/>
      <c r="K77" s="187"/>
      <c r="L77" s="188">
        <f>SUM(AT49:AT68)</f>
        <v>3672.04</v>
      </c>
    </row>
    <row r="78" spans="1:82" ht="14.25" hidden="1" x14ac:dyDescent="0.2">
      <c r="A78" s="204"/>
      <c r="B78" s="205"/>
      <c r="C78" s="300" t="s">
        <v>441</v>
      </c>
      <c r="D78" s="300"/>
      <c r="E78" s="300"/>
      <c r="F78" s="300"/>
      <c r="G78" s="300"/>
      <c r="H78" s="300"/>
      <c r="I78" s="188"/>
      <c r="J78" s="204"/>
      <c r="K78" s="187"/>
      <c r="L78" s="188">
        <f>SUM(AV49:AV68)</f>
        <v>0</v>
      </c>
    </row>
    <row r="79" spans="1:82" ht="14.25" x14ac:dyDescent="0.2">
      <c r="A79" s="204"/>
      <c r="B79" s="205"/>
      <c r="C79" s="300" t="s">
        <v>442</v>
      </c>
      <c r="D79" s="300"/>
      <c r="E79" s="300"/>
      <c r="F79" s="300"/>
      <c r="G79" s="300"/>
      <c r="H79" s="300"/>
      <c r="I79" s="188"/>
      <c r="J79" s="204"/>
      <c r="K79" s="187"/>
      <c r="L79" s="188">
        <f>L81+L82</f>
        <v>415.71</v>
      </c>
    </row>
    <row r="80" spans="1:82" ht="14.25" x14ac:dyDescent="0.2">
      <c r="A80" s="204"/>
      <c r="B80" s="205"/>
      <c r="C80" s="299" t="s">
        <v>438</v>
      </c>
      <c r="D80" s="300"/>
      <c r="E80" s="300"/>
      <c r="F80" s="300"/>
      <c r="G80" s="300"/>
      <c r="H80" s="300"/>
      <c r="I80" s="188"/>
      <c r="J80" s="204"/>
      <c r="K80" s="187"/>
      <c r="L80" s="188"/>
    </row>
    <row r="81" spans="1:12" ht="14.25" x14ac:dyDescent="0.2">
      <c r="A81" s="204"/>
      <c r="B81" s="205"/>
      <c r="C81" s="300" t="s">
        <v>443</v>
      </c>
      <c r="D81" s="300"/>
      <c r="E81" s="300"/>
      <c r="F81" s="300"/>
      <c r="G81" s="300"/>
      <c r="H81" s="300"/>
      <c r="I81" s="188"/>
      <c r="J81" s="204"/>
      <c r="K81" s="187"/>
      <c r="L81" s="188">
        <f>SUM(AW49:AW68)-SUM(BK49:BK68)</f>
        <v>415.71</v>
      </c>
    </row>
    <row r="82" spans="1:12" ht="14.25" hidden="1" x14ac:dyDescent="0.2">
      <c r="A82" s="204"/>
      <c r="B82" s="205"/>
      <c r="C82" s="300" t="s">
        <v>444</v>
      </c>
      <c r="D82" s="300"/>
      <c r="E82" s="300"/>
      <c r="F82" s="300"/>
      <c r="G82" s="300"/>
      <c r="H82" s="300"/>
      <c r="I82" s="188"/>
      <c r="J82" s="204"/>
      <c r="K82" s="187"/>
      <c r="L82" s="188">
        <f>SUM(BC49:BC68)</f>
        <v>0</v>
      </c>
    </row>
    <row r="83" spans="1:12" ht="14.25" hidden="1" x14ac:dyDescent="0.2">
      <c r="A83" s="204"/>
      <c r="B83" s="205"/>
      <c r="C83" s="300" t="s">
        <v>445</v>
      </c>
      <c r="D83" s="300"/>
      <c r="E83" s="300"/>
      <c r="F83" s="300"/>
      <c r="G83" s="300"/>
      <c r="H83" s="300"/>
      <c r="I83" s="188"/>
      <c r="J83" s="204"/>
      <c r="K83" s="187"/>
      <c r="L83" s="188">
        <f>SUM(BB49:BB68)</f>
        <v>0</v>
      </c>
    </row>
    <row r="84" spans="1:12" ht="14.25" x14ac:dyDescent="0.2">
      <c r="A84" s="204"/>
      <c r="B84" s="205"/>
      <c r="C84" s="300" t="s">
        <v>446</v>
      </c>
      <c r="D84" s="300"/>
      <c r="E84" s="300"/>
      <c r="F84" s="300"/>
      <c r="G84" s="300"/>
      <c r="H84" s="300"/>
      <c r="I84" s="188"/>
      <c r="J84" s="204"/>
      <c r="K84" s="187"/>
      <c r="L84" s="188">
        <f>SUM(AR49:AR68)+SUM(AT49:AT68)+SUM(AV49:AV68)</f>
        <v>16143.21</v>
      </c>
    </row>
    <row r="85" spans="1:12" ht="14.25" x14ac:dyDescent="0.2">
      <c r="A85" s="204"/>
      <c r="B85" s="205"/>
      <c r="C85" s="300" t="s">
        <v>447</v>
      </c>
      <c r="D85" s="300"/>
      <c r="E85" s="300"/>
      <c r="F85" s="300"/>
      <c r="G85" s="300"/>
      <c r="H85" s="300"/>
      <c r="I85" s="188"/>
      <c r="J85" s="204"/>
      <c r="K85" s="187"/>
      <c r="L85" s="188">
        <f>SUM(AZ49:AZ68)</f>
        <v>15658.91</v>
      </c>
    </row>
    <row r="86" spans="1:12" ht="14.25" x14ac:dyDescent="0.2">
      <c r="A86" s="204"/>
      <c r="B86" s="205"/>
      <c r="C86" s="300" t="s">
        <v>448</v>
      </c>
      <c r="D86" s="300"/>
      <c r="E86" s="300"/>
      <c r="F86" s="300"/>
      <c r="G86" s="300"/>
      <c r="H86" s="300"/>
      <c r="I86" s="188"/>
      <c r="J86" s="204"/>
      <c r="K86" s="187"/>
      <c r="L86" s="188">
        <f>SUM(BA49:BA68)</f>
        <v>8233.0400000000009</v>
      </c>
    </row>
    <row r="87" spans="1:12" ht="14.25" hidden="1" x14ac:dyDescent="0.2">
      <c r="A87" s="204"/>
      <c r="B87" s="205"/>
      <c r="C87" s="300" t="s">
        <v>449</v>
      </c>
      <c r="D87" s="300"/>
      <c r="E87" s="300"/>
      <c r="F87" s="300"/>
      <c r="G87" s="300"/>
      <c r="H87" s="300"/>
      <c r="I87" s="188"/>
      <c r="J87" s="204"/>
      <c r="K87" s="187"/>
      <c r="L87" s="188">
        <f>L89+L90</f>
        <v>0</v>
      </c>
    </row>
    <row r="88" spans="1:12" ht="14.25" hidden="1" x14ac:dyDescent="0.2">
      <c r="A88" s="204"/>
      <c r="B88" s="205"/>
      <c r="C88" s="299" t="s">
        <v>435</v>
      </c>
      <c r="D88" s="300"/>
      <c r="E88" s="300"/>
      <c r="F88" s="300"/>
      <c r="G88" s="300"/>
      <c r="H88" s="300"/>
      <c r="I88" s="188"/>
      <c r="J88" s="204"/>
      <c r="K88" s="187"/>
      <c r="L88" s="188"/>
    </row>
    <row r="89" spans="1:12" ht="14.25" hidden="1" x14ac:dyDescent="0.2">
      <c r="A89" s="204"/>
      <c r="B89" s="205"/>
      <c r="C89" s="300" t="s">
        <v>450</v>
      </c>
      <c r="D89" s="300"/>
      <c r="E89" s="300"/>
      <c r="F89" s="300"/>
      <c r="G89" s="300"/>
      <c r="H89" s="300"/>
      <c r="I89" s="188"/>
      <c r="J89" s="204"/>
      <c r="K89" s="187"/>
      <c r="L89" s="188">
        <f>SUM(BK49:BK68)</f>
        <v>0</v>
      </c>
    </row>
    <row r="90" spans="1:12" ht="14.25" hidden="1" x14ac:dyDescent="0.2">
      <c r="A90" s="204"/>
      <c r="B90" s="205"/>
      <c r="C90" s="300" t="s">
        <v>451</v>
      </c>
      <c r="D90" s="300"/>
      <c r="E90" s="300"/>
      <c r="F90" s="300"/>
      <c r="G90" s="300"/>
      <c r="H90" s="300"/>
      <c r="I90" s="188"/>
      <c r="J90" s="204"/>
      <c r="K90" s="187"/>
      <c r="L90" s="188">
        <f>SUM(BD49:BD68)</f>
        <v>0</v>
      </c>
    </row>
    <row r="91" spans="1:12" ht="14.25" hidden="1" x14ac:dyDescent="0.2">
      <c r="A91" s="204"/>
      <c r="B91" s="205"/>
      <c r="C91" s="300" t="s">
        <v>452</v>
      </c>
      <c r="D91" s="300"/>
      <c r="E91" s="300"/>
      <c r="F91" s="300"/>
      <c r="G91" s="300"/>
      <c r="H91" s="300"/>
      <c r="I91" s="188"/>
      <c r="J91" s="204"/>
      <c r="K91" s="187"/>
      <c r="L91" s="188"/>
    </row>
    <row r="92" spans="1:12" ht="14.25" hidden="1" x14ac:dyDescent="0.2">
      <c r="A92" s="204"/>
      <c r="B92" s="205"/>
      <c r="C92" s="300" t="s">
        <v>452</v>
      </c>
      <c r="D92" s="300"/>
      <c r="E92" s="300"/>
      <c r="F92" s="300"/>
      <c r="G92" s="300"/>
      <c r="H92" s="300"/>
      <c r="I92" s="188"/>
      <c r="J92" s="204"/>
      <c r="K92" s="187"/>
      <c r="L92" s="188">
        <f>SUM(BQ49:BQ68)</f>
        <v>0</v>
      </c>
    </row>
    <row r="93" spans="1:12" ht="14.25" hidden="1" x14ac:dyDescent="0.2">
      <c r="A93" s="204"/>
      <c r="B93" s="205"/>
      <c r="C93" s="300" t="s">
        <v>453</v>
      </c>
      <c r="D93" s="300"/>
      <c r="E93" s="300"/>
      <c r="F93" s="300"/>
      <c r="G93" s="300"/>
      <c r="H93" s="300"/>
      <c r="I93" s="188"/>
      <c r="J93" s="204"/>
      <c r="K93" s="187"/>
      <c r="L93" s="188">
        <f>SUM(BO49:BO68)</f>
        <v>0</v>
      </c>
    </row>
    <row r="94" spans="1:12" ht="15" x14ac:dyDescent="0.2">
      <c r="A94" s="201"/>
      <c r="B94" s="202"/>
      <c r="C94" s="301" t="s">
        <v>454</v>
      </c>
      <c r="D94" s="301"/>
      <c r="E94" s="301"/>
      <c r="F94" s="301"/>
      <c r="G94" s="301"/>
      <c r="H94" s="301"/>
      <c r="I94" s="193"/>
      <c r="J94" s="201"/>
      <c r="K94" s="203"/>
      <c r="L94" s="193">
        <f>L70+L85+L86+L87+L92+L93</f>
        <v>45006.450000000004</v>
      </c>
    </row>
    <row r="95" spans="1:12" ht="14.25" x14ac:dyDescent="0.2">
      <c r="A95" s="204"/>
      <c r="B95" s="205"/>
      <c r="C95" s="299" t="s">
        <v>455</v>
      </c>
      <c r="D95" s="300"/>
      <c r="E95" s="300"/>
      <c r="F95" s="300"/>
      <c r="G95" s="300"/>
      <c r="H95" s="300"/>
      <c r="I95" s="188"/>
      <c r="J95" s="204"/>
      <c r="K95" s="187"/>
      <c r="L95" s="188"/>
    </row>
    <row r="96" spans="1:12" ht="14.25" hidden="1" x14ac:dyDescent="0.2">
      <c r="A96" s="204"/>
      <c r="B96" s="205"/>
      <c r="C96" s="300" t="s">
        <v>456</v>
      </c>
      <c r="D96" s="300"/>
      <c r="E96" s="300"/>
      <c r="F96" s="300"/>
      <c r="G96" s="300"/>
      <c r="H96" s="300"/>
      <c r="I96" s="188"/>
      <c r="J96" s="204"/>
      <c r="K96" s="187"/>
      <c r="L96" s="188">
        <f>SUM(AX49:AX68)</f>
        <v>0</v>
      </c>
    </row>
    <row r="97" spans="1:12" ht="14.25" hidden="1" x14ac:dyDescent="0.2">
      <c r="A97" s="204"/>
      <c r="B97" s="205"/>
      <c r="C97" s="300" t="s">
        <v>457</v>
      </c>
      <c r="D97" s="300"/>
      <c r="E97" s="300"/>
      <c r="F97" s="300"/>
      <c r="G97" s="300"/>
      <c r="H97" s="300"/>
      <c r="I97" s="188"/>
      <c r="J97" s="204"/>
      <c r="K97" s="187"/>
      <c r="L97" s="188">
        <f>SUM(AY49:AY68)</f>
        <v>0</v>
      </c>
    </row>
    <row r="98" spans="1:12" ht="14.25" x14ac:dyDescent="0.2">
      <c r="A98" s="204"/>
      <c r="B98" s="205"/>
      <c r="C98" s="300" t="s">
        <v>458</v>
      </c>
      <c r="D98" s="300"/>
      <c r="E98" s="300"/>
      <c r="F98" s="303"/>
      <c r="G98" s="192">
        <f>Source!F126</f>
        <v>16.559999999999999</v>
      </c>
      <c r="H98" s="204"/>
      <c r="I98" s="204"/>
      <c r="J98" s="204"/>
      <c r="K98" s="204"/>
      <c r="L98" s="204"/>
    </row>
    <row r="99" spans="1:12" ht="14.25" x14ac:dyDescent="0.2">
      <c r="A99" s="204"/>
      <c r="B99" s="205"/>
      <c r="C99" s="300" t="s">
        <v>459</v>
      </c>
      <c r="D99" s="300"/>
      <c r="E99" s="300"/>
      <c r="F99" s="303"/>
      <c r="G99" s="192">
        <f>Source!F127</f>
        <v>4.1879999999999997</v>
      </c>
      <c r="H99" s="204"/>
      <c r="I99" s="204"/>
      <c r="J99" s="204"/>
      <c r="K99" s="204"/>
      <c r="L99" s="204"/>
    </row>
    <row r="102" spans="1:12" ht="15" x14ac:dyDescent="0.2">
      <c r="A102" s="206"/>
      <c r="B102" s="207"/>
      <c r="C102" s="302" t="s">
        <v>460</v>
      </c>
      <c r="D102" s="302"/>
      <c r="E102" s="302"/>
      <c r="F102" s="302"/>
      <c r="G102" s="302"/>
      <c r="H102" s="302"/>
      <c r="I102" s="208"/>
      <c r="J102" s="206"/>
      <c r="K102" s="209"/>
      <c r="L102" s="208"/>
    </row>
    <row r="104" spans="1:12" ht="15" hidden="1" x14ac:dyDescent="0.2">
      <c r="A104" s="201"/>
      <c r="B104" s="202"/>
      <c r="C104" s="301" t="s">
        <v>461</v>
      </c>
      <c r="D104" s="301"/>
      <c r="E104" s="301"/>
      <c r="F104" s="301"/>
      <c r="G104" s="301"/>
      <c r="H104" s="301"/>
      <c r="I104" s="193"/>
      <c r="J104" s="201"/>
      <c r="K104" s="203"/>
      <c r="L104" s="193">
        <f>L106+L121+L122</f>
        <v>0</v>
      </c>
    </row>
    <row r="105" spans="1:12" ht="14.25" hidden="1" x14ac:dyDescent="0.2">
      <c r="A105" s="204"/>
      <c r="B105" s="205"/>
      <c r="C105" s="299" t="s">
        <v>435</v>
      </c>
      <c r="D105" s="300"/>
      <c r="E105" s="300"/>
      <c r="F105" s="300"/>
      <c r="G105" s="300"/>
      <c r="H105" s="300"/>
      <c r="I105" s="188"/>
      <c r="J105" s="204"/>
      <c r="K105" s="187"/>
      <c r="L105" s="188"/>
    </row>
    <row r="106" spans="1:12" ht="14.25" hidden="1" x14ac:dyDescent="0.2">
      <c r="A106" s="204"/>
      <c r="B106" s="205"/>
      <c r="C106" s="300" t="s">
        <v>462</v>
      </c>
      <c r="D106" s="300"/>
      <c r="E106" s="300"/>
      <c r="F106" s="300"/>
      <c r="G106" s="300"/>
      <c r="H106" s="300"/>
      <c r="I106" s="188"/>
      <c r="J106" s="204"/>
      <c r="K106" s="187"/>
      <c r="L106" s="188">
        <f>L108+L109+L115+L119</f>
        <v>0</v>
      </c>
    </row>
    <row r="107" spans="1:12" ht="14.25" hidden="1" x14ac:dyDescent="0.2">
      <c r="A107" s="204"/>
      <c r="B107" s="205"/>
      <c r="C107" s="299" t="s">
        <v>435</v>
      </c>
      <c r="D107" s="300"/>
      <c r="E107" s="300"/>
      <c r="F107" s="300"/>
      <c r="G107" s="300"/>
      <c r="H107" s="300"/>
      <c r="I107" s="188"/>
      <c r="J107" s="204"/>
      <c r="K107" s="187"/>
      <c r="L107" s="188"/>
    </row>
    <row r="108" spans="1:12" ht="14.25" hidden="1" x14ac:dyDescent="0.2">
      <c r="A108" s="204"/>
      <c r="B108" s="205"/>
      <c r="C108" s="300" t="s">
        <v>463</v>
      </c>
      <c r="D108" s="300"/>
      <c r="E108" s="300"/>
      <c r="F108" s="300"/>
      <c r="G108" s="300"/>
      <c r="H108" s="300"/>
      <c r="I108" s="188"/>
      <c r="J108" s="204"/>
      <c r="K108" s="187"/>
      <c r="L108" s="188">
        <f>SUMIF(CD48:CD100, 1, AR48:AR100)</f>
        <v>0</v>
      </c>
    </row>
    <row r="109" spans="1:12" ht="14.25" hidden="1" x14ac:dyDescent="0.2">
      <c r="A109" s="204"/>
      <c r="B109" s="205"/>
      <c r="C109" s="300" t="s">
        <v>437</v>
      </c>
      <c r="D109" s="300"/>
      <c r="E109" s="300"/>
      <c r="F109" s="300"/>
      <c r="G109" s="300"/>
      <c r="H109" s="300"/>
      <c r="I109" s="188"/>
      <c r="J109" s="204"/>
      <c r="K109" s="187"/>
      <c r="L109" s="188">
        <f>L111+L114+L113</f>
        <v>0</v>
      </c>
    </row>
    <row r="110" spans="1:12" ht="14.25" hidden="1" x14ac:dyDescent="0.2">
      <c r="A110" s="204"/>
      <c r="B110" s="205"/>
      <c r="C110" s="299" t="s">
        <v>438</v>
      </c>
      <c r="D110" s="300"/>
      <c r="E110" s="300"/>
      <c r="F110" s="300"/>
      <c r="G110" s="300"/>
      <c r="H110" s="300"/>
      <c r="I110" s="188"/>
      <c r="J110" s="204"/>
      <c r="K110" s="187"/>
      <c r="L110" s="188"/>
    </row>
    <row r="111" spans="1:12" ht="14.25" hidden="1" x14ac:dyDescent="0.2">
      <c r="A111" s="204"/>
      <c r="B111" s="205"/>
      <c r="C111" s="300" t="s">
        <v>437</v>
      </c>
      <c r="D111" s="300"/>
      <c r="E111" s="300"/>
      <c r="F111" s="300"/>
      <c r="G111" s="300"/>
      <c r="H111" s="300"/>
      <c r="I111" s="188"/>
      <c r="J111" s="204"/>
      <c r="K111" s="187"/>
      <c r="L111" s="188">
        <f>SUMIF(CD48:CD100, 1, AO48:AO100)</f>
        <v>0</v>
      </c>
    </row>
    <row r="112" spans="1:12" ht="14.25" hidden="1" x14ac:dyDescent="0.2">
      <c r="A112" s="204"/>
      <c r="B112" s="205"/>
      <c r="C112" s="299" t="s">
        <v>439</v>
      </c>
      <c r="D112" s="300"/>
      <c r="E112" s="300"/>
      <c r="F112" s="300"/>
      <c r="G112" s="300"/>
      <c r="H112" s="300"/>
      <c r="I112" s="188"/>
      <c r="J112" s="204"/>
      <c r="K112" s="187"/>
      <c r="L112" s="188"/>
    </row>
    <row r="113" spans="1:12" ht="14.25" hidden="1" x14ac:dyDescent="0.2">
      <c r="A113" s="204"/>
      <c r="B113" s="205"/>
      <c r="C113" s="300" t="s">
        <v>440</v>
      </c>
      <c r="D113" s="300"/>
      <c r="E113" s="300"/>
      <c r="F113" s="300"/>
      <c r="G113" s="300"/>
      <c r="H113" s="300"/>
      <c r="I113" s="188"/>
      <c r="J113" s="204"/>
      <c r="K113" s="187"/>
      <c r="L113" s="188">
        <f>SUMIF(CD48:CD100, 1, AT48:AT100)</f>
        <v>0</v>
      </c>
    </row>
    <row r="114" spans="1:12" ht="14.25" hidden="1" x14ac:dyDescent="0.2">
      <c r="A114" s="204"/>
      <c r="B114" s="205"/>
      <c r="C114" s="300" t="s">
        <v>441</v>
      </c>
      <c r="D114" s="300"/>
      <c r="E114" s="300"/>
      <c r="F114" s="300"/>
      <c r="G114" s="300"/>
      <c r="H114" s="300"/>
      <c r="I114" s="188"/>
      <c r="J114" s="204"/>
      <c r="K114" s="187"/>
      <c r="L114" s="188">
        <f>SUMIF(CD48:CD100, 1, AV48:AV100)</f>
        <v>0</v>
      </c>
    </row>
    <row r="115" spans="1:12" ht="14.25" hidden="1" x14ac:dyDescent="0.2">
      <c r="A115" s="204"/>
      <c r="B115" s="205"/>
      <c r="C115" s="300" t="s">
        <v>442</v>
      </c>
      <c r="D115" s="300"/>
      <c r="E115" s="300"/>
      <c r="F115" s="300"/>
      <c r="G115" s="300"/>
      <c r="H115" s="300"/>
      <c r="I115" s="188"/>
      <c r="J115" s="204"/>
      <c r="K115" s="187"/>
      <c r="L115" s="188">
        <f>L117+L118</f>
        <v>0</v>
      </c>
    </row>
    <row r="116" spans="1:12" ht="14.25" hidden="1" x14ac:dyDescent="0.2">
      <c r="A116" s="204"/>
      <c r="B116" s="205"/>
      <c r="C116" s="299" t="s">
        <v>438</v>
      </c>
      <c r="D116" s="300"/>
      <c r="E116" s="300"/>
      <c r="F116" s="300"/>
      <c r="G116" s="300"/>
      <c r="H116" s="300"/>
      <c r="I116" s="188"/>
      <c r="J116" s="204"/>
      <c r="K116" s="187"/>
      <c r="L116" s="188"/>
    </row>
    <row r="117" spans="1:12" ht="14.25" hidden="1" x14ac:dyDescent="0.2">
      <c r="A117" s="204"/>
      <c r="B117" s="205"/>
      <c r="C117" s="300" t="s">
        <v>443</v>
      </c>
      <c r="D117" s="300"/>
      <c r="E117" s="300"/>
      <c r="F117" s="300"/>
      <c r="G117" s="300"/>
      <c r="H117" s="300"/>
      <c r="I117" s="188"/>
      <c r="J117" s="204"/>
      <c r="K117" s="187"/>
      <c r="L117" s="188">
        <f>SUMIF(CD48:CD100, 1, AW48:AW100)-SUMIF(CD48:CD100, 1, BK48:BK100)</f>
        <v>0</v>
      </c>
    </row>
    <row r="118" spans="1:12" ht="14.25" hidden="1" x14ac:dyDescent="0.2">
      <c r="A118" s="204"/>
      <c r="B118" s="205"/>
      <c r="C118" s="300" t="s">
        <v>444</v>
      </c>
      <c r="D118" s="300"/>
      <c r="E118" s="300"/>
      <c r="F118" s="300"/>
      <c r="G118" s="300"/>
      <c r="H118" s="300"/>
      <c r="I118" s="188"/>
      <c r="J118" s="204"/>
      <c r="K118" s="187"/>
      <c r="L118" s="188">
        <f>SUMIF(CD48:CD100, 1, BC48:BC100)</f>
        <v>0</v>
      </c>
    </row>
    <row r="119" spans="1:12" ht="14.25" hidden="1" x14ac:dyDescent="0.2">
      <c r="A119" s="204"/>
      <c r="B119" s="205"/>
      <c r="C119" s="300" t="s">
        <v>445</v>
      </c>
      <c r="D119" s="300"/>
      <c r="E119" s="300"/>
      <c r="F119" s="300"/>
      <c r="G119" s="300"/>
      <c r="H119" s="300"/>
      <c r="I119" s="188"/>
      <c r="J119" s="204"/>
      <c r="K119" s="187"/>
      <c r="L119" s="188">
        <f>SUMIF(CD48:CD100, 1, BB48:BB100)</f>
        <v>0</v>
      </c>
    </row>
    <row r="120" spans="1:12" ht="14.25" hidden="1" x14ac:dyDescent="0.2">
      <c r="A120" s="204"/>
      <c r="B120" s="205"/>
      <c r="C120" s="300" t="s">
        <v>464</v>
      </c>
      <c r="D120" s="300"/>
      <c r="E120" s="300"/>
      <c r="F120" s="300"/>
      <c r="G120" s="300"/>
      <c r="H120" s="300"/>
      <c r="I120" s="188"/>
      <c r="J120" s="204"/>
      <c r="K120" s="187"/>
      <c r="L120" s="188">
        <f>SUMIF(CD48:CD100, 1, AR48:AR100)+SUMIF(CD48:CD100, 1, AT48:AT100)+SUMIF(CD48:CD100, 1, AV48:AV100)</f>
        <v>0</v>
      </c>
    </row>
    <row r="121" spans="1:12" ht="14.25" hidden="1" x14ac:dyDescent="0.2">
      <c r="A121" s="204"/>
      <c r="B121" s="205"/>
      <c r="C121" s="300" t="s">
        <v>465</v>
      </c>
      <c r="D121" s="300"/>
      <c r="E121" s="300"/>
      <c r="F121" s="300"/>
      <c r="G121" s="300"/>
      <c r="H121" s="300"/>
      <c r="I121" s="188"/>
      <c r="J121" s="204"/>
      <c r="K121" s="187"/>
      <c r="L121" s="188">
        <f>SUMIF(CD48:CD100, 1, AZ48:AZ100)</f>
        <v>0</v>
      </c>
    </row>
    <row r="122" spans="1:12" ht="14.25" hidden="1" x14ac:dyDescent="0.2">
      <c r="A122" s="204"/>
      <c r="B122" s="205"/>
      <c r="C122" s="300" t="s">
        <v>466</v>
      </c>
      <c r="D122" s="300"/>
      <c r="E122" s="300"/>
      <c r="F122" s="300"/>
      <c r="G122" s="300"/>
      <c r="H122" s="300"/>
      <c r="I122" s="188"/>
      <c r="J122" s="204"/>
      <c r="K122" s="187"/>
      <c r="L122" s="188">
        <f>SUMIF(CD48:CD100, 1, BA48:BA100)</f>
        <v>0</v>
      </c>
    </row>
    <row r="124" spans="1:12" ht="15" x14ac:dyDescent="0.2">
      <c r="A124" s="201"/>
      <c r="B124" s="202"/>
      <c r="C124" s="301" t="s">
        <v>467</v>
      </c>
      <c r="D124" s="301"/>
      <c r="E124" s="301"/>
      <c r="F124" s="301"/>
      <c r="G124" s="301"/>
      <c r="H124" s="301"/>
      <c r="I124" s="193"/>
      <c r="J124" s="201"/>
      <c r="K124" s="203"/>
      <c r="L124" s="193">
        <f>L126+L141+L142</f>
        <v>45006.450000000004</v>
      </c>
    </row>
    <row r="125" spans="1:12" ht="14.25" x14ac:dyDescent="0.2">
      <c r="A125" s="204"/>
      <c r="B125" s="205"/>
      <c r="C125" s="299" t="s">
        <v>435</v>
      </c>
      <c r="D125" s="300"/>
      <c r="E125" s="300"/>
      <c r="F125" s="300"/>
      <c r="G125" s="300"/>
      <c r="H125" s="300"/>
      <c r="I125" s="188"/>
      <c r="J125" s="204"/>
      <c r="K125" s="187"/>
      <c r="L125" s="188"/>
    </row>
    <row r="126" spans="1:12" ht="14.25" x14ac:dyDescent="0.2">
      <c r="A126" s="204"/>
      <c r="B126" s="205"/>
      <c r="C126" s="300" t="s">
        <v>462</v>
      </c>
      <c r="D126" s="300"/>
      <c r="E126" s="300"/>
      <c r="F126" s="300"/>
      <c r="G126" s="300"/>
      <c r="H126" s="300"/>
      <c r="I126" s="188"/>
      <c r="J126" s="204"/>
      <c r="K126" s="187"/>
      <c r="L126" s="188">
        <f>L128+L129+L135+L139</f>
        <v>21114.5</v>
      </c>
    </row>
    <row r="127" spans="1:12" ht="14.25" x14ac:dyDescent="0.2">
      <c r="A127" s="204"/>
      <c r="B127" s="205"/>
      <c r="C127" s="299" t="s">
        <v>435</v>
      </c>
      <c r="D127" s="300"/>
      <c r="E127" s="300"/>
      <c r="F127" s="300"/>
      <c r="G127" s="300"/>
      <c r="H127" s="300"/>
      <c r="I127" s="188"/>
      <c r="J127" s="204"/>
      <c r="K127" s="187"/>
      <c r="L127" s="188"/>
    </row>
    <row r="128" spans="1:12" ht="14.25" x14ac:dyDescent="0.2">
      <c r="A128" s="204"/>
      <c r="B128" s="205"/>
      <c r="C128" s="300" t="s">
        <v>463</v>
      </c>
      <c r="D128" s="300"/>
      <c r="E128" s="300"/>
      <c r="F128" s="300"/>
      <c r="G128" s="300"/>
      <c r="H128" s="300"/>
      <c r="I128" s="188"/>
      <c r="J128" s="204"/>
      <c r="K128" s="187"/>
      <c r="L128" s="188">
        <f>SUMIF(CD48:CD122, 2, AR48:AR122)</f>
        <v>12471.17</v>
      </c>
    </row>
    <row r="129" spans="1:12" ht="14.25" hidden="1" x14ac:dyDescent="0.2">
      <c r="A129" s="204"/>
      <c r="B129" s="205"/>
      <c r="C129" s="300" t="s">
        <v>437</v>
      </c>
      <c r="D129" s="300"/>
      <c r="E129" s="300"/>
      <c r="F129" s="300"/>
      <c r="G129" s="300"/>
      <c r="H129" s="300"/>
      <c r="I129" s="188"/>
      <c r="J129" s="204"/>
      <c r="K129" s="187"/>
      <c r="L129" s="188">
        <f>L131+L134+L133</f>
        <v>8227.619999999999</v>
      </c>
    </row>
    <row r="130" spans="1:12" ht="14.25" hidden="1" x14ac:dyDescent="0.2">
      <c r="A130" s="204"/>
      <c r="B130" s="205"/>
      <c r="C130" s="299" t="s">
        <v>438</v>
      </c>
      <c r="D130" s="300"/>
      <c r="E130" s="300"/>
      <c r="F130" s="300"/>
      <c r="G130" s="300"/>
      <c r="H130" s="300"/>
      <c r="I130" s="188"/>
      <c r="J130" s="204"/>
      <c r="K130" s="187"/>
      <c r="L130" s="188"/>
    </row>
    <row r="131" spans="1:12" ht="14.25" x14ac:dyDescent="0.2">
      <c r="A131" s="204"/>
      <c r="B131" s="205"/>
      <c r="C131" s="300" t="s">
        <v>437</v>
      </c>
      <c r="D131" s="300"/>
      <c r="E131" s="300"/>
      <c r="F131" s="300"/>
      <c r="G131" s="300"/>
      <c r="H131" s="300"/>
      <c r="I131" s="188"/>
      <c r="J131" s="204"/>
      <c r="K131" s="187"/>
      <c r="L131" s="188">
        <f>SUMIF(CD48:CD122, 2, AO48:AO122)</f>
        <v>4555.58</v>
      </c>
    </row>
    <row r="132" spans="1:12" ht="14.25" hidden="1" x14ac:dyDescent="0.2">
      <c r="A132" s="204"/>
      <c r="B132" s="205"/>
      <c r="C132" s="299" t="s">
        <v>439</v>
      </c>
      <c r="D132" s="300"/>
      <c r="E132" s="300"/>
      <c r="F132" s="300"/>
      <c r="G132" s="300"/>
      <c r="H132" s="300"/>
      <c r="I132" s="188"/>
      <c r="J132" s="204"/>
      <c r="K132" s="187"/>
      <c r="L132" s="188"/>
    </row>
    <row r="133" spans="1:12" ht="14.25" x14ac:dyDescent="0.2">
      <c r="A133" s="204"/>
      <c r="B133" s="205"/>
      <c r="C133" s="300" t="s">
        <v>440</v>
      </c>
      <c r="D133" s="300"/>
      <c r="E133" s="300"/>
      <c r="F133" s="300"/>
      <c r="G133" s="300"/>
      <c r="H133" s="300"/>
      <c r="I133" s="188"/>
      <c r="J133" s="204"/>
      <c r="K133" s="187"/>
      <c r="L133" s="188">
        <f>SUMIF(CD48:CD122, 2, AT48:AT122)</f>
        <v>3672.04</v>
      </c>
    </row>
    <row r="134" spans="1:12" ht="14.25" hidden="1" x14ac:dyDescent="0.2">
      <c r="A134" s="204"/>
      <c r="B134" s="205"/>
      <c r="C134" s="300" t="s">
        <v>441</v>
      </c>
      <c r="D134" s="300"/>
      <c r="E134" s="300"/>
      <c r="F134" s="300"/>
      <c r="G134" s="300"/>
      <c r="H134" s="300"/>
      <c r="I134" s="188"/>
      <c r="J134" s="204"/>
      <c r="K134" s="187"/>
      <c r="L134" s="188">
        <f>SUMIF(CD48:CD122, 2, AV48:AV122)</f>
        <v>0</v>
      </c>
    </row>
    <row r="135" spans="1:12" ht="14.25" x14ac:dyDescent="0.2">
      <c r="A135" s="204"/>
      <c r="B135" s="205"/>
      <c r="C135" s="300" t="s">
        <v>442</v>
      </c>
      <c r="D135" s="300"/>
      <c r="E135" s="300"/>
      <c r="F135" s="300"/>
      <c r="G135" s="300"/>
      <c r="H135" s="300"/>
      <c r="I135" s="188"/>
      <c r="J135" s="204"/>
      <c r="K135" s="187"/>
      <c r="L135" s="188">
        <f>L137+L138</f>
        <v>415.71</v>
      </c>
    </row>
    <row r="136" spans="1:12" ht="14.25" x14ac:dyDescent="0.2">
      <c r="A136" s="204"/>
      <c r="B136" s="205"/>
      <c r="C136" s="299" t="s">
        <v>438</v>
      </c>
      <c r="D136" s="300"/>
      <c r="E136" s="300"/>
      <c r="F136" s="300"/>
      <c r="G136" s="300"/>
      <c r="H136" s="300"/>
      <c r="I136" s="188"/>
      <c r="J136" s="204"/>
      <c r="K136" s="187"/>
      <c r="L136" s="188"/>
    </row>
    <row r="137" spans="1:12" ht="14.25" x14ac:dyDescent="0.2">
      <c r="A137" s="204"/>
      <c r="B137" s="205"/>
      <c r="C137" s="300" t="s">
        <v>443</v>
      </c>
      <c r="D137" s="300"/>
      <c r="E137" s="300"/>
      <c r="F137" s="300"/>
      <c r="G137" s="300"/>
      <c r="H137" s="300"/>
      <c r="I137" s="188"/>
      <c r="J137" s="204"/>
      <c r="K137" s="187"/>
      <c r="L137" s="188">
        <f>SUMIF(CD48:CD122, 2, AW48:AW122)-SUMIF(CD48:CD122, 2, BK48:BK122)</f>
        <v>415.71</v>
      </c>
    </row>
    <row r="138" spans="1:12" ht="14.25" hidden="1" x14ac:dyDescent="0.2">
      <c r="A138" s="204"/>
      <c r="B138" s="205"/>
      <c r="C138" s="300" t="s">
        <v>444</v>
      </c>
      <c r="D138" s="300"/>
      <c r="E138" s="300"/>
      <c r="F138" s="300"/>
      <c r="G138" s="300"/>
      <c r="H138" s="300"/>
      <c r="I138" s="188"/>
      <c r="J138" s="204"/>
      <c r="K138" s="187"/>
      <c r="L138" s="188">
        <f>SUMIF(CD48:CD122, 2, BC48:BC122)</f>
        <v>0</v>
      </c>
    </row>
    <row r="139" spans="1:12" ht="14.25" hidden="1" x14ac:dyDescent="0.2">
      <c r="A139" s="204"/>
      <c r="B139" s="205"/>
      <c r="C139" s="300" t="s">
        <v>445</v>
      </c>
      <c r="D139" s="300"/>
      <c r="E139" s="300"/>
      <c r="F139" s="300"/>
      <c r="G139" s="300"/>
      <c r="H139" s="300"/>
      <c r="I139" s="188"/>
      <c r="J139" s="204"/>
      <c r="K139" s="187"/>
      <c r="L139" s="188">
        <f>SUMIF(CD48:CD122, 2, BB48:BB122)</f>
        <v>0</v>
      </c>
    </row>
    <row r="140" spans="1:12" ht="14.25" x14ac:dyDescent="0.2">
      <c r="A140" s="204"/>
      <c r="B140" s="205"/>
      <c r="C140" s="300" t="s">
        <v>464</v>
      </c>
      <c r="D140" s="300"/>
      <c r="E140" s="300"/>
      <c r="F140" s="300"/>
      <c r="G140" s="300"/>
      <c r="H140" s="300"/>
      <c r="I140" s="188"/>
      <c r="J140" s="204"/>
      <c r="K140" s="187"/>
      <c r="L140" s="188">
        <f>SUMIF(CD48:CD122, 2, AR48:AR122)+SUMIF(CD48:CD122, 2, AT48:AT122)+SUMIF(CD48:CD122, 2, AV48:AV122)</f>
        <v>16143.21</v>
      </c>
    </row>
    <row r="141" spans="1:12" ht="14.25" x14ac:dyDescent="0.2">
      <c r="A141" s="204"/>
      <c r="B141" s="205"/>
      <c r="C141" s="300" t="s">
        <v>465</v>
      </c>
      <c r="D141" s="300"/>
      <c r="E141" s="300"/>
      <c r="F141" s="300"/>
      <c r="G141" s="300"/>
      <c r="H141" s="300"/>
      <c r="I141" s="188"/>
      <c r="J141" s="204"/>
      <c r="K141" s="187"/>
      <c r="L141" s="188">
        <f>SUMIF(CD48:CD122, 2, AZ48:AZ122)</f>
        <v>15658.91</v>
      </c>
    </row>
    <row r="142" spans="1:12" ht="14.25" x14ac:dyDescent="0.2">
      <c r="A142" s="204"/>
      <c r="B142" s="205"/>
      <c r="C142" s="300" t="s">
        <v>466</v>
      </c>
      <c r="D142" s="300"/>
      <c r="E142" s="300"/>
      <c r="F142" s="300"/>
      <c r="G142" s="300"/>
      <c r="H142" s="300"/>
      <c r="I142" s="188"/>
      <c r="J142" s="204"/>
      <c r="K142" s="187"/>
      <c r="L142" s="188">
        <f>SUMIF(CD48:CD122, 2, BA48:BA122)</f>
        <v>8233.0400000000009</v>
      </c>
    </row>
    <row r="143" spans="1:12" hidden="1" x14ac:dyDescent="0.2"/>
    <row r="144" spans="1:12" ht="15" hidden="1" x14ac:dyDescent="0.2">
      <c r="A144" s="201"/>
      <c r="B144" s="202"/>
      <c r="C144" s="301" t="s">
        <v>468</v>
      </c>
      <c r="D144" s="301"/>
      <c r="E144" s="301"/>
      <c r="F144" s="301"/>
      <c r="G144" s="301"/>
      <c r="H144" s="301"/>
      <c r="I144" s="193"/>
      <c r="J144" s="201"/>
      <c r="K144" s="203"/>
      <c r="L144" s="193">
        <f>L146+L147</f>
        <v>0</v>
      </c>
    </row>
    <row r="145" spans="1:12" ht="14.25" hidden="1" x14ac:dyDescent="0.2">
      <c r="A145" s="204"/>
      <c r="B145" s="205"/>
      <c r="C145" s="299" t="s">
        <v>435</v>
      </c>
      <c r="D145" s="300"/>
      <c r="E145" s="300"/>
      <c r="F145" s="300"/>
      <c r="G145" s="300"/>
      <c r="H145" s="300"/>
      <c r="I145" s="188"/>
      <c r="J145" s="204"/>
      <c r="K145" s="187"/>
      <c r="L145" s="188"/>
    </row>
    <row r="146" spans="1:12" ht="14.25" hidden="1" x14ac:dyDescent="0.2">
      <c r="A146" s="204"/>
      <c r="B146" s="205"/>
      <c r="C146" s="300" t="s">
        <v>450</v>
      </c>
      <c r="D146" s="300"/>
      <c r="E146" s="300"/>
      <c r="F146" s="300"/>
      <c r="G146" s="300"/>
      <c r="H146" s="300"/>
      <c r="I146" s="188"/>
      <c r="J146" s="204"/>
      <c r="K146" s="187"/>
      <c r="L146" s="188">
        <f>SUMIF(CD48:CD142, 3, BK48:BK142)</f>
        <v>0</v>
      </c>
    </row>
    <row r="147" spans="1:12" ht="14.25" hidden="1" x14ac:dyDescent="0.2">
      <c r="A147" s="204"/>
      <c r="B147" s="205"/>
      <c r="C147" s="300" t="s">
        <v>451</v>
      </c>
      <c r="D147" s="300"/>
      <c r="E147" s="300"/>
      <c r="F147" s="300"/>
      <c r="G147" s="300"/>
      <c r="H147" s="300"/>
      <c r="I147" s="188"/>
      <c r="J147" s="204"/>
      <c r="K147" s="187"/>
      <c r="L147" s="188">
        <f>SUMIF(CD48:CD142, 3, BD48:BD142)</f>
        <v>0</v>
      </c>
    </row>
    <row r="148" spans="1:12" hidden="1" x14ac:dyDescent="0.2"/>
    <row r="149" spans="1:12" ht="15" hidden="1" x14ac:dyDescent="0.2">
      <c r="A149" s="201"/>
      <c r="B149" s="202"/>
      <c r="C149" s="301" t="s">
        <v>469</v>
      </c>
      <c r="D149" s="301"/>
      <c r="E149" s="301"/>
      <c r="F149" s="301"/>
      <c r="G149" s="301"/>
      <c r="H149" s="301"/>
      <c r="I149" s="193"/>
      <c r="J149" s="201"/>
      <c r="K149" s="203"/>
      <c r="L149" s="193">
        <f>L157+L172+L173+L151+L152+L153+L154</f>
        <v>0</v>
      </c>
    </row>
    <row r="150" spans="1:12" ht="14.25" hidden="1" x14ac:dyDescent="0.2">
      <c r="A150" s="204"/>
      <c r="B150" s="205"/>
      <c r="C150" s="299" t="s">
        <v>435</v>
      </c>
      <c r="D150" s="300"/>
      <c r="E150" s="300"/>
      <c r="F150" s="300"/>
      <c r="G150" s="300"/>
      <c r="H150" s="300"/>
      <c r="I150" s="188"/>
      <c r="J150" s="204"/>
      <c r="K150" s="187"/>
      <c r="L150" s="188"/>
    </row>
    <row r="151" spans="1:12" ht="14.25" hidden="1" x14ac:dyDescent="0.2">
      <c r="A151" s="204"/>
      <c r="B151" s="205"/>
      <c r="C151" s="300" t="s">
        <v>470</v>
      </c>
      <c r="D151" s="300"/>
      <c r="E151" s="300"/>
      <c r="F151" s="300"/>
      <c r="G151" s="300"/>
      <c r="H151" s="300"/>
      <c r="I151" s="188"/>
      <c r="J151" s="204"/>
      <c r="K151" s="187"/>
      <c r="L151" s="188"/>
    </row>
    <row r="152" spans="1:12" ht="14.25" hidden="1" x14ac:dyDescent="0.2">
      <c r="A152" s="204"/>
      <c r="B152" s="205"/>
      <c r="C152" s="300" t="s">
        <v>470</v>
      </c>
      <c r="D152" s="300"/>
      <c r="E152" s="300"/>
      <c r="F152" s="300"/>
      <c r="G152" s="300"/>
      <c r="H152" s="300"/>
      <c r="I152" s="188"/>
      <c r="J152" s="204"/>
      <c r="K152" s="187"/>
      <c r="L152" s="188">
        <f>SUM(BQ48:BQ147)</f>
        <v>0</v>
      </c>
    </row>
    <row r="153" spans="1:12" ht="14.25" hidden="1" x14ac:dyDescent="0.2">
      <c r="A153" s="204"/>
      <c r="B153" s="205"/>
      <c r="C153" s="300" t="s">
        <v>471</v>
      </c>
      <c r="D153" s="300"/>
      <c r="E153" s="300"/>
      <c r="F153" s="300"/>
      <c r="G153" s="300"/>
      <c r="H153" s="300"/>
      <c r="I153" s="188"/>
      <c r="J153" s="204"/>
      <c r="K153" s="187"/>
      <c r="L153" s="188">
        <f>SUMIF(CD48:CD147, 4, BB48:BB147)+SUMIF(CD48:CD147, 4, BC48:BC147)+SUMIF(CD48:CD147, 4, BD48:BD147)</f>
        <v>0</v>
      </c>
    </row>
    <row r="154" spans="1:12" ht="14.25" hidden="1" x14ac:dyDescent="0.2">
      <c r="A154" s="204"/>
      <c r="B154" s="205"/>
      <c r="C154" s="300" t="s">
        <v>472</v>
      </c>
      <c r="D154" s="300"/>
      <c r="E154" s="300"/>
      <c r="F154" s="300"/>
      <c r="G154" s="300"/>
      <c r="H154" s="300"/>
      <c r="I154" s="188"/>
      <c r="J154" s="204"/>
      <c r="K154" s="187"/>
      <c r="L154" s="188">
        <f>SUM(BO48:BO147)</f>
        <v>0</v>
      </c>
    </row>
    <row r="155" spans="1:12" ht="14.25" hidden="1" x14ac:dyDescent="0.2">
      <c r="A155" s="204"/>
      <c r="B155" s="205"/>
      <c r="C155" s="300" t="s">
        <v>473</v>
      </c>
      <c r="D155" s="300"/>
      <c r="E155" s="300"/>
      <c r="F155" s="300"/>
      <c r="G155" s="300"/>
      <c r="H155" s="300"/>
      <c r="I155" s="188"/>
      <c r="J155" s="204"/>
      <c r="K155" s="187"/>
      <c r="L155" s="188">
        <f>L157+L172+L173</f>
        <v>0</v>
      </c>
    </row>
    <row r="156" spans="1:12" ht="14.25" hidden="1" x14ac:dyDescent="0.2">
      <c r="A156" s="204"/>
      <c r="B156" s="205"/>
      <c r="C156" s="299" t="s">
        <v>435</v>
      </c>
      <c r="D156" s="300"/>
      <c r="E156" s="300"/>
      <c r="F156" s="300"/>
      <c r="G156" s="300"/>
      <c r="H156" s="300"/>
      <c r="I156" s="188"/>
      <c r="J156" s="204"/>
      <c r="K156" s="187"/>
      <c r="L156" s="188"/>
    </row>
    <row r="157" spans="1:12" ht="14.25" hidden="1" x14ac:dyDescent="0.2">
      <c r="A157" s="204"/>
      <c r="B157" s="205"/>
      <c r="C157" s="300" t="s">
        <v>462</v>
      </c>
      <c r="D157" s="300"/>
      <c r="E157" s="300"/>
      <c r="F157" s="300"/>
      <c r="G157" s="300"/>
      <c r="H157" s="300"/>
      <c r="I157" s="188"/>
      <c r="J157" s="204"/>
      <c r="K157" s="187"/>
      <c r="L157" s="188">
        <f>L159+L160+L166+L170</f>
        <v>0</v>
      </c>
    </row>
    <row r="158" spans="1:12" ht="14.25" hidden="1" x14ac:dyDescent="0.2">
      <c r="A158" s="204"/>
      <c r="B158" s="205"/>
      <c r="C158" s="299" t="s">
        <v>435</v>
      </c>
      <c r="D158" s="300"/>
      <c r="E158" s="300"/>
      <c r="F158" s="300"/>
      <c r="G158" s="300"/>
      <c r="H158" s="300"/>
      <c r="I158" s="188"/>
      <c r="J158" s="204"/>
      <c r="K158" s="187"/>
      <c r="L158" s="188"/>
    </row>
    <row r="159" spans="1:12" ht="14.25" hidden="1" x14ac:dyDescent="0.2">
      <c r="A159" s="204"/>
      <c r="B159" s="205"/>
      <c r="C159" s="300" t="s">
        <v>463</v>
      </c>
      <c r="D159" s="300"/>
      <c r="E159" s="300"/>
      <c r="F159" s="300"/>
      <c r="G159" s="300"/>
      <c r="H159" s="300"/>
      <c r="I159" s="188"/>
      <c r="J159" s="204"/>
      <c r="K159" s="187"/>
      <c r="L159" s="188">
        <f>SUMIF(CD48:CD147, 4, AR48:AR147)</f>
        <v>0</v>
      </c>
    </row>
    <row r="160" spans="1:12" ht="14.25" hidden="1" x14ac:dyDescent="0.2">
      <c r="A160" s="204"/>
      <c r="B160" s="205"/>
      <c r="C160" s="300" t="s">
        <v>437</v>
      </c>
      <c r="D160" s="300"/>
      <c r="E160" s="300"/>
      <c r="F160" s="300"/>
      <c r="G160" s="300"/>
      <c r="H160" s="300"/>
      <c r="I160" s="188"/>
      <c r="J160" s="204"/>
      <c r="K160" s="187"/>
      <c r="L160" s="188">
        <f>L162+L165+L164</f>
        <v>0</v>
      </c>
    </row>
    <row r="161" spans="1:12" ht="14.25" hidden="1" x14ac:dyDescent="0.2">
      <c r="A161" s="204"/>
      <c r="B161" s="205"/>
      <c r="C161" s="299" t="s">
        <v>438</v>
      </c>
      <c r="D161" s="300"/>
      <c r="E161" s="300"/>
      <c r="F161" s="300"/>
      <c r="G161" s="300"/>
      <c r="H161" s="300"/>
      <c r="I161" s="188"/>
      <c r="J161" s="204"/>
      <c r="K161" s="187"/>
      <c r="L161" s="188"/>
    </row>
    <row r="162" spans="1:12" ht="14.25" hidden="1" x14ac:dyDescent="0.2">
      <c r="A162" s="204"/>
      <c r="B162" s="205"/>
      <c r="C162" s="300" t="s">
        <v>437</v>
      </c>
      <c r="D162" s="300"/>
      <c r="E162" s="300"/>
      <c r="F162" s="300"/>
      <c r="G162" s="300"/>
      <c r="H162" s="300"/>
      <c r="I162" s="188"/>
      <c r="J162" s="204"/>
      <c r="K162" s="187"/>
      <c r="L162" s="188">
        <f>SUMIF(CD48:CD147, 4, AO48:AO147)</f>
        <v>0</v>
      </c>
    </row>
    <row r="163" spans="1:12" ht="14.25" hidden="1" x14ac:dyDescent="0.2">
      <c r="A163" s="204"/>
      <c r="B163" s="205"/>
      <c r="C163" s="299" t="s">
        <v>439</v>
      </c>
      <c r="D163" s="300"/>
      <c r="E163" s="300"/>
      <c r="F163" s="300"/>
      <c r="G163" s="300"/>
      <c r="H163" s="300"/>
      <c r="I163" s="188"/>
      <c r="J163" s="204"/>
      <c r="K163" s="187"/>
      <c r="L163" s="188"/>
    </row>
    <row r="164" spans="1:12" ht="14.25" hidden="1" x14ac:dyDescent="0.2">
      <c r="A164" s="204"/>
      <c r="B164" s="205"/>
      <c r="C164" s="300" t="s">
        <v>440</v>
      </c>
      <c r="D164" s="300"/>
      <c r="E164" s="300"/>
      <c r="F164" s="300"/>
      <c r="G164" s="300"/>
      <c r="H164" s="300"/>
      <c r="I164" s="188"/>
      <c r="J164" s="204"/>
      <c r="K164" s="187"/>
      <c r="L164" s="188">
        <f>SUMIF(CD48:CD147, 4, AT48:AT147)</f>
        <v>0</v>
      </c>
    </row>
    <row r="165" spans="1:12" ht="14.25" hidden="1" x14ac:dyDescent="0.2">
      <c r="A165" s="204"/>
      <c r="B165" s="205"/>
      <c r="C165" s="300" t="s">
        <v>441</v>
      </c>
      <c r="D165" s="300"/>
      <c r="E165" s="300"/>
      <c r="F165" s="300"/>
      <c r="G165" s="300"/>
      <c r="H165" s="300"/>
      <c r="I165" s="188"/>
      <c r="J165" s="204"/>
      <c r="K165" s="187"/>
      <c r="L165" s="188">
        <f>SUMIF(CD48:CD147, 4, AV48:AV147)</f>
        <v>0</v>
      </c>
    </row>
    <row r="166" spans="1:12" ht="14.25" hidden="1" x14ac:dyDescent="0.2">
      <c r="A166" s="204"/>
      <c r="B166" s="205"/>
      <c r="C166" s="300" t="s">
        <v>442</v>
      </c>
      <c r="D166" s="300"/>
      <c r="E166" s="300"/>
      <c r="F166" s="300"/>
      <c r="G166" s="300"/>
      <c r="H166" s="300"/>
      <c r="I166" s="188"/>
      <c r="J166" s="204"/>
      <c r="K166" s="187"/>
      <c r="L166" s="188">
        <f>L168+L169</f>
        <v>0</v>
      </c>
    </row>
    <row r="167" spans="1:12" ht="14.25" hidden="1" x14ac:dyDescent="0.2">
      <c r="A167" s="204"/>
      <c r="B167" s="205"/>
      <c r="C167" s="299" t="s">
        <v>438</v>
      </c>
      <c r="D167" s="300"/>
      <c r="E167" s="300"/>
      <c r="F167" s="300"/>
      <c r="G167" s="300"/>
      <c r="H167" s="300"/>
      <c r="I167" s="188"/>
      <c r="J167" s="204"/>
      <c r="K167" s="187"/>
      <c r="L167" s="188"/>
    </row>
    <row r="168" spans="1:12" ht="14.25" hidden="1" x14ac:dyDescent="0.2">
      <c r="A168" s="204"/>
      <c r="B168" s="205"/>
      <c r="C168" s="300" t="s">
        <v>443</v>
      </c>
      <c r="D168" s="300"/>
      <c r="E168" s="300"/>
      <c r="F168" s="300"/>
      <c r="G168" s="300"/>
      <c r="H168" s="300"/>
      <c r="I168" s="188"/>
      <c r="J168" s="204"/>
      <c r="K168" s="187"/>
      <c r="L168" s="188">
        <f>SUMIF(CD48:CD147, 4, AW48:AW147)-SUMIF(CD48:CD147, 4, BK48:BK147)</f>
        <v>0</v>
      </c>
    </row>
    <row r="169" spans="1:12" ht="14.25" hidden="1" x14ac:dyDescent="0.2">
      <c r="A169" s="204"/>
      <c r="B169" s="205"/>
      <c r="C169" s="300" t="s">
        <v>444</v>
      </c>
      <c r="D169" s="300"/>
      <c r="E169" s="300"/>
      <c r="F169" s="300"/>
      <c r="G169" s="300"/>
      <c r="H169" s="300"/>
      <c r="I169" s="188"/>
      <c r="J169" s="204"/>
      <c r="K169" s="187"/>
      <c r="L169" s="188">
        <f>SUMIF(CD48:CD147, 4, BC48:BC147)</f>
        <v>0</v>
      </c>
    </row>
    <row r="170" spans="1:12" ht="14.25" hidden="1" x14ac:dyDescent="0.2">
      <c r="A170" s="204"/>
      <c r="B170" s="205"/>
      <c r="C170" s="300" t="s">
        <v>445</v>
      </c>
      <c r="D170" s="300"/>
      <c r="E170" s="300"/>
      <c r="F170" s="300"/>
      <c r="G170" s="300"/>
      <c r="H170" s="300"/>
      <c r="I170" s="188"/>
      <c r="J170" s="204"/>
      <c r="K170" s="187"/>
      <c r="L170" s="188">
        <f>SUMIF(CD48:CD147, 4, BB48:BB147)</f>
        <v>0</v>
      </c>
    </row>
    <row r="171" spans="1:12" ht="14.25" hidden="1" x14ac:dyDescent="0.2">
      <c r="A171" s="204"/>
      <c r="B171" s="205"/>
      <c r="C171" s="300" t="s">
        <v>464</v>
      </c>
      <c r="D171" s="300"/>
      <c r="E171" s="300"/>
      <c r="F171" s="300"/>
      <c r="G171" s="300"/>
      <c r="H171" s="300"/>
      <c r="I171" s="188"/>
      <c r="J171" s="204"/>
      <c r="K171" s="187"/>
      <c r="L171" s="188">
        <f>SUMIF(CD48:CD147, 4, AR48:AR147)+SUMIF(CD48:CD147, 4, AT48:AT147)+SUMIF(CD48:CD147, 4, AV48:AV147)</f>
        <v>0</v>
      </c>
    </row>
    <row r="172" spans="1:12" ht="14.25" hidden="1" x14ac:dyDescent="0.2">
      <c r="A172" s="204"/>
      <c r="B172" s="205"/>
      <c r="C172" s="300" t="s">
        <v>465</v>
      </c>
      <c r="D172" s="300"/>
      <c r="E172" s="300"/>
      <c r="F172" s="300"/>
      <c r="G172" s="300"/>
      <c r="H172" s="300"/>
      <c r="I172" s="188"/>
      <c r="J172" s="204"/>
      <c r="K172" s="187"/>
      <c r="L172" s="188">
        <f>SUMIF(CD48:CD147, 4, AZ48:AZ147)</f>
        <v>0</v>
      </c>
    </row>
    <row r="173" spans="1:12" ht="14.25" hidden="1" x14ac:dyDescent="0.2">
      <c r="A173" s="204"/>
      <c r="B173" s="205"/>
      <c r="C173" s="300" t="s">
        <v>466</v>
      </c>
      <c r="D173" s="300"/>
      <c r="E173" s="300"/>
      <c r="F173" s="300"/>
      <c r="G173" s="300"/>
      <c r="H173" s="300"/>
      <c r="I173" s="188"/>
      <c r="J173" s="204"/>
      <c r="K173" s="187"/>
      <c r="L173" s="188">
        <f>SUMIF(CD48:CD147, 4, BA48:BA147)</f>
        <v>0</v>
      </c>
    </row>
    <row r="175" spans="1:12" ht="15" x14ac:dyDescent="0.2">
      <c r="A175" s="201"/>
      <c r="B175" s="202"/>
      <c r="C175" s="301" t="s">
        <v>474</v>
      </c>
      <c r="D175" s="301"/>
      <c r="E175" s="301"/>
      <c r="F175" s="301"/>
      <c r="G175" s="301"/>
      <c r="H175" s="301"/>
      <c r="I175" s="193"/>
      <c r="J175" s="201"/>
      <c r="K175" s="203"/>
      <c r="L175" s="193">
        <f>L104+L124+L144+L149</f>
        <v>45006.450000000004</v>
      </c>
    </row>
    <row r="176" spans="1:12" ht="14.25" x14ac:dyDescent="0.2">
      <c r="A176" s="204"/>
      <c r="B176" s="205"/>
      <c r="C176" s="299" t="s">
        <v>435</v>
      </c>
      <c r="D176" s="300"/>
      <c r="E176" s="300"/>
      <c r="F176" s="300"/>
      <c r="G176" s="300"/>
      <c r="H176" s="300"/>
      <c r="I176" s="188"/>
      <c r="J176" s="204"/>
      <c r="K176" s="187"/>
      <c r="L176" s="188"/>
    </row>
    <row r="177" spans="1:12" ht="14.25" x14ac:dyDescent="0.2">
      <c r="A177" s="204"/>
      <c r="B177" s="205"/>
      <c r="C177" s="300" t="s">
        <v>462</v>
      </c>
      <c r="D177" s="300"/>
      <c r="E177" s="300"/>
      <c r="F177" s="300"/>
      <c r="G177" s="300"/>
      <c r="H177" s="300"/>
      <c r="I177" s="188"/>
      <c r="J177" s="204"/>
      <c r="K177" s="187"/>
      <c r="L177" s="188">
        <f>L179+L180+L186+L190</f>
        <v>21114.5</v>
      </c>
    </row>
    <row r="178" spans="1:12" ht="14.25" x14ac:dyDescent="0.2">
      <c r="A178" s="204"/>
      <c r="B178" s="205"/>
      <c r="C178" s="299" t="s">
        <v>435</v>
      </c>
      <c r="D178" s="300"/>
      <c r="E178" s="300"/>
      <c r="F178" s="300"/>
      <c r="G178" s="300"/>
      <c r="H178" s="300"/>
      <c r="I178" s="188"/>
      <c r="J178" s="204"/>
      <c r="K178" s="187"/>
      <c r="L178" s="188"/>
    </row>
    <row r="179" spans="1:12" ht="14.25" x14ac:dyDescent="0.2">
      <c r="A179" s="204"/>
      <c r="B179" s="205"/>
      <c r="C179" s="300" t="s">
        <v>463</v>
      </c>
      <c r="D179" s="300"/>
      <c r="E179" s="300"/>
      <c r="F179" s="300"/>
      <c r="G179" s="300"/>
      <c r="H179" s="300"/>
      <c r="I179" s="188"/>
      <c r="J179" s="204"/>
      <c r="K179" s="187"/>
      <c r="L179" s="188">
        <f>SUM(AR48:AR173)</f>
        <v>12471.17</v>
      </c>
    </row>
    <row r="180" spans="1:12" ht="14.25" hidden="1" x14ac:dyDescent="0.2">
      <c r="A180" s="204"/>
      <c r="B180" s="205"/>
      <c r="C180" s="300" t="s">
        <v>437</v>
      </c>
      <c r="D180" s="300"/>
      <c r="E180" s="300"/>
      <c r="F180" s="300"/>
      <c r="G180" s="300"/>
      <c r="H180" s="300"/>
      <c r="I180" s="188"/>
      <c r="J180" s="204"/>
      <c r="K180" s="187"/>
      <c r="L180" s="188">
        <f>L182+L185+L184</f>
        <v>8227.619999999999</v>
      </c>
    </row>
    <row r="181" spans="1:12" ht="14.25" hidden="1" x14ac:dyDescent="0.2">
      <c r="A181" s="204"/>
      <c r="B181" s="205"/>
      <c r="C181" s="299" t="s">
        <v>438</v>
      </c>
      <c r="D181" s="300"/>
      <c r="E181" s="300"/>
      <c r="F181" s="300"/>
      <c r="G181" s="300"/>
      <c r="H181" s="300"/>
      <c r="I181" s="188"/>
      <c r="J181" s="204"/>
      <c r="K181" s="187"/>
      <c r="L181" s="188"/>
    </row>
    <row r="182" spans="1:12" ht="14.25" x14ac:dyDescent="0.2">
      <c r="A182" s="204"/>
      <c r="B182" s="205"/>
      <c r="C182" s="300" t="s">
        <v>437</v>
      </c>
      <c r="D182" s="300"/>
      <c r="E182" s="300"/>
      <c r="F182" s="300"/>
      <c r="G182" s="300"/>
      <c r="H182" s="300"/>
      <c r="I182" s="188"/>
      <c r="J182" s="204"/>
      <c r="K182" s="187"/>
      <c r="L182" s="188">
        <f>SUM(AO48:AO173)</f>
        <v>4555.58</v>
      </c>
    </row>
    <row r="183" spans="1:12" ht="14.25" hidden="1" x14ac:dyDescent="0.2">
      <c r="A183" s="204"/>
      <c r="B183" s="205"/>
      <c r="C183" s="299" t="s">
        <v>439</v>
      </c>
      <c r="D183" s="300"/>
      <c r="E183" s="300"/>
      <c r="F183" s="300"/>
      <c r="G183" s="300"/>
      <c r="H183" s="300"/>
      <c r="I183" s="188"/>
      <c r="J183" s="204"/>
      <c r="K183" s="187"/>
      <c r="L183" s="188"/>
    </row>
    <row r="184" spans="1:12" ht="14.25" x14ac:dyDescent="0.2">
      <c r="A184" s="204"/>
      <c r="B184" s="205"/>
      <c r="C184" s="300" t="s">
        <v>440</v>
      </c>
      <c r="D184" s="300"/>
      <c r="E184" s="300"/>
      <c r="F184" s="300"/>
      <c r="G184" s="300"/>
      <c r="H184" s="300"/>
      <c r="I184" s="188"/>
      <c r="J184" s="204"/>
      <c r="K184" s="187"/>
      <c r="L184" s="188">
        <f>SUM(AT48:AT173)</f>
        <v>3672.04</v>
      </c>
    </row>
    <row r="185" spans="1:12" ht="14.25" hidden="1" x14ac:dyDescent="0.2">
      <c r="A185" s="204"/>
      <c r="B185" s="205"/>
      <c r="C185" s="300" t="s">
        <v>441</v>
      </c>
      <c r="D185" s="300"/>
      <c r="E185" s="300"/>
      <c r="F185" s="300"/>
      <c r="G185" s="300"/>
      <c r="H185" s="300"/>
      <c r="I185" s="188"/>
      <c r="J185" s="204"/>
      <c r="K185" s="187"/>
      <c r="L185" s="188">
        <f>SUM(AV48:AV173)</f>
        <v>0</v>
      </c>
    </row>
    <row r="186" spans="1:12" ht="14.25" x14ac:dyDescent="0.2">
      <c r="A186" s="204"/>
      <c r="B186" s="205"/>
      <c r="C186" s="300" t="s">
        <v>442</v>
      </c>
      <c r="D186" s="300"/>
      <c r="E186" s="300"/>
      <c r="F186" s="300"/>
      <c r="G186" s="300"/>
      <c r="H186" s="300"/>
      <c r="I186" s="188"/>
      <c r="J186" s="204"/>
      <c r="K186" s="187"/>
      <c r="L186" s="188">
        <f>L188+L189</f>
        <v>415.71</v>
      </c>
    </row>
    <row r="187" spans="1:12" ht="14.25" x14ac:dyDescent="0.2">
      <c r="A187" s="204"/>
      <c r="B187" s="205"/>
      <c r="C187" s="299" t="s">
        <v>438</v>
      </c>
      <c r="D187" s="300"/>
      <c r="E187" s="300"/>
      <c r="F187" s="300"/>
      <c r="G187" s="300"/>
      <c r="H187" s="300"/>
      <c r="I187" s="188"/>
      <c r="J187" s="204"/>
      <c r="K187" s="187"/>
      <c r="L187" s="188"/>
    </row>
    <row r="188" spans="1:12" ht="14.25" x14ac:dyDescent="0.2">
      <c r="A188" s="204"/>
      <c r="B188" s="205"/>
      <c r="C188" s="300" t="s">
        <v>443</v>
      </c>
      <c r="D188" s="300"/>
      <c r="E188" s="300"/>
      <c r="F188" s="300"/>
      <c r="G188" s="300"/>
      <c r="H188" s="300"/>
      <c r="I188" s="188"/>
      <c r="J188" s="204"/>
      <c r="K188" s="187"/>
      <c r="L188" s="188">
        <f>SUM(AW48:AW173)-SUM(BK48:BK173)</f>
        <v>415.71</v>
      </c>
    </row>
    <row r="189" spans="1:12" ht="14.25" hidden="1" x14ac:dyDescent="0.2">
      <c r="A189" s="204"/>
      <c r="B189" s="205"/>
      <c r="C189" s="300" t="s">
        <v>444</v>
      </c>
      <c r="D189" s="300"/>
      <c r="E189" s="300"/>
      <c r="F189" s="300"/>
      <c r="G189" s="300"/>
      <c r="H189" s="300"/>
      <c r="I189" s="188"/>
      <c r="J189" s="204"/>
      <c r="K189" s="187"/>
      <c r="L189" s="188">
        <f>SUM(BC48:BC173)</f>
        <v>0</v>
      </c>
    </row>
    <row r="190" spans="1:12" ht="14.25" hidden="1" x14ac:dyDescent="0.2">
      <c r="A190" s="204"/>
      <c r="B190" s="205"/>
      <c r="C190" s="300" t="s">
        <v>445</v>
      </c>
      <c r="D190" s="300"/>
      <c r="E190" s="300"/>
      <c r="F190" s="300"/>
      <c r="G190" s="300"/>
      <c r="H190" s="300"/>
      <c r="I190" s="188"/>
      <c r="J190" s="204"/>
      <c r="K190" s="187"/>
      <c r="L190" s="188">
        <f>SUM(BB48:BB173)</f>
        <v>0</v>
      </c>
    </row>
    <row r="191" spans="1:12" ht="14.25" x14ac:dyDescent="0.2">
      <c r="A191" s="204"/>
      <c r="B191" s="205"/>
      <c r="C191" s="300" t="s">
        <v>446</v>
      </c>
      <c r="D191" s="300"/>
      <c r="E191" s="300"/>
      <c r="F191" s="300"/>
      <c r="G191" s="300"/>
      <c r="H191" s="300"/>
      <c r="I191" s="188"/>
      <c r="J191" s="204"/>
      <c r="K191" s="187"/>
      <c r="L191" s="188">
        <f>SUM(AR48:AR173)+SUM(AT48:AT173)+SUM(AV48:AV173)</f>
        <v>16143.21</v>
      </c>
    </row>
    <row r="192" spans="1:12" ht="14.25" x14ac:dyDescent="0.2">
      <c r="A192" s="204"/>
      <c r="B192" s="205"/>
      <c r="C192" s="300" t="s">
        <v>447</v>
      </c>
      <c r="D192" s="300"/>
      <c r="E192" s="300"/>
      <c r="F192" s="300"/>
      <c r="G192" s="300"/>
      <c r="H192" s="300"/>
      <c r="I192" s="188"/>
      <c r="J192" s="204"/>
      <c r="K192" s="187"/>
      <c r="L192" s="188">
        <f>SUM(AZ48:AZ173)</f>
        <v>15658.91</v>
      </c>
    </row>
    <row r="193" spans="1:12" ht="14.25" x14ac:dyDescent="0.2">
      <c r="A193" s="204"/>
      <c r="B193" s="205"/>
      <c r="C193" s="300" t="s">
        <v>448</v>
      </c>
      <c r="D193" s="300"/>
      <c r="E193" s="300"/>
      <c r="F193" s="300"/>
      <c r="G193" s="300"/>
      <c r="H193" s="300"/>
      <c r="I193" s="188"/>
      <c r="J193" s="204"/>
      <c r="K193" s="187"/>
      <c r="L193" s="188">
        <f>SUM(BA48:BA173)</f>
        <v>8233.0400000000009</v>
      </c>
    </row>
    <row r="194" spans="1:12" ht="14.25" hidden="1" x14ac:dyDescent="0.2">
      <c r="A194" s="204"/>
      <c r="B194" s="205"/>
      <c r="C194" s="300" t="s">
        <v>475</v>
      </c>
      <c r="D194" s="300"/>
      <c r="E194" s="300"/>
      <c r="F194" s="300"/>
      <c r="G194" s="300"/>
      <c r="H194" s="300"/>
      <c r="I194" s="188"/>
      <c r="J194" s="204"/>
      <c r="K194" s="187"/>
      <c r="L194" s="188">
        <f>L196+L197</f>
        <v>0</v>
      </c>
    </row>
    <row r="195" spans="1:12" ht="14.25" hidden="1" x14ac:dyDescent="0.2">
      <c r="A195" s="204"/>
      <c r="B195" s="205"/>
      <c r="C195" s="299" t="s">
        <v>435</v>
      </c>
      <c r="D195" s="300"/>
      <c r="E195" s="300"/>
      <c r="F195" s="300"/>
      <c r="G195" s="300"/>
      <c r="H195" s="300"/>
      <c r="I195" s="188"/>
      <c r="J195" s="204"/>
      <c r="K195" s="187"/>
      <c r="L195" s="188"/>
    </row>
    <row r="196" spans="1:12" ht="14.25" hidden="1" x14ac:dyDescent="0.2">
      <c r="A196" s="204"/>
      <c r="B196" s="205"/>
      <c r="C196" s="300" t="s">
        <v>450</v>
      </c>
      <c r="D196" s="300"/>
      <c r="E196" s="300"/>
      <c r="F196" s="300"/>
      <c r="G196" s="300"/>
      <c r="H196" s="300"/>
      <c r="I196" s="188"/>
      <c r="J196" s="204"/>
      <c r="K196" s="187"/>
      <c r="L196" s="188">
        <f>SUM(BK48:BK173)</f>
        <v>0</v>
      </c>
    </row>
    <row r="197" spans="1:12" ht="14.25" hidden="1" x14ac:dyDescent="0.2">
      <c r="A197" s="204"/>
      <c r="B197" s="205"/>
      <c r="C197" s="300" t="s">
        <v>451</v>
      </c>
      <c r="D197" s="300"/>
      <c r="E197" s="300"/>
      <c r="F197" s="300"/>
      <c r="G197" s="300"/>
      <c r="H197" s="300"/>
      <c r="I197" s="188"/>
      <c r="J197" s="204"/>
      <c r="K197" s="187"/>
      <c r="L197" s="188">
        <f>SUM(BD48:BD173)</f>
        <v>0</v>
      </c>
    </row>
    <row r="198" spans="1:12" ht="14.25" hidden="1" x14ac:dyDescent="0.2">
      <c r="A198" s="204"/>
      <c r="B198" s="205"/>
      <c r="C198" s="300" t="s">
        <v>476</v>
      </c>
      <c r="D198" s="300"/>
      <c r="E198" s="300"/>
      <c r="F198" s="300"/>
      <c r="G198" s="300"/>
      <c r="H198" s="300"/>
      <c r="I198" s="188"/>
      <c r="J198" s="204"/>
      <c r="K198" s="187"/>
      <c r="L198" s="188">
        <f>L149</f>
        <v>0</v>
      </c>
    </row>
    <row r="199" spans="1:12" ht="14.25" x14ac:dyDescent="0.2">
      <c r="A199" s="204"/>
      <c r="B199" s="205"/>
      <c r="C199" s="301" t="s">
        <v>455</v>
      </c>
      <c r="D199" s="300"/>
      <c r="E199" s="300"/>
      <c r="F199" s="300"/>
      <c r="G199" s="300"/>
      <c r="H199" s="300"/>
      <c r="I199" s="188"/>
      <c r="J199" s="204"/>
      <c r="K199" s="187"/>
      <c r="L199" s="188"/>
    </row>
    <row r="200" spans="1:12" ht="14.25" hidden="1" x14ac:dyDescent="0.2">
      <c r="A200" s="204"/>
      <c r="B200" s="205"/>
      <c r="C200" s="300" t="s">
        <v>456</v>
      </c>
      <c r="D200" s="300"/>
      <c r="E200" s="300"/>
      <c r="F200" s="300"/>
      <c r="G200" s="300"/>
      <c r="H200" s="300"/>
      <c r="I200" s="188"/>
      <c r="J200" s="204"/>
      <c r="K200" s="187"/>
      <c r="L200" s="188">
        <f>SUM(AX48:AX173)</f>
        <v>0</v>
      </c>
    </row>
    <row r="201" spans="1:12" ht="14.25" hidden="1" x14ac:dyDescent="0.2">
      <c r="A201" s="204"/>
      <c r="B201" s="205"/>
      <c r="C201" s="300" t="s">
        <v>457</v>
      </c>
      <c r="D201" s="300"/>
      <c r="E201" s="300"/>
      <c r="F201" s="300"/>
      <c r="G201" s="300"/>
      <c r="H201" s="300"/>
      <c r="I201" s="188"/>
      <c r="J201" s="204"/>
      <c r="K201" s="187"/>
      <c r="L201" s="188">
        <f>SUM(AY48:AY173)</f>
        <v>0</v>
      </c>
    </row>
    <row r="202" spans="1:12" ht="14.25" x14ac:dyDescent="0.2">
      <c r="A202" s="204"/>
      <c r="B202" s="205"/>
      <c r="C202" s="300" t="s">
        <v>458</v>
      </c>
      <c r="D202" s="300"/>
      <c r="E202" s="300"/>
      <c r="F202" s="303"/>
      <c r="G202" s="192">
        <f>Source!F156</f>
        <v>16.559999999999999</v>
      </c>
      <c r="H202" s="204"/>
      <c r="I202" s="204"/>
      <c r="J202" s="204"/>
      <c r="K202" s="204"/>
      <c r="L202" s="204"/>
    </row>
    <row r="203" spans="1:12" ht="14.25" x14ac:dyDescent="0.2">
      <c r="A203" s="204"/>
      <c r="B203" s="205"/>
      <c r="C203" s="300" t="s">
        <v>459</v>
      </c>
      <c r="D203" s="300"/>
      <c r="E203" s="300"/>
      <c r="F203" s="303"/>
      <c r="G203" s="192">
        <f>Source!F157</f>
        <v>4.1879999999999997</v>
      </c>
      <c r="H203" s="204"/>
      <c r="I203" s="204"/>
      <c r="J203" s="204"/>
      <c r="K203" s="204"/>
      <c r="L203" s="204"/>
    </row>
    <row r="207" spans="1:12" ht="14.25" customHeight="1" x14ac:dyDescent="0.2">
      <c r="A207" s="210"/>
      <c r="B207" s="211" t="s">
        <v>477</v>
      </c>
      <c r="C207" s="212" t="str">
        <f>IF(Source!AC12&lt;&gt;"", Source!AC12," ")</f>
        <v xml:space="preserve"> </v>
      </c>
      <c r="D207" s="179"/>
      <c r="E207" s="179"/>
      <c r="F207" s="179"/>
      <c r="G207" s="179"/>
      <c r="H207" s="213" t="str">
        <f>IF(Source!AB12&lt;&gt;"", Source!AB12," ")</f>
        <v>Гаджиев Б.А.</v>
      </c>
      <c r="I207" s="214"/>
      <c r="J207" s="214"/>
      <c r="K207" s="215"/>
      <c r="L207" s="215"/>
    </row>
    <row r="208" spans="1:12" ht="14.25" customHeight="1" x14ac:dyDescent="0.2">
      <c r="A208" s="210"/>
      <c r="B208" s="216"/>
      <c r="C208" s="304" t="s">
        <v>478</v>
      </c>
      <c r="D208" s="304"/>
      <c r="E208" s="304"/>
      <c r="F208" s="304"/>
      <c r="G208" s="304"/>
      <c r="H208" s="214"/>
      <c r="I208" s="214"/>
      <c r="J208" s="214"/>
      <c r="K208" s="215"/>
      <c r="L208" s="215"/>
    </row>
    <row r="209" spans="1:12" ht="14.25" customHeight="1" x14ac:dyDescent="0.2">
      <c r="A209" s="210"/>
      <c r="B209" s="216"/>
      <c r="C209" s="162"/>
      <c r="D209" s="162"/>
      <c r="E209" s="162"/>
      <c r="F209" s="162"/>
      <c r="G209" s="162"/>
      <c r="H209" s="214"/>
      <c r="I209" s="214"/>
      <c r="J209" s="214"/>
      <c r="K209" s="215"/>
      <c r="L209" s="215"/>
    </row>
    <row r="210" spans="1:12" ht="14.25" customHeight="1" x14ac:dyDescent="0.2">
      <c r="A210" s="210"/>
      <c r="B210" s="211" t="s">
        <v>479</v>
      </c>
      <c r="C210" s="212" t="str">
        <f>IF(Source!AE12&lt;&gt;"", Source!AE12," ")</f>
        <v xml:space="preserve"> </v>
      </c>
      <c r="D210" s="179"/>
      <c r="E210" s="179"/>
      <c r="F210" s="179"/>
      <c r="G210" s="179"/>
      <c r="H210" s="213" t="str">
        <f>IF(Source!AD12&lt;&gt;"", Source!AD12," ")</f>
        <v xml:space="preserve"> </v>
      </c>
      <c r="I210" s="214"/>
      <c r="J210" s="214"/>
      <c r="K210" s="215"/>
      <c r="L210" s="215"/>
    </row>
    <row r="211" spans="1:12" ht="14.25" customHeight="1" x14ac:dyDescent="0.2">
      <c r="A211" s="162"/>
      <c r="B211" s="162"/>
      <c r="C211" s="304" t="s">
        <v>478</v>
      </c>
      <c r="D211" s="304"/>
      <c r="E211" s="304"/>
      <c r="F211" s="304"/>
      <c r="G211" s="304"/>
      <c r="H211" s="214"/>
      <c r="I211" s="214"/>
      <c r="J211" s="214"/>
      <c r="K211" s="215"/>
      <c r="L211" s="215"/>
    </row>
  </sheetData>
  <mergeCells count="167">
    <mergeCell ref="C211:G211"/>
    <mergeCell ref="C199:H199"/>
    <mergeCell ref="C200:H200"/>
    <mergeCell ref="C201:H201"/>
    <mergeCell ref="C202:F202"/>
    <mergeCell ref="C203:F203"/>
    <mergeCell ref="C208:G208"/>
    <mergeCell ref="C193:H193"/>
    <mergeCell ref="C194:H194"/>
    <mergeCell ref="C195:H195"/>
    <mergeCell ref="C196:H196"/>
    <mergeCell ref="C197:H197"/>
    <mergeCell ref="C198:H198"/>
    <mergeCell ref="C187:H187"/>
    <mergeCell ref="C188:H188"/>
    <mergeCell ref="C189:H189"/>
    <mergeCell ref="C190:H190"/>
    <mergeCell ref="C191:H191"/>
    <mergeCell ref="C192:H192"/>
    <mergeCell ref="C181:H181"/>
    <mergeCell ref="C182:H182"/>
    <mergeCell ref="C183:H183"/>
    <mergeCell ref="C184:H184"/>
    <mergeCell ref="C185:H185"/>
    <mergeCell ref="C186:H186"/>
    <mergeCell ref="C175:H175"/>
    <mergeCell ref="C176:H176"/>
    <mergeCell ref="C177:H177"/>
    <mergeCell ref="C178:H178"/>
    <mergeCell ref="C179:H179"/>
    <mergeCell ref="C180:H180"/>
    <mergeCell ref="C168:H168"/>
    <mergeCell ref="C169:H169"/>
    <mergeCell ref="C170:H170"/>
    <mergeCell ref="C171:H171"/>
    <mergeCell ref="C172:H172"/>
    <mergeCell ref="C173:H173"/>
    <mergeCell ref="C162:H162"/>
    <mergeCell ref="C163:H163"/>
    <mergeCell ref="C164:H164"/>
    <mergeCell ref="C165:H165"/>
    <mergeCell ref="C166:H166"/>
    <mergeCell ref="C167:H167"/>
    <mergeCell ref="C156:H156"/>
    <mergeCell ref="C157:H157"/>
    <mergeCell ref="C158:H158"/>
    <mergeCell ref="C159:H159"/>
    <mergeCell ref="C160:H160"/>
    <mergeCell ref="C161:H161"/>
    <mergeCell ref="C150:H150"/>
    <mergeCell ref="C151:H151"/>
    <mergeCell ref="C152:H152"/>
    <mergeCell ref="C153:H153"/>
    <mergeCell ref="C154:H154"/>
    <mergeCell ref="C155:H155"/>
    <mergeCell ref="C142:H142"/>
    <mergeCell ref="C144:H144"/>
    <mergeCell ref="C145:H145"/>
    <mergeCell ref="C146:H146"/>
    <mergeCell ref="C147:H147"/>
    <mergeCell ref="C149:H149"/>
    <mergeCell ref="C136:H136"/>
    <mergeCell ref="C137:H137"/>
    <mergeCell ref="C138:H138"/>
    <mergeCell ref="C139:H139"/>
    <mergeCell ref="C140:H140"/>
    <mergeCell ref="C141:H141"/>
    <mergeCell ref="C130:H130"/>
    <mergeCell ref="C131:H131"/>
    <mergeCell ref="C132:H132"/>
    <mergeCell ref="C133:H133"/>
    <mergeCell ref="C134:H134"/>
    <mergeCell ref="C135:H135"/>
    <mergeCell ref="C124:H124"/>
    <mergeCell ref="C125:H125"/>
    <mergeCell ref="C126:H126"/>
    <mergeCell ref="C127:H127"/>
    <mergeCell ref="C128:H128"/>
    <mergeCell ref="C129:H129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96:H96"/>
    <mergeCell ref="C97:H97"/>
    <mergeCell ref="C98:F98"/>
    <mergeCell ref="C99:F99"/>
    <mergeCell ref="C102:H102"/>
    <mergeCell ref="C104:H104"/>
    <mergeCell ref="C90:H90"/>
    <mergeCell ref="C91:H91"/>
    <mergeCell ref="C92:H92"/>
    <mergeCell ref="C93:H93"/>
    <mergeCell ref="C94:H94"/>
    <mergeCell ref="C95:H95"/>
    <mergeCell ref="C84:H84"/>
    <mergeCell ref="C85:H85"/>
    <mergeCell ref="C86:H86"/>
    <mergeCell ref="C87:H87"/>
    <mergeCell ref="C88:H88"/>
    <mergeCell ref="C89:H89"/>
    <mergeCell ref="C78:H78"/>
    <mergeCell ref="C79:H79"/>
    <mergeCell ref="C80:H80"/>
    <mergeCell ref="C81:H81"/>
    <mergeCell ref="C82:H82"/>
    <mergeCell ref="C83:H83"/>
    <mergeCell ref="C72:H72"/>
    <mergeCell ref="C73:H73"/>
    <mergeCell ref="C74:H74"/>
    <mergeCell ref="C75:H75"/>
    <mergeCell ref="C76:H76"/>
    <mergeCell ref="C77:H77"/>
    <mergeCell ref="A49:L49"/>
    <mergeCell ref="C68:H68"/>
    <mergeCell ref="I68:J68"/>
    <mergeCell ref="K68:L68"/>
    <mergeCell ref="C70:H70"/>
    <mergeCell ref="C71:H71"/>
    <mergeCell ref="A42:A46"/>
    <mergeCell ref="B42:B46"/>
    <mergeCell ref="C42:C46"/>
    <mergeCell ref="D42:D46"/>
    <mergeCell ref="E42:G45"/>
    <mergeCell ref="H42:L45"/>
    <mergeCell ref="C30:L30"/>
    <mergeCell ref="C34:D34"/>
    <mergeCell ref="C37:D37"/>
    <mergeCell ref="C38:D38"/>
    <mergeCell ref="C39:D39"/>
    <mergeCell ref="C40:D40"/>
    <mergeCell ref="A21:L21"/>
    <mergeCell ref="A23:L23"/>
    <mergeCell ref="A24:L24"/>
    <mergeCell ref="C29:L29"/>
    <mergeCell ref="A13:E13"/>
    <mergeCell ref="F13:L13"/>
    <mergeCell ref="A15:E15"/>
    <mergeCell ref="F15:L15"/>
    <mergeCell ref="A18:L18"/>
    <mergeCell ref="A19:L19"/>
    <mergeCell ref="A7:E7"/>
    <mergeCell ref="F7:L7"/>
    <mergeCell ref="A9:E9"/>
    <mergeCell ref="F9:L9"/>
    <mergeCell ref="A11:E11"/>
    <mergeCell ref="F11:L11"/>
    <mergeCell ref="A1:E1"/>
    <mergeCell ref="F1:L1"/>
    <mergeCell ref="A3:E3"/>
    <mergeCell ref="F3:L3"/>
    <mergeCell ref="A5:E5"/>
    <mergeCell ref="F5:L5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O271"/>
  <sheetViews>
    <sheetView view="pageBreakPreview" topLeftCell="A8" zoomScale="90" zoomScaleNormal="100" zoomScaleSheetLayoutView="90" workbookViewId="0">
      <selection activeCell="A23" sqref="A23:L23"/>
    </sheetView>
  </sheetViews>
  <sheetFormatPr defaultRowHeight="12.75" x14ac:dyDescent="0.2"/>
  <cols>
    <col min="1" max="1" width="5.7109375" style="153" customWidth="1"/>
    <col min="2" max="2" width="20.7109375" style="153" customWidth="1"/>
    <col min="3" max="3" width="40.7109375" style="153" customWidth="1"/>
    <col min="4" max="4" width="10.7109375" style="153" customWidth="1"/>
    <col min="5" max="12" width="15.7109375" style="153" customWidth="1"/>
    <col min="13" max="13" width="15.42578125" style="153" customWidth="1"/>
    <col min="14" max="14" width="9.140625" style="153"/>
    <col min="15" max="91" width="0" style="153" hidden="1" customWidth="1"/>
    <col min="92" max="92" width="198.7109375" style="153" hidden="1" customWidth="1"/>
    <col min="93" max="93" width="108.7109375" style="153" hidden="1" customWidth="1"/>
    <col min="94" max="101" width="0" style="153" hidden="1" customWidth="1"/>
    <col min="102" max="16384" width="9.140625" style="153"/>
  </cols>
  <sheetData>
    <row r="1" spans="1:93" ht="12.75" customHeight="1" x14ac:dyDescent="0.2">
      <c r="A1" s="275" t="s">
        <v>352</v>
      </c>
      <c r="B1" s="275"/>
      <c r="C1" s="275"/>
      <c r="D1" s="275"/>
      <c r="E1" s="275"/>
      <c r="F1" s="276" t="s">
        <v>353</v>
      </c>
      <c r="G1" s="276"/>
      <c r="H1" s="276"/>
      <c r="I1" s="276"/>
      <c r="J1" s="276"/>
      <c r="K1" s="276"/>
      <c r="L1" s="276"/>
    </row>
    <row r="2" spans="1:93" ht="12.75" customHeight="1" x14ac:dyDescent="0.2">
      <c r="A2" s="154"/>
      <c r="B2" s="154"/>
      <c r="C2" s="154"/>
      <c r="D2" s="154"/>
      <c r="E2" s="154"/>
      <c r="F2" s="155"/>
      <c r="G2" s="155"/>
      <c r="H2" s="155"/>
      <c r="I2" s="155"/>
      <c r="J2" s="155"/>
      <c r="K2" s="155"/>
      <c r="L2" s="155"/>
    </row>
    <row r="3" spans="1:93" ht="25.5" x14ac:dyDescent="0.2">
      <c r="A3" s="275" t="s">
        <v>354</v>
      </c>
      <c r="B3" s="275"/>
      <c r="C3" s="275"/>
      <c r="D3" s="275"/>
      <c r="E3" s="275"/>
      <c r="F3" s="27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276"/>
      <c r="H3" s="276"/>
      <c r="I3" s="276"/>
      <c r="J3" s="276"/>
      <c r="K3" s="276"/>
      <c r="L3" s="276"/>
      <c r="CO3" s="1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54"/>
      <c r="B4" s="154"/>
      <c r="C4" s="154"/>
      <c r="D4" s="154"/>
      <c r="E4" s="154"/>
      <c r="F4" s="155"/>
      <c r="G4" s="155"/>
      <c r="H4" s="155"/>
      <c r="I4" s="155"/>
      <c r="J4" s="155"/>
      <c r="K4" s="155"/>
      <c r="L4" s="155"/>
    </row>
    <row r="5" spans="1:93" ht="127.5" x14ac:dyDescent="0.2">
      <c r="A5" s="275" t="s">
        <v>355</v>
      </c>
      <c r="B5" s="275"/>
      <c r="C5" s="275"/>
      <c r="D5" s="275"/>
      <c r="E5" s="275"/>
      <c r="F5" s="27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276"/>
      <c r="H5" s="276"/>
      <c r="I5" s="276"/>
      <c r="J5" s="276"/>
      <c r="K5" s="276"/>
      <c r="L5" s="276"/>
      <c r="CO5" s="1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54"/>
      <c r="B6" s="154"/>
      <c r="C6" s="154"/>
      <c r="D6" s="154"/>
      <c r="E6" s="154"/>
      <c r="F6" s="155"/>
      <c r="G6" s="155"/>
      <c r="H6" s="155"/>
      <c r="I6" s="155"/>
      <c r="J6" s="155"/>
      <c r="K6" s="155"/>
      <c r="L6" s="155"/>
    </row>
    <row r="7" spans="1:93" ht="76.5" customHeight="1" x14ac:dyDescent="0.2">
      <c r="A7" s="275" t="s">
        <v>356</v>
      </c>
      <c r="B7" s="275"/>
      <c r="C7" s="275"/>
      <c r="D7" s="275"/>
      <c r="E7" s="275"/>
      <c r="F7" s="276" t="s">
        <v>357</v>
      </c>
      <c r="G7" s="276"/>
      <c r="H7" s="276"/>
      <c r="I7" s="276"/>
      <c r="J7" s="276"/>
      <c r="K7" s="276"/>
      <c r="L7" s="276"/>
    </row>
    <row r="8" spans="1:93" ht="12.75" customHeight="1" x14ac:dyDescent="0.2">
      <c r="A8" s="154"/>
      <c r="B8" s="154"/>
      <c r="C8" s="154"/>
      <c r="D8" s="154"/>
      <c r="E8" s="154"/>
      <c r="F8" s="155"/>
      <c r="G8" s="155"/>
      <c r="H8" s="155"/>
      <c r="I8" s="155"/>
      <c r="J8" s="155"/>
      <c r="K8" s="155"/>
      <c r="L8" s="155"/>
    </row>
    <row r="9" spans="1:93" ht="38.25" customHeight="1" x14ac:dyDescent="0.2">
      <c r="A9" s="275" t="s">
        <v>358</v>
      </c>
      <c r="B9" s="275"/>
      <c r="C9" s="275"/>
      <c r="D9" s="275"/>
      <c r="E9" s="275"/>
      <c r="F9" s="276" t="s">
        <v>359</v>
      </c>
      <c r="G9" s="276"/>
      <c r="H9" s="276"/>
      <c r="I9" s="276"/>
      <c r="J9" s="276"/>
      <c r="K9" s="276"/>
      <c r="L9" s="276"/>
    </row>
    <row r="10" spans="1:93" ht="12.75" customHeight="1" x14ac:dyDescent="0.2">
      <c r="A10" s="157"/>
      <c r="B10" s="157"/>
      <c r="C10" s="157"/>
      <c r="D10" s="157"/>
      <c r="E10" s="157"/>
      <c r="F10" s="158"/>
      <c r="G10" s="158"/>
      <c r="H10" s="158"/>
      <c r="I10" s="158"/>
      <c r="J10" s="158"/>
      <c r="K10" s="158"/>
      <c r="L10" s="158"/>
    </row>
    <row r="11" spans="1:93" ht="12.75" customHeight="1" x14ac:dyDescent="0.2">
      <c r="A11" s="275" t="s">
        <v>360</v>
      </c>
      <c r="B11" s="275"/>
      <c r="C11" s="275"/>
      <c r="D11" s="275"/>
      <c r="E11" s="275"/>
      <c r="F11" s="276" t="s">
        <v>361</v>
      </c>
      <c r="G11" s="276"/>
      <c r="H11" s="276"/>
      <c r="I11" s="276"/>
      <c r="J11" s="276"/>
      <c r="K11" s="276"/>
      <c r="L11" s="276"/>
    </row>
    <row r="12" spans="1:93" ht="12.75" customHeight="1" x14ac:dyDescent="0.2">
      <c r="A12" s="157"/>
      <c r="B12" s="157"/>
      <c r="C12" s="157"/>
      <c r="D12" s="157"/>
      <c r="E12" s="157"/>
      <c r="F12" s="158"/>
      <c r="G12" s="158"/>
      <c r="H12" s="158"/>
      <c r="I12" s="158"/>
      <c r="J12" s="158"/>
      <c r="K12" s="158"/>
      <c r="L12" s="158"/>
    </row>
    <row r="13" spans="1:93" ht="12.75" customHeight="1" x14ac:dyDescent="0.2">
      <c r="A13" s="275" t="s">
        <v>362</v>
      </c>
      <c r="B13" s="275"/>
      <c r="C13" s="275"/>
      <c r="D13" s="275"/>
      <c r="E13" s="275"/>
      <c r="F13" s="276" t="str">
        <f>IF(Source!CZ12 &lt;&gt; "", Source!CZ12, "")</f>
        <v/>
      </c>
      <c r="G13" s="276"/>
      <c r="H13" s="276"/>
      <c r="I13" s="276"/>
      <c r="J13" s="276"/>
      <c r="K13" s="276"/>
      <c r="L13" s="276"/>
    </row>
    <row r="14" spans="1:93" ht="12.75" customHeight="1" x14ac:dyDescent="0.2">
      <c r="A14" s="157"/>
      <c r="B14" s="157"/>
      <c r="C14" s="157"/>
      <c r="D14" s="157"/>
      <c r="E14" s="157"/>
      <c r="F14" s="158"/>
      <c r="G14" s="158"/>
      <c r="H14" s="158"/>
      <c r="I14" s="158"/>
      <c r="J14" s="158"/>
      <c r="K14" s="158"/>
      <c r="L14" s="155"/>
    </row>
    <row r="15" spans="1:93" ht="12.75" customHeight="1" x14ac:dyDescent="0.2">
      <c r="A15" s="275" t="s">
        <v>363</v>
      </c>
      <c r="B15" s="275"/>
      <c r="C15" s="275"/>
      <c r="D15" s="275"/>
      <c r="E15" s="275"/>
      <c r="F15" s="276" t="str">
        <f>IF(Source!DA12 &lt;&gt; "", Source!DA12, "")</f>
        <v/>
      </c>
      <c r="G15" s="276"/>
      <c r="H15" s="276"/>
      <c r="I15" s="276"/>
      <c r="J15" s="276"/>
      <c r="K15" s="276"/>
      <c r="L15" s="276"/>
    </row>
    <row r="16" spans="1:93" ht="12.75" customHeight="1" x14ac:dyDescent="0.2">
      <c r="A16" s="159"/>
      <c r="B16" s="159"/>
      <c r="C16" s="159"/>
      <c r="D16" s="159"/>
      <c r="E16" s="159"/>
      <c r="F16" s="160"/>
      <c r="G16" s="160"/>
      <c r="H16" s="160"/>
      <c r="I16" s="160"/>
      <c r="J16" s="160"/>
      <c r="K16" s="160"/>
      <c r="L16" s="160"/>
    </row>
    <row r="17" spans="1:92" ht="12.75" customHeight="1" x14ac:dyDescent="0.2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</row>
    <row r="18" spans="1:92" ht="31.5" x14ac:dyDescent="0.25">
      <c r="A18" s="277" t="s">
        <v>342</v>
      </c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CN18" s="161" t="s">
        <v>342</v>
      </c>
    </row>
    <row r="19" spans="1:92" ht="14.25" customHeight="1" x14ac:dyDescent="0.2">
      <c r="A19" s="278" t="s">
        <v>76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</row>
    <row r="20" spans="1:92" ht="14.25" customHeight="1" x14ac:dyDescent="0.2">
      <c r="A20" s="162"/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</row>
    <row r="21" spans="1:92" ht="15.75" customHeight="1" x14ac:dyDescent="0.25">
      <c r="A21" s="281" t="str">
        <f>CONCATENATE( "ЛОКАЛЬНАЯ СМЕТА № ", Source!L164, " ",Source!CM164)</f>
        <v xml:space="preserve">ЛОКАЛЬНАЯ СМЕТА № 02-01-01 </v>
      </c>
      <c r="B21" s="281"/>
      <c r="C21" s="281"/>
      <c r="D21" s="281"/>
      <c r="E21" s="281"/>
      <c r="F21" s="281"/>
      <c r="G21" s="281"/>
      <c r="H21" s="281"/>
      <c r="I21" s="281"/>
      <c r="J21" s="281"/>
      <c r="K21" s="281"/>
      <c r="L21" s="281"/>
    </row>
    <row r="22" spans="1:92" ht="15" customHeight="1" x14ac:dyDescent="0.25">
      <c r="A22" s="163"/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3"/>
    </row>
    <row r="23" spans="1:92" ht="18" customHeight="1" x14ac:dyDescent="0.25">
      <c r="A23" s="282" t="str">
        <f>IF(Source!G164&lt;&gt;"Новая локальная смета", Source!G164, "")</f>
        <v>Реконструкция КТП-3918</v>
      </c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</row>
    <row r="24" spans="1:92" ht="14.25" customHeight="1" x14ac:dyDescent="0.2">
      <c r="A24" s="278" t="s">
        <v>365</v>
      </c>
      <c r="B24" s="278"/>
      <c r="C24" s="278"/>
      <c r="D24" s="278"/>
      <c r="E24" s="278"/>
      <c r="F24" s="278"/>
      <c r="G24" s="278"/>
      <c r="H24" s="278"/>
      <c r="I24" s="278"/>
      <c r="J24" s="278"/>
      <c r="K24" s="278"/>
      <c r="L24" s="278"/>
    </row>
    <row r="25" spans="1:92" ht="14.25" customHeight="1" x14ac:dyDescent="0.2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</row>
    <row r="26" spans="1:92" ht="14.25" customHeight="1" x14ac:dyDescent="0.2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</row>
    <row r="27" spans="1:92" ht="12.75" customHeight="1" x14ac:dyDescent="0.2">
      <c r="A27" s="165" t="s">
        <v>366</v>
      </c>
      <c r="B27" s="165"/>
      <c r="C27" s="166" t="s">
        <v>367</v>
      </c>
      <c r="D27" s="165" t="s">
        <v>368</v>
      </c>
      <c r="E27" s="165"/>
      <c r="F27" s="165"/>
      <c r="G27" s="165"/>
      <c r="H27" s="165"/>
      <c r="I27" s="165"/>
      <c r="J27" s="165"/>
      <c r="K27" s="165"/>
      <c r="L27" s="165"/>
    </row>
    <row r="28" spans="1:92" ht="12.75" customHeight="1" x14ac:dyDescent="0.2">
      <c r="A28" s="165"/>
      <c r="B28" s="165"/>
      <c r="C28" s="167"/>
      <c r="D28" s="165"/>
      <c r="E28" s="165"/>
      <c r="F28" s="165"/>
      <c r="G28" s="165"/>
      <c r="H28" s="165"/>
      <c r="I28" s="165"/>
      <c r="J28" s="165"/>
      <c r="K28" s="165"/>
      <c r="L28" s="165"/>
    </row>
    <row r="29" spans="1:92" ht="12.75" customHeight="1" x14ac:dyDescent="0.2">
      <c r="A29" s="165" t="s">
        <v>369</v>
      </c>
      <c r="B29" s="165"/>
      <c r="C29" s="283"/>
      <c r="D29" s="283"/>
      <c r="E29" s="283"/>
      <c r="F29" s="283"/>
      <c r="G29" s="283"/>
      <c r="H29" s="283"/>
      <c r="I29" s="283"/>
      <c r="J29" s="283"/>
      <c r="K29" s="283"/>
      <c r="L29" s="283"/>
    </row>
    <row r="30" spans="1:92" ht="12.75" customHeight="1" x14ac:dyDescent="0.2">
      <c r="A30" s="168"/>
      <c r="B30" s="169"/>
      <c r="C30" s="278" t="s">
        <v>370</v>
      </c>
      <c r="D30" s="278"/>
      <c r="E30" s="278"/>
      <c r="F30" s="278"/>
      <c r="G30" s="278"/>
      <c r="H30" s="278"/>
      <c r="I30" s="278"/>
      <c r="J30" s="278"/>
      <c r="K30" s="278"/>
      <c r="L30" s="278"/>
    </row>
    <row r="31" spans="1:92" ht="14.25" customHeight="1" x14ac:dyDescent="0.2">
      <c r="A31" s="162"/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</row>
    <row r="32" spans="1:92" ht="14.25" customHeight="1" x14ac:dyDescent="0.2">
      <c r="A32" s="170" t="s">
        <v>371</v>
      </c>
      <c r="B32" s="162"/>
      <c r="C32" s="162"/>
      <c r="D32" s="171"/>
      <c r="E32" s="162"/>
      <c r="F32" s="162"/>
      <c r="G32" s="162"/>
      <c r="H32" s="162"/>
      <c r="I32" s="162"/>
      <c r="J32" s="162"/>
      <c r="K32" s="162"/>
      <c r="L32" s="162"/>
    </row>
    <row r="33" spans="1:13" ht="14.25" customHeight="1" x14ac:dyDescent="0.2">
      <c r="A33" s="162"/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</row>
    <row r="34" spans="1:13" ht="14.25" customHeight="1" x14ac:dyDescent="0.2">
      <c r="A34" s="170" t="s">
        <v>372</v>
      </c>
      <c r="B34" s="162"/>
      <c r="C34" s="279">
        <f>C37+C38+C39+C40</f>
        <v>107.77529999999999</v>
      </c>
      <c r="D34" s="280"/>
      <c r="E34" s="165" t="s">
        <v>373</v>
      </c>
      <c r="F34" s="159"/>
      <c r="G34" s="159"/>
      <c r="H34" s="159"/>
      <c r="I34" s="159"/>
      <c r="J34" s="159"/>
      <c r="K34" s="159"/>
      <c r="L34" s="162"/>
    </row>
    <row r="35" spans="1:13" ht="14.25" customHeight="1" x14ac:dyDescent="0.2">
      <c r="A35" s="170"/>
      <c r="B35" s="162"/>
      <c r="C35" s="172"/>
      <c r="D35" s="173"/>
      <c r="E35" s="165"/>
      <c r="F35" s="159"/>
      <c r="G35" s="165" t="s">
        <v>374</v>
      </c>
      <c r="H35" s="162"/>
      <c r="I35" s="165"/>
      <c r="J35" s="165"/>
      <c r="K35" s="174">
        <f>ROUND(SUM(AR48:AR264)/1000, 2)</f>
        <v>7.21</v>
      </c>
      <c r="L35" s="165" t="s">
        <v>373</v>
      </c>
    </row>
    <row r="36" spans="1:13" ht="14.25" customHeight="1" x14ac:dyDescent="0.2">
      <c r="A36" s="162"/>
      <c r="B36" s="175" t="s">
        <v>375</v>
      </c>
      <c r="C36" s="176"/>
      <c r="D36" s="162"/>
      <c r="E36" s="165"/>
      <c r="F36" s="159"/>
      <c r="G36" s="165" t="s">
        <v>376</v>
      </c>
      <c r="H36" s="162"/>
      <c r="I36" s="165"/>
      <c r="J36" s="165"/>
      <c r="K36" s="174">
        <f>ROUND(SUM(AT48:AT264)/1000, 2)</f>
        <v>0.44</v>
      </c>
      <c r="L36" s="165" t="s">
        <v>373</v>
      </c>
    </row>
    <row r="37" spans="1:13" ht="14.25" customHeight="1" x14ac:dyDescent="0.2">
      <c r="A37" s="162"/>
      <c r="B37" s="170" t="s">
        <v>377</v>
      </c>
      <c r="C37" s="279">
        <f>ROUND((Source!F263)/1000, 5)</f>
        <v>0</v>
      </c>
      <c r="D37" s="280"/>
      <c r="E37" s="165" t="s">
        <v>373</v>
      </c>
      <c r="F37" s="159"/>
      <c r="G37" s="165" t="s">
        <v>378</v>
      </c>
      <c r="H37" s="162"/>
      <c r="I37" s="165"/>
      <c r="J37" s="173"/>
      <c r="K37" s="177">
        <f>Source!F268</f>
        <v>9.57</v>
      </c>
      <c r="L37" s="165" t="s">
        <v>379</v>
      </c>
      <c r="M37" s="200">
        <f>C37</f>
        <v>0</v>
      </c>
    </row>
    <row r="38" spans="1:13" ht="14.25" customHeight="1" x14ac:dyDescent="0.2">
      <c r="A38" s="162"/>
      <c r="B38" s="170" t="s">
        <v>380</v>
      </c>
      <c r="C38" s="279">
        <f>ROUND((Source!F264)/1000, 5)</f>
        <v>54.180619999999998</v>
      </c>
      <c r="D38" s="280"/>
      <c r="E38" s="165" t="s">
        <v>373</v>
      </c>
      <c r="F38" s="159"/>
      <c r="G38" s="165" t="s">
        <v>381</v>
      </c>
      <c r="H38" s="162"/>
      <c r="I38" s="165"/>
      <c r="J38" s="178"/>
      <c r="K38" s="177">
        <f>Source!F269</f>
        <v>0.51</v>
      </c>
      <c r="L38" s="165" t="s">
        <v>379</v>
      </c>
      <c r="M38" s="200">
        <f>C38</f>
        <v>54.180619999999998</v>
      </c>
    </row>
    <row r="39" spans="1:13" ht="14.25" customHeight="1" x14ac:dyDescent="0.2">
      <c r="A39" s="162"/>
      <c r="B39" s="170" t="s">
        <v>382</v>
      </c>
      <c r="C39" s="279">
        <f>ROUND((Source!F255)/1000, 5)</f>
        <v>53.594679999999997</v>
      </c>
      <c r="D39" s="280"/>
      <c r="E39" s="165" t="s">
        <v>373</v>
      </c>
      <c r="F39" s="159"/>
      <c r="G39" s="165"/>
      <c r="H39" s="165"/>
      <c r="I39" s="165"/>
      <c r="J39" s="165"/>
      <c r="K39" s="159"/>
      <c r="L39" s="165"/>
      <c r="M39" s="200">
        <f>C39</f>
        <v>53.594679999999997</v>
      </c>
    </row>
    <row r="40" spans="1:13" ht="14.25" customHeight="1" x14ac:dyDescent="0.2">
      <c r="A40" s="162"/>
      <c r="B40" s="170" t="s">
        <v>383</v>
      </c>
      <c r="C40" s="279">
        <f>ROUND((Source!F265)/1000, 5)</f>
        <v>0</v>
      </c>
      <c r="D40" s="280"/>
      <c r="E40" s="165" t="s">
        <v>373</v>
      </c>
      <c r="F40" s="159"/>
      <c r="G40" s="165"/>
      <c r="H40" s="165"/>
      <c r="I40" s="165"/>
      <c r="J40" s="165"/>
      <c r="K40" s="159"/>
      <c r="L40" s="165"/>
      <c r="M40" s="200">
        <f>C40</f>
        <v>0</v>
      </c>
    </row>
    <row r="41" spans="1:13" ht="14.25" customHeight="1" x14ac:dyDescent="0.2">
      <c r="A41" s="179"/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</row>
    <row r="42" spans="1:13" ht="12.75" customHeight="1" x14ac:dyDescent="0.2">
      <c r="A42" s="287" t="s">
        <v>0</v>
      </c>
      <c r="B42" s="287" t="s">
        <v>100</v>
      </c>
      <c r="C42" s="287" t="s">
        <v>384</v>
      </c>
      <c r="D42" s="287" t="s">
        <v>385</v>
      </c>
      <c r="E42" s="290" t="s">
        <v>386</v>
      </c>
      <c r="F42" s="291"/>
      <c r="G42" s="292"/>
      <c r="H42" s="290" t="s">
        <v>387</v>
      </c>
      <c r="I42" s="291"/>
      <c r="J42" s="291"/>
      <c r="K42" s="291"/>
      <c r="L42" s="292"/>
    </row>
    <row r="43" spans="1:13" ht="12.75" customHeight="1" x14ac:dyDescent="0.2">
      <c r="A43" s="288"/>
      <c r="B43" s="288"/>
      <c r="C43" s="288"/>
      <c r="D43" s="288"/>
      <c r="E43" s="293"/>
      <c r="F43" s="294"/>
      <c r="G43" s="295"/>
      <c r="H43" s="293"/>
      <c r="I43" s="294"/>
      <c r="J43" s="294"/>
      <c r="K43" s="294"/>
      <c r="L43" s="295"/>
    </row>
    <row r="44" spans="1:13" ht="12.75" customHeight="1" x14ac:dyDescent="0.2">
      <c r="A44" s="288"/>
      <c r="B44" s="288"/>
      <c r="C44" s="288"/>
      <c r="D44" s="288"/>
      <c r="E44" s="293"/>
      <c r="F44" s="294"/>
      <c r="G44" s="295"/>
      <c r="H44" s="293"/>
      <c r="I44" s="294"/>
      <c r="J44" s="294"/>
      <c r="K44" s="294"/>
      <c r="L44" s="295"/>
    </row>
    <row r="45" spans="1:13" ht="12.75" customHeight="1" x14ac:dyDescent="0.2">
      <c r="A45" s="288"/>
      <c r="B45" s="288"/>
      <c r="C45" s="288"/>
      <c r="D45" s="288"/>
      <c r="E45" s="296"/>
      <c r="F45" s="297"/>
      <c r="G45" s="298"/>
      <c r="H45" s="296"/>
      <c r="I45" s="297"/>
      <c r="J45" s="297"/>
      <c r="K45" s="297"/>
      <c r="L45" s="298"/>
    </row>
    <row r="46" spans="1:13" ht="51" customHeight="1" x14ac:dyDescent="0.2">
      <c r="A46" s="289"/>
      <c r="B46" s="289"/>
      <c r="C46" s="289"/>
      <c r="D46" s="289"/>
      <c r="E46" s="180" t="s">
        <v>388</v>
      </c>
      <c r="F46" s="180" t="s">
        <v>389</v>
      </c>
      <c r="G46" s="181" t="s">
        <v>390</v>
      </c>
      <c r="H46" s="180" t="s">
        <v>391</v>
      </c>
      <c r="I46" s="180" t="s">
        <v>392</v>
      </c>
      <c r="J46" s="180" t="s">
        <v>393</v>
      </c>
      <c r="K46" s="180" t="s">
        <v>389</v>
      </c>
      <c r="L46" s="180" t="s">
        <v>394</v>
      </c>
    </row>
    <row r="47" spans="1:13" ht="14.25" customHeight="1" x14ac:dyDescent="0.2">
      <c r="A47" s="182">
        <v>1</v>
      </c>
      <c r="B47" s="182">
        <v>2</v>
      </c>
      <c r="C47" s="182">
        <v>3</v>
      </c>
      <c r="D47" s="182">
        <v>4</v>
      </c>
      <c r="E47" s="182">
        <v>5</v>
      </c>
      <c r="F47" s="182">
        <v>6</v>
      </c>
      <c r="G47" s="182">
        <v>7</v>
      </c>
      <c r="H47" s="182">
        <v>8</v>
      </c>
      <c r="I47" s="182">
        <v>9</v>
      </c>
      <c r="J47" s="182">
        <v>10</v>
      </c>
      <c r="K47" s="183">
        <v>11</v>
      </c>
      <c r="L47" s="183">
        <v>12</v>
      </c>
    </row>
    <row r="49" spans="1:83" ht="16.5" x14ac:dyDescent="0.2">
      <c r="A49" s="284" t="s">
        <v>488</v>
      </c>
      <c r="B49" s="284"/>
      <c r="C49" s="284"/>
      <c r="D49" s="284"/>
      <c r="E49" s="284"/>
      <c r="F49" s="284"/>
      <c r="G49" s="284"/>
      <c r="H49" s="284"/>
      <c r="I49" s="284"/>
      <c r="J49" s="284"/>
      <c r="K49" s="284"/>
      <c r="L49" s="284"/>
    </row>
    <row r="50" spans="1:83" ht="28.5" x14ac:dyDescent="0.2">
      <c r="A50" s="184" t="s">
        <v>86</v>
      </c>
      <c r="B50" s="185" t="s">
        <v>396</v>
      </c>
      <c r="C50" s="185" t="str">
        <f>Source!G172</f>
        <v>Предохранитель (ПКТ 102-10-40-31,5-У3)</v>
      </c>
      <c r="D50" s="186" t="str">
        <f>Source!H172</f>
        <v>ШТ</v>
      </c>
      <c r="E50" s="187">
        <f>Source!K172</f>
        <v>3</v>
      </c>
      <c r="F50" s="187"/>
      <c r="G50" s="187">
        <f>Source!I172</f>
        <v>3</v>
      </c>
      <c r="H50" s="188"/>
      <c r="I50" s="189"/>
      <c r="J50" s="188"/>
      <c r="K50" s="189"/>
      <c r="L50" s="188"/>
    </row>
    <row r="51" spans="1:83" ht="15" x14ac:dyDescent="0.2">
      <c r="A51" s="191"/>
      <c r="B51" s="187">
        <v>1</v>
      </c>
      <c r="C51" s="191" t="s">
        <v>398</v>
      </c>
      <c r="D51" s="186" t="s">
        <v>379</v>
      </c>
      <c r="E51" s="192"/>
      <c r="F51" s="187"/>
      <c r="G51" s="187">
        <f>Source!U172</f>
        <v>3.39</v>
      </c>
      <c r="H51" s="187"/>
      <c r="I51" s="187"/>
      <c r="J51" s="187"/>
      <c r="K51" s="187"/>
      <c r="L51" s="193">
        <f>SUM(L52:L52)-SUMIF(CE52:CE52, 1, L52:L52)</f>
        <v>2552.98</v>
      </c>
    </row>
    <row r="52" spans="1:83" ht="14.25" x14ac:dyDescent="0.2">
      <c r="A52" s="185"/>
      <c r="B52" s="185" t="s">
        <v>399</v>
      </c>
      <c r="C52" s="185" t="s">
        <v>400</v>
      </c>
      <c r="D52" s="186" t="s">
        <v>379</v>
      </c>
      <c r="E52" s="187">
        <v>1.1299999999999999</v>
      </c>
      <c r="F52" s="187"/>
      <c r="G52" s="187">
        <f>SmtRes!CX22</f>
        <v>3.39</v>
      </c>
      <c r="H52" s="188"/>
      <c r="I52" s="189"/>
      <c r="J52" s="188">
        <f>SmtRes!CZ22</f>
        <v>753.09</v>
      </c>
      <c r="K52" s="189"/>
      <c r="L52" s="188">
        <f>SmtRes!DI22</f>
        <v>2552.98</v>
      </c>
    </row>
    <row r="53" spans="1:83" ht="15" x14ac:dyDescent="0.2">
      <c r="A53" s="191"/>
      <c r="B53" s="187">
        <v>2</v>
      </c>
      <c r="C53" s="191" t="s">
        <v>401</v>
      </c>
      <c r="D53" s="186"/>
      <c r="E53" s="192"/>
      <c r="F53" s="187"/>
      <c r="G53" s="187"/>
      <c r="H53" s="187"/>
      <c r="I53" s="187"/>
      <c r="J53" s="187"/>
      <c r="K53" s="187"/>
      <c r="L53" s="193">
        <f>SUM(L54:L60)-SUMIF(CE54:CE60, 1, L54:L60)</f>
        <v>135.48999999999998</v>
      </c>
    </row>
    <row r="54" spans="1:83" ht="15" x14ac:dyDescent="0.2">
      <c r="A54" s="191"/>
      <c r="B54" s="187"/>
      <c r="C54" s="191" t="s">
        <v>402</v>
      </c>
      <c r="D54" s="186" t="s">
        <v>379</v>
      </c>
      <c r="E54" s="192"/>
      <c r="F54" s="187"/>
      <c r="G54" s="187">
        <f>Source!V172</f>
        <v>0.15</v>
      </c>
      <c r="H54" s="187"/>
      <c r="I54" s="187"/>
      <c r="J54" s="187"/>
      <c r="K54" s="187"/>
      <c r="L54" s="193">
        <f>SUMIF(CE55:CE60, 1, L55:L60)</f>
        <v>125.95</v>
      </c>
      <c r="CE54" s="153">
        <v>1</v>
      </c>
    </row>
    <row r="55" spans="1:83" ht="28.5" x14ac:dyDescent="0.2">
      <c r="A55" s="185"/>
      <c r="B55" s="185" t="s">
        <v>403</v>
      </c>
      <c r="C55" s="185" t="s">
        <v>404</v>
      </c>
      <c r="D55" s="186" t="s">
        <v>405</v>
      </c>
      <c r="E55" s="187">
        <v>0.02</v>
      </c>
      <c r="F55" s="187"/>
      <c r="G55" s="187">
        <f>SmtRes!CX24</f>
        <v>0.06</v>
      </c>
      <c r="H55" s="188"/>
      <c r="I55" s="189"/>
      <c r="J55" s="188">
        <f>SmtRes!CZ24</f>
        <v>1613.51</v>
      </c>
      <c r="K55" s="189"/>
      <c r="L55" s="188">
        <f>SmtRes!DG24</f>
        <v>96.81</v>
      </c>
    </row>
    <row r="56" spans="1:83" ht="28.5" x14ac:dyDescent="0.2">
      <c r="A56" s="185"/>
      <c r="B56" s="185" t="s">
        <v>406</v>
      </c>
      <c r="C56" s="185" t="s">
        <v>407</v>
      </c>
      <c r="D56" s="186" t="s">
        <v>379</v>
      </c>
      <c r="E56" s="187">
        <f>SmtRes!DO24*SmtRes!AT24</f>
        <v>0.02</v>
      </c>
      <c r="F56" s="187"/>
      <c r="G56" s="187">
        <f>ROUND(E56*G50, 7)</f>
        <v>0.06</v>
      </c>
      <c r="H56" s="188"/>
      <c r="I56" s="189"/>
      <c r="J56" s="188">
        <f>ROUND(SmtRes!AG24/SmtRes!DO24, 2)</f>
        <v>1011.62</v>
      </c>
      <c r="K56" s="189"/>
      <c r="L56" s="188">
        <f>SmtRes!DH24</f>
        <v>60.7</v>
      </c>
      <c r="CE56" s="153">
        <v>1</v>
      </c>
    </row>
    <row r="57" spans="1:83" ht="28.5" x14ac:dyDescent="0.2">
      <c r="A57" s="185"/>
      <c r="B57" s="185" t="s">
        <v>408</v>
      </c>
      <c r="C57" s="185" t="s">
        <v>409</v>
      </c>
      <c r="D57" s="186" t="s">
        <v>405</v>
      </c>
      <c r="E57" s="187">
        <v>0.01</v>
      </c>
      <c r="F57" s="187"/>
      <c r="G57" s="187">
        <f>SmtRes!CX25</f>
        <v>0.03</v>
      </c>
      <c r="H57" s="188">
        <f>SmtRes!CZ25</f>
        <v>55.78</v>
      </c>
      <c r="I57" s="189">
        <f>SmtRes!AJ25</f>
        <v>1.41</v>
      </c>
      <c r="J57" s="188">
        <f>ROUND(H57*I57, 2)</f>
        <v>78.650000000000006</v>
      </c>
      <c r="K57" s="189"/>
      <c r="L57" s="188">
        <f>SmtRes!DG25</f>
        <v>2.36</v>
      </c>
    </row>
    <row r="58" spans="1:83" ht="28.5" x14ac:dyDescent="0.2">
      <c r="A58" s="185"/>
      <c r="B58" s="185" t="s">
        <v>410</v>
      </c>
      <c r="C58" s="185" t="s">
        <v>411</v>
      </c>
      <c r="D58" s="186" t="s">
        <v>379</v>
      </c>
      <c r="E58" s="187">
        <f>SmtRes!DO25*SmtRes!AT25</f>
        <v>0.01</v>
      </c>
      <c r="F58" s="187"/>
      <c r="G58" s="187">
        <f>ROUND(E58*G50, 7)</f>
        <v>0.03</v>
      </c>
      <c r="H58" s="188"/>
      <c r="I58" s="189"/>
      <c r="J58" s="188">
        <f>ROUND(SmtRes!AG25/SmtRes!DO25, 2)</f>
        <v>668.79</v>
      </c>
      <c r="K58" s="189"/>
      <c r="L58" s="188">
        <f>SmtRes!DH25</f>
        <v>20.059999999999999</v>
      </c>
      <c r="CE58" s="153">
        <v>1</v>
      </c>
    </row>
    <row r="59" spans="1:83" ht="28.5" x14ac:dyDescent="0.2">
      <c r="A59" s="185"/>
      <c r="B59" s="185" t="s">
        <v>412</v>
      </c>
      <c r="C59" s="185" t="s">
        <v>413</v>
      </c>
      <c r="D59" s="186" t="s">
        <v>405</v>
      </c>
      <c r="E59" s="187">
        <v>0.02</v>
      </c>
      <c r="F59" s="187"/>
      <c r="G59" s="187">
        <f>SmtRes!CX26</f>
        <v>0.06</v>
      </c>
      <c r="H59" s="188"/>
      <c r="I59" s="189"/>
      <c r="J59" s="188">
        <f>SmtRes!CZ26</f>
        <v>605.36</v>
      </c>
      <c r="K59" s="189"/>
      <c r="L59" s="188">
        <f>SmtRes!DG26</f>
        <v>36.32</v>
      </c>
    </row>
    <row r="60" spans="1:83" ht="28.5" x14ac:dyDescent="0.2">
      <c r="A60" s="185"/>
      <c r="B60" s="185" t="s">
        <v>414</v>
      </c>
      <c r="C60" s="185" t="s">
        <v>415</v>
      </c>
      <c r="D60" s="186" t="s">
        <v>379</v>
      </c>
      <c r="E60" s="187">
        <f>SmtRes!DO26*SmtRes!AT26</f>
        <v>0.02</v>
      </c>
      <c r="F60" s="187"/>
      <c r="G60" s="187">
        <f>ROUND(E60*G50, 7)</f>
        <v>0.06</v>
      </c>
      <c r="H60" s="188"/>
      <c r="I60" s="189"/>
      <c r="J60" s="188">
        <f>ROUND(SmtRes!AG26/SmtRes!DO26, 2)</f>
        <v>753.09</v>
      </c>
      <c r="K60" s="189"/>
      <c r="L60" s="188">
        <f>SmtRes!DH26</f>
        <v>45.19</v>
      </c>
      <c r="CE60" s="153">
        <v>1</v>
      </c>
    </row>
    <row r="61" spans="1:83" ht="15" x14ac:dyDescent="0.2">
      <c r="A61" s="191"/>
      <c r="B61" s="187">
        <v>4</v>
      </c>
      <c r="C61" s="191" t="s">
        <v>416</v>
      </c>
      <c r="D61" s="186"/>
      <c r="E61" s="192"/>
      <c r="F61" s="187"/>
      <c r="G61" s="187"/>
      <c r="H61" s="187"/>
      <c r="I61" s="187"/>
      <c r="J61" s="187"/>
      <c r="K61" s="187"/>
      <c r="L61" s="193">
        <f>SUM(L62:L63)-SUMIF(CE62:CE63, 1, L62:L63)</f>
        <v>400.78000000000003</v>
      </c>
    </row>
    <row r="62" spans="1:83" ht="28.5" x14ac:dyDescent="0.2">
      <c r="A62" s="185"/>
      <c r="B62" s="185" t="s">
        <v>417</v>
      </c>
      <c r="C62" s="185" t="s">
        <v>418</v>
      </c>
      <c r="D62" s="186" t="s">
        <v>419</v>
      </c>
      <c r="E62" s="187">
        <v>0.14000000000000001</v>
      </c>
      <c r="F62" s="187"/>
      <c r="G62" s="187">
        <f>SmtRes!CX27</f>
        <v>0.42</v>
      </c>
      <c r="H62" s="188">
        <f>SmtRes!CZ27</f>
        <v>174.93</v>
      </c>
      <c r="I62" s="189">
        <f>SmtRes!AI27</f>
        <v>1.1499999999999999</v>
      </c>
      <c r="J62" s="188">
        <f>ROUND(H62*I62, 2)</f>
        <v>201.17</v>
      </c>
      <c r="K62" s="189"/>
      <c r="L62" s="188">
        <f>SmtRes!DF27</f>
        <v>84.49</v>
      </c>
    </row>
    <row r="63" spans="1:83" ht="57" x14ac:dyDescent="0.2">
      <c r="A63" s="185"/>
      <c r="B63" s="185" t="s">
        <v>420</v>
      </c>
      <c r="C63" s="194" t="s">
        <v>421</v>
      </c>
      <c r="D63" s="195" t="s">
        <v>422</v>
      </c>
      <c r="E63" s="196">
        <v>2.0999999999999999E-3</v>
      </c>
      <c r="F63" s="196"/>
      <c r="G63" s="196">
        <f>SmtRes!CX28</f>
        <v>6.3E-3</v>
      </c>
      <c r="H63" s="197"/>
      <c r="I63" s="198"/>
      <c r="J63" s="197">
        <f>SmtRes!CZ28</f>
        <v>50205.31</v>
      </c>
      <c r="K63" s="198"/>
      <c r="L63" s="197">
        <f>SmtRes!DF28</f>
        <v>316.29000000000002</v>
      </c>
    </row>
    <row r="64" spans="1:83" ht="15" x14ac:dyDescent="0.2">
      <c r="A64" s="185"/>
      <c r="B64" s="185"/>
      <c r="C64" s="199" t="s">
        <v>423</v>
      </c>
      <c r="D64" s="186"/>
      <c r="E64" s="187"/>
      <c r="F64" s="187"/>
      <c r="G64" s="187"/>
      <c r="H64" s="188"/>
      <c r="I64" s="189"/>
      <c r="J64" s="188"/>
      <c r="K64" s="189"/>
      <c r="L64" s="188">
        <f>L51+L53+L54+L61</f>
        <v>3215.2</v>
      </c>
    </row>
    <row r="65" spans="1:83" ht="57" x14ac:dyDescent="0.2">
      <c r="A65" s="184" t="s">
        <v>89</v>
      </c>
      <c r="B65" s="185" t="str">
        <f>Source!F173</f>
        <v>421/пр_2020_п.75_пп.а</v>
      </c>
      <c r="C65" s="185" t="str">
        <f>Source!G173</f>
        <v>Сметная стоимость вспомогательных ненормируемых материальных ресурсов, не учтенная в сметной норме, 2%</v>
      </c>
      <c r="D65" s="186" t="str">
        <f>Source!H173</f>
        <v>%</v>
      </c>
      <c r="E65" s="187">
        <f>SmtRes!AT29</f>
        <v>2</v>
      </c>
      <c r="F65" s="187"/>
      <c r="G65" s="187">
        <f>Source!I173</f>
        <v>2</v>
      </c>
      <c r="H65" s="188"/>
      <c r="I65" s="189"/>
      <c r="J65" s="188"/>
      <c r="K65" s="189"/>
      <c r="L65" s="188">
        <f>Source!P173</f>
        <v>51.06</v>
      </c>
      <c r="AD65" s="153">
        <f>ROUND((Source!AT173/100)*((ROUND(0*Source!I173, 2)+ROUND(0*Source!I173, 2))), 2)</f>
        <v>0</v>
      </c>
      <c r="AE65" s="153">
        <f>ROUND((Source!AU173/100)*((ROUND(0*Source!I173, 2)+ROUND(0*Source!I173, 2))), 2)</f>
        <v>0</v>
      </c>
      <c r="AN65" s="153">
        <f>L65</f>
        <v>51.06</v>
      </c>
      <c r="AW65" s="153">
        <f>L65</f>
        <v>51.06</v>
      </c>
      <c r="AZ65" s="153">
        <f>Source!X173</f>
        <v>0</v>
      </c>
      <c r="BA65" s="153">
        <f>Source!Y173</f>
        <v>0</v>
      </c>
      <c r="CD65" s="153">
        <v>2</v>
      </c>
    </row>
    <row r="66" spans="1:83" ht="14.25" x14ac:dyDescent="0.2">
      <c r="A66" s="185"/>
      <c r="B66" s="185"/>
      <c r="C66" s="185" t="s">
        <v>424</v>
      </c>
      <c r="D66" s="186"/>
      <c r="E66" s="187"/>
      <c r="F66" s="187"/>
      <c r="G66" s="187"/>
      <c r="H66" s="188"/>
      <c r="I66" s="189"/>
      <c r="J66" s="188"/>
      <c r="K66" s="189"/>
      <c r="L66" s="188">
        <f>SUM(AR50:AR69)+SUM(AS50:AS69)+SUM(AT50:AT69)+SUM(AU50:AU69)+SUM(AV50:AV69)</f>
        <v>2678.93</v>
      </c>
    </row>
    <row r="67" spans="1:83" ht="28.5" x14ac:dyDescent="0.2">
      <c r="A67" s="185"/>
      <c r="B67" s="185" t="s">
        <v>425</v>
      </c>
      <c r="C67" s="185" t="s">
        <v>426</v>
      </c>
      <c r="D67" s="186" t="s">
        <v>427</v>
      </c>
      <c r="E67" s="187">
        <f>Source!BZ172</f>
        <v>97</v>
      </c>
      <c r="F67" s="187"/>
      <c r="G67" s="187">
        <f>Source!AT172</f>
        <v>97</v>
      </c>
      <c r="H67" s="188"/>
      <c r="I67" s="189"/>
      <c r="J67" s="188"/>
      <c r="K67" s="189"/>
      <c r="L67" s="188">
        <f>SUM(AZ50:AZ69)</f>
        <v>2598.56</v>
      </c>
    </row>
    <row r="68" spans="1:83" ht="28.5" x14ac:dyDescent="0.2">
      <c r="A68" s="194"/>
      <c r="B68" s="194" t="s">
        <v>428</v>
      </c>
      <c r="C68" s="194" t="s">
        <v>429</v>
      </c>
      <c r="D68" s="195" t="s">
        <v>427</v>
      </c>
      <c r="E68" s="196">
        <f>Source!CA172</f>
        <v>51</v>
      </c>
      <c r="F68" s="196"/>
      <c r="G68" s="196">
        <f>Source!AU172</f>
        <v>51</v>
      </c>
      <c r="H68" s="197"/>
      <c r="I68" s="198"/>
      <c r="J68" s="197"/>
      <c r="K68" s="198"/>
      <c r="L68" s="197">
        <f>SUM(BA50:BA69)</f>
        <v>1366.25</v>
      </c>
    </row>
    <row r="69" spans="1:83" ht="15" x14ac:dyDescent="0.2">
      <c r="C69" s="285" t="s">
        <v>430</v>
      </c>
      <c r="D69" s="285"/>
      <c r="E69" s="285"/>
      <c r="F69" s="285"/>
      <c r="G69" s="285"/>
      <c r="H69" s="285"/>
      <c r="I69" s="286">
        <f>IF(E50&lt;&gt;0,K69/E50, 0)</f>
        <v>2410.3566666666666</v>
      </c>
      <c r="J69" s="286"/>
      <c r="K69" s="286">
        <f>L51+L53+L61+L67+L68+L54+SUM(L65:L65)</f>
        <v>7231.07</v>
      </c>
      <c r="L69" s="286"/>
      <c r="AD69" s="153">
        <f>ROUND((Source!AT172/100)*((ROUND(SUMIF(SmtRes!AQ22:'SmtRes'!AQ29,"=1",SmtRes!AD22:'SmtRes'!AD29)*Source!I172, 2)+ROUND(SUMIF(SmtRes!AQ22:'SmtRes'!AQ29,"=1",SmtRes!AC22:'SmtRes'!AC29)*Source!I172, 2))), 2)</f>
        <v>9272.98</v>
      </c>
      <c r="AE69" s="153">
        <f>ROUND((Source!AU172/100)*((ROUND(SUMIF(SmtRes!AQ22:'SmtRes'!AQ29,"=1",SmtRes!AD22:'SmtRes'!AD29)*Source!I172, 2)+ROUND(SUMIF(SmtRes!AQ22:'SmtRes'!AQ29,"=1",SmtRes!AC22:'SmtRes'!AC29)*Source!I172, 2))), 2)</f>
        <v>4875.4799999999996</v>
      </c>
      <c r="AN69" s="200">
        <f>L51+L53+L61+L67+L68+L54</f>
        <v>7180.0099999999993</v>
      </c>
      <c r="AO69" s="200">
        <f>L53</f>
        <v>135.48999999999998</v>
      </c>
      <c r="AQ69" s="153" t="s">
        <v>431</v>
      </c>
      <c r="AR69" s="200">
        <f>L51</f>
        <v>2552.98</v>
      </c>
      <c r="AT69" s="200">
        <f>L54</f>
        <v>125.95</v>
      </c>
      <c r="AV69" s="153" t="s">
        <v>431</v>
      </c>
      <c r="AW69" s="200">
        <f>L61</f>
        <v>400.78000000000003</v>
      </c>
      <c r="AZ69" s="153">
        <f>Source!X172</f>
        <v>2598.56</v>
      </c>
      <c r="BA69" s="153">
        <f>Source!Y172</f>
        <v>1366.25</v>
      </c>
      <c r="CD69" s="153">
        <v>2</v>
      </c>
    </row>
    <row r="70" spans="1:83" ht="42.75" x14ac:dyDescent="0.2">
      <c r="A70" s="217" t="s">
        <v>266</v>
      </c>
      <c r="B70" s="194" t="str">
        <f>Source!F174</f>
        <v>ТЦ_27.33.13.162_77_5001055273_12.02.2026_02_366.1</v>
      </c>
      <c r="C70" s="194" t="str">
        <f>Source!G174</f>
        <v>Предохранитель ПКТ 102-10-40-31,5</v>
      </c>
      <c r="D70" s="195" t="str">
        <f>Source!H174</f>
        <v>шт.</v>
      </c>
      <c r="E70" s="196">
        <f>Source!K174</f>
        <v>3</v>
      </c>
      <c r="F70" s="196"/>
      <c r="G70" s="196">
        <f>Source!I174</f>
        <v>3</v>
      </c>
      <c r="H70" s="197"/>
      <c r="I70" s="198"/>
      <c r="J70" s="197">
        <f>Source!AL174</f>
        <v>3480.12</v>
      </c>
      <c r="K70" s="198"/>
      <c r="L70" s="197">
        <f>Source!HG174</f>
        <v>10440.36</v>
      </c>
    </row>
    <row r="71" spans="1:83" ht="15" x14ac:dyDescent="0.2">
      <c r="C71" s="285" t="s">
        <v>430</v>
      </c>
      <c r="D71" s="285"/>
      <c r="E71" s="285"/>
      <c r="F71" s="285"/>
      <c r="G71" s="285"/>
      <c r="H71" s="285"/>
      <c r="I71" s="286">
        <f>IF(E70&lt;&gt;0,K71/E70, 0)</f>
        <v>3480.1200000000003</v>
      </c>
      <c r="J71" s="286"/>
      <c r="K71" s="286">
        <f>L70</f>
        <v>10440.36</v>
      </c>
      <c r="L71" s="286"/>
      <c r="AD71" s="153">
        <f>ROUND((Source!AT174/100)*((ROUND(ROUND(Source!AO174,2)*Source!I174, 2)+ROUND(ROUND(Source!AN174,2)*Source!I174, 2))), 2)</f>
        <v>0</v>
      </c>
      <c r="AE71" s="153">
        <f>ROUND((Source!AU174/100)*((ROUND(ROUND(Source!AO174,2)*Source!I174, 2)+ROUND(ROUND(Source!AN174,2)*Source!I174, 2))), 2)</f>
        <v>0</v>
      </c>
      <c r="AN71" s="200">
        <f>L70</f>
        <v>10440.36</v>
      </c>
      <c r="AO71" s="153">
        <f>0</f>
        <v>0</v>
      </c>
      <c r="AQ71" s="153" t="s">
        <v>431</v>
      </c>
      <c r="AR71" s="153">
        <f>0</f>
        <v>0</v>
      </c>
      <c r="AT71" s="153">
        <f>0</f>
        <v>0</v>
      </c>
      <c r="AV71" s="153" t="s">
        <v>431</v>
      </c>
      <c r="AW71" s="200">
        <f>L70</f>
        <v>10440.36</v>
      </c>
      <c r="AX71" s="200">
        <f>L70</f>
        <v>10440.36</v>
      </c>
      <c r="AZ71" s="153">
        <f>Source!X174</f>
        <v>0</v>
      </c>
      <c r="BA71" s="153">
        <f>Source!Y174</f>
        <v>0</v>
      </c>
      <c r="CD71" s="153">
        <v>2</v>
      </c>
    </row>
    <row r="72" spans="1:83" ht="42.75" x14ac:dyDescent="0.2">
      <c r="A72" s="184" t="s">
        <v>90</v>
      </c>
      <c r="B72" s="185" t="s">
        <v>432</v>
      </c>
      <c r="C72" s="185" t="str">
        <f>Source!G175</f>
        <v>Прибор измерения и защиты, количество подключаемых концов: до 2</v>
      </c>
      <c r="D72" s="186" t="str">
        <f>Source!H175</f>
        <v>ШТ</v>
      </c>
      <c r="E72" s="187">
        <f>Source!K175</f>
        <v>6</v>
      </c>
      <c r="F72" s="187"/>
      <c r="G72" s="187">
        <f>Source!I175</f>
        <v>6</v>
      </c>
      <c r="H72" s="188"/>
      <c r="I72" s="189"/>
      <c r="J72" s="188"/>
      <c r="K72" s="189"/>
      <c r="L72" s="188"/>
    </row>
    <row r="73" spans="1:83" ht="15" x14ac:dyDescent="0.2">
      <c r="A73" s="191"/>
      <c r="B73" s="187">
        <v>1</v>
      </c>
      <c r="C73" s="191" t="s">
        <v>398</v>
      </c>
      <c r="D73" s="186" t="s">
        <v>379</v>
      </c>
      <c r="E73" s="192"/>
      <c r="F73" s="187"/>
      <c r="G73" s="187">
        <f>Source!U175</f>
        <v>6.18</v>
      </c>
      <c r="H73" s="187"/>
      <c r="I73" s="187"/>
      <c r="J73" s="187"/>
      <c r="K73" s="187"/>
      <c r="L73" s="193">
        <f>SUM(L74:L74)-SUMIF(CE74:CE74, 1, L74:L74)</f>
        <v>4654.1000000000004</v>
      </c>
    </row>
    <row r="74" spans="1:83" ht="14.25" x14ac:dyDescent="0.2">
      <c r="A74" s="185"/>
      <c r="B74" s="185" t="s">
        <v>399</v>
      </c>
      <c r="C74" s="185" t="s">
        <v>400</v>
      </c>
      <c r="D74" s="186" t="s">
        <v>379</v>
      </c>
      <c r="E74" s="187">
        <v>1.03</v>
      </c>
      <c r="F74" s="187"/>
      <c r="G74" s="187">
        <f>SmtRes!CX30</f>
        <v>6.18</v>
      </c>
      <c r="H74" s="188"/>
      <c r="I74" s="189"/>
      <c r="J74" s="188">
        <f>SmtRes!CZ30</f>
        <v>753.09</v>
      </c>
      <c r="K74" s="189"/>
      <c r="L74" s="188">
        <f>SmtRes!DI30</f>
        <v>4654.1000000000004</v>
      </c>
    </row>
    <row r="75" spans="1:83" ht="15" x14ac:dyDescent="0.2">
      <c r="A75" s="191"/>
      <c r="B75" s="187">
        <v>2</v>
      </c>
      <c r="C75" s="191" t="s">
        <v>401</v>
      </c>
      <c r="D75" s="186"/>
      <c r="E75" s="192"/>
      <c r="F75" s="187"/>
      <c r="G75" s="187"/>
      <c r="H75" s="187"/>
      <c r="I75" s="187"/>
      <c r="J75" s="187"/>
      <c r="K75" s="187"/>
      <c r="L75" s="193">
        <f>SUM(L76:L80)-SUMIF(CE76:CE80, 1, L76:L80)</f>
        <v>399.3900000000001</v>
      </c>
    </row>
    <row r="76" spans="1:83" ht="15" x14ac:dyDescent="0.2">
      <c r="A76" s="191"/>
      <c r="B76" s="187"/>
      <c r="C76" s="191" t="s">
        <v>402</v>
      </c>
      <c r="D76" s="186" t="s">
        <v>379</v>
      </c>
      <c r="E76" s="192"/>
      <c r="F76" s="187"/>
      <c r="G76" s="187">
        <f>Source!V175</f>
        <v>0.36</v>
      </c>
      <c r="H76" s="187"/>
      <c r="I76" s="187"/>
      <c r="J76" s="187"/>
      <c r="K76" s="187"/>
      <c r="L76" s="193">
        <f>SUMIF(CE77:CE80, 1, L77:L80)</f>
        <v>317.64999999999998</v>
      </c>
      <c r="CE76" s="153">
        <v>1</v>
      </c>
    </row>
    <row r="77" spans="1:83" ht="28.5" x14ac:dyDescent="0.2">
      <c r="A77" s="185"/>
      <c r="B77" s="185" t="s">
        <v>403</v>
      </c>
      <c r="C77" s="185" t="s">
        <v>404</v>
      </c>
      <c r="D77" s="186" t="s">
        <v>405</v>
      </c>
      <c r="E77" s="187">
        <v>0.03</v>
      </c>
      <c r="F77" s="187"/>
      <c r="G77" s="187">
        <f>SmtRes!CX32</f>
        <v>0.18</v>
      </c>
      <c r="H77" s="188"/>
      <c r="I77" s="189"/>
      <c r="J77" s="188">
        <f>SmtRes!CZ32</f>
        <v>1613.51</v>
      </c>
      <c r="K77" s="189"/>
      <c r="L77" s="188">
        <f>SmtRes!DG32</f>
        <v>290.43</v>
      </c>
    </row>
    <row r="78" spans="1:83" ht="28.5" x14ac:dyDescent="0.2">
      <c r="A78" s="185"/>
      <c r="B78" s="185" t="s">
        <v>406</v>
      </c>
      <c r="C78" s="185" t="s">
        <v>407</v>
      </c>
      <c r="D78" s="186" t="s">
        <v>379</v>
      </c>
      <c r="E78" s="187">
        <f>SmtRes!DO32*SmtRes!AT32</f>
        <v>0.03</v>
      </c>
      <c r="F78" s="187"/>
      <c r="G78" s="187">
        <f>ROUND(E78*G72, 7)</f>
        <v>0.18</v>
      </c>
      <c r="H78" s="188"/>
      <c r="I78" s="189"/>
      <c r="J78" s="188">
        <f>ROUND(SmtRes!AG32/SmtRes!DO32, 2)</f>
        <v>1011.62</v>
      </c>
      <c r="K78" s="189"/>
      <c r="L78" s="188">
        <f>SmtRes!DH32</f>
        <v>182.09</v>
      </c>
      <c r="CE78" s="153">
        <v>1</v>
      </c>
    </row>
    <row r="79" spans="1:83" ht="28.5" x14ac:dyDescent="0.2">
      <c r="A79" s="185"/>
      <c r="B79" s="185" t="s">
        <v>412</v>
      </c>
      <c r="C79" s="185" t="s">
        <v>413</v>
      </c>
      <c r="D79" s="186" t="s">
        <v>405</v>
      </c>
      <c r="E79" s="187">
        <v>0.03</v>
      </c>
      <c r="F79" s="187"/>
      <c r="G79" s="187">
        <f>SmtRes!CX33</f>
        <v>0.18</v>
      </c>
      <c r="H79" s="188"/>
      <c r="I79" s="189"/>
      <c r="J79" s="188">
        <f>SmtRes!CZ33</f>
        <v>605.36</v>
      </c>
      <c r="K79" s="189"/>
      <c r="L79" s="188">
        <f>SmtRes!DG33</f>
        <v>108.96</v>
      </c>
    </row>
    <row r="80" spans="1:83" ht="28.5" x14ac:dyDescent="0.2">
      <c r="A80" s="185"/>
      <c r="B80" s="185" t="s">
        <v>414</v>
      </c>
      <c r="C80" s="185" t="s">
        <v>415</v>
      </c>
      <c r="D80" s="186" t="s">
        <v>379</v>
      </c>
      <c r="E80" s="187">
        <f>SmtRes!DO33*SmtRes!AT33</f>
        <v>0.03</v>
      </c>
      <c r="F80" s="187"/>
      <c r="G80" s="187">
        <f>ROUND(E80*G72, 7)</f>
        <v>0.18</v>
      </c>
      <c r="H80" s="188"/>
      <c r="I80" s="189"/>
      <c r="J80" s="188">
        <f>ROUND(SmtRes!AG33/SmtRes!DO33, 2)</f>
        <v>753.09</v>
      </c>
      <c r="K80" s="189"/>
      <c r="L80" s="188">
        <f>SmtRes!DH33</f>
        <v>135.56</v>
      </c>
      <c r="CE80" s="153">
        <v>1</v>
      </c>
    </row>
    <row r="81" spans="1:82" ht="15" x14ac:dyDescent="0.2">
      <c r="A81" s="191"/>
      <c r="B81" s="187">
        <v>4</v>
      </c>
      <c r="C81" s="191" t="s">
        <v>416</v>
      </c>
      <c r="D81" s="186"/>
      <c r="E81" s="192"/>
      <c r="F81" s="187"/>
      <c r="G81" s="187"/>
      <c r="H81" s="187"/>
      <c r="I81" s="187"/>
      <c r="J81" s="187"/>
      <c r="K81" s="187"/>
      <c r="L81" s="193">
        <f>SUM(L82:L82)-SUMIF(CE82:CE82, 1, L82:L82)</f>
        <v>48.28</v>
      </c>
    </row>
    <row r="82" spans="1:82" ht="28.5" x14ac:dyDescent="0.2">
      <c r="A82" s="185"/>
      <c r="B82" s="185" t="s">
        <v>417</v>
      </c>
      <c r="C82" s="194" t="s">
        <v>418</v>
      </c>
      <c r="D82" s="195" t="s">
        <v>419</v>
      </c>
      <c r="E82" s="196">
        <v>0.04</v>
      </c>
      <c r="F82" s="196"/>
      <c r="G82" s="196">
        <f>SmtRes!CX34</f>
        <v>0.24</v>
      </c>
      <c r="H82" s="197">
        <f>SmtRes!CZ34</f>
        <v>174.93</v>
      </c>
      <c r="I82" s="198">
        <f>SmtRes!AI34</f>
        <v>1.1499999999999999</v>
      </c>
      <c r="J82" s="197">
        <f>ROUND(H82*I82, 2)</f>
        <v>201.17</v>
      </c>
      <c r="K82" s="198"/>
      <c r="L82" s="197">
        <f>SmtRes!DF34</f>
        <v>48.28</v>
      </c>
    </row>
    <row r="83" spans="1:82" ht="15" x14ac:dyDescent="0.2">
      <c r="A83" s="185"/>
      <c r="B83" s="185"/>
      <c r="C83" s="199" t="s">
        <v>423</v>
      </c>
      <c r="D83" s="186"/>
      <c r="E83" s="187"/>
      <c r="F83" s="187"/>
      <c r="G83" s="187"/>
      <c r="H83" s="188"/>
      <c r="I83" s="189"/>
      <c r="J83" s="188"/>
      <c r="K83" s="189"/>
      <c r="L83" s="188">
        <f>L73+L75+L76+L81</f>
        <v>5419.42</v>
      </c>
    </row>
    <row r="84" spans="1:82" ht="57" x14ac:dyDescent="0.2">
      <c r="A84" s="184" t="s">
        <v>489</v>
      </c>
      <c r="B84" s="185" t="str">
        <f>Source!F176</f>
        <v>421/пр_2020_п.75_пп.а</v>
      </c>
      <c r="C84" s="185" t="str">
        <f>Source!G176</f>
        <v>Сметная стоимость вспомогательных ненормируемых материальных ресурсов, не учтенная в сметной норме, 2%</v>
      </c>
      <c r="D84" s="186" t="str">
        <f>Source!H176</f>
        <v>%</v>
      </c>
      <c r="E84" s="187">
        <f>SmtRes!AT35</f>
        <v>2</v>
      </c>
      <c r="F84" s="187"/>
      <c r="G84" s="187">
        <f>Source!I176</f>
        <v>2</v>
      </c>
      <c r="H84" s="188"/>
      <c r="I84" s="189"/>
      <c r="J84" s="188"/>
      <c r="K84" s="189"/>
      <c r="L84" s="188">
        <f>Source!P176</f>
        <v>93.08</v>
      </c>
      <c r="AD84" s="153">
        <f>ROUND((Source!AT176/100)*((ROUND(0*Source!I176, 2)+ROUND(0*Source!I176, 2))), 2)</f>
        <v>0</v>
      </c>
      <c r="AE84" s="153">
        <f>ROUND((Source!AU176/100)*((ROUND(0*Source!I176, 2)+ROUND(0*Source!I176, 2))), 2)</f>
        <v>0</v>
      </c>
      <c r="AN84" s="153">
        <f>L84</f>
        <v>93.08</v>
      </c>
      <c r="AW84" s="153">
        <f>L84</f>
        <v>93.08</v>
      </c>
      <c r="AZ84" s="153">
        <f>Source!X176</f>
        <v>0</v>
      </c>
      <c r="BA84" s="153">
        <f>Source!Y176</f>
        <v>0</v>
      </c>
      <c r="CD84" s="153">
        <v>2</v>
      </c>
    </row>
    <row r="85" spans="1:82" ht="14.25" x14ac:dyDescent="0.2">
      <c r="A85" s="185"/>
      <c r="B85" s="185"/>
      <c r="C85" s="185" t="s">
        <v>424</v>
      </c>
      <c r="D85" s="186"/>
      <c r="E85" s="187"/>
      <c r="F85" s="187"/>
      <c r="G85" s="187"/>
      <c r="H85" s="188"/>
      <c r="I85" s="189"/>
      <c r="J85" s="188"/>
      <c r="K85" s="189"/>
      <c r="L85" s="188">
        <f>SUM(AR72:AR88)+SUM(AS72:AS88)+SUM(AT72:AT88)+SUM(AU72:AU88)+SUM(AV72:AV88)</f>
        <v>4971.75</v>
      </c>
    </row>
    <row r="86" spans="1:82" ht="28.5" x14ac:dyDescent="0.2">
      <c r="A86" s="185"/>
      <c r="B86" s="185" t="s">
        <v>425</v>
      </c>
      <c r="C86" s="185" t="s">
        <v>426</v>
      </c>
      <c r="D86" s="186" t="s">
        <v>427</v>
      </c>
      <c r="E86" s="187">
        <f>Source!BZ175</f>
        <v>97</v>
      </c>
      <c r="F86" s="187"/>
      <c r="G86" s="187">
        <f>Source!AT175</f>
        <v>97</v>
      </c>
      <c r="H86" s="188"/>
      <c r="I86" s="189"/>
      <c r="J86" s="188"/>
      <c r="K86" s="189"/>
      <c r="L86" s="188">
        <f>SUM(AZ72:AZ88)</f>
        <v>4822.6000000000004</v>
      </c>
    </row>
    <row r="87" spans="1:82" ht="28.5" x14ac:dyDescent="0.2">
      <c r="A87" s="194"/>
      <c r="B87" s="194" t="s">
        <v>428</v>
      </c>
      <c r="C87" s="194" t="s">
        <v>429</v>
      </c>
      <c r="D87" s="195" t="s">
        <v>427</v>
      </c>
      <c r="E87" s="196">
        <f>Source!CA175</f>
        <v>51</v>
      </c>
      <c r="F87" s="196"/>
      <c r="G87" s="196">
        <f>Source!AU175</f>
        <v>51</v>
      </c>
      <c r="H87" s="197"/>
      <c r="I87" s="198"/>
      <c r="J87" s="197"/>
      <c r="K87" s="198"/>
      <c r="L87" s="197">
        <f>SUM(BA72:BA88)</f>
        <v>2535.59</v>
      </c>
    </row>
    <row r="88" spans="1:82" ht="15" x14ac:dyDescent="0.2">
      <c r="C88" s="285" t="s">
        <v>430</v>
      </c>
      <c r="D88" s="285"/>
      <c r="E88" s="285"/>
      <c r="F88" s="285"/>
      <c r="G88" s="285"/>
      <c r="H88" s="285"/>
      <c r="I88" s="286">
        <f>IF(E72&lt;&gt;0,K88/E72, 0)</f>
        <v>2145.1150000000002</v>
      </c>
      <c r="J88" s="286"/>
      <c r="K88" s="286">
        <f>L73+L75+L81+L86+L87+L76+SUM(L84:L84)</f>
        <v>12870.69</v>
      </c>
      <c r="L88" s="286"/>
      <c r="AD88" s="153">
        <f>ROUND((Source!AT175/100)*((ROUND(SUMIF(SmtRes!AQ30:'SmtRes'!AQ35,"=1",SmtRes!AD30:'SmtRes'!AD35)*Source!I175, 2)+ROUND(SUMIF(SmtRes!AQ30:'SmtRes'!AQ35,"=1",SmtRes!AC30:'SmtRes'!AC35)*Source!I175, 2))), 2)</f>
        <v>14653.6</v>
      </c>
      <c r="AE88" s="153">
        <f>ROUND((Source!AU175/100)*((ROUND(SUMIF(SmtRes!AQ30:'SmtRes'!AQ35,"=1",SmtRes!AD30:'SmtRes'!AD35)*Source!I175, 2)+ROUND(SUMIF(SmtRes!AQ30:'SmtRes'!AQ35,"=1",SmtRes!AC30:'SmtRes'!AC35)*Source!I175, 2))), 2)</f>
        <v>7704.47</v>
      </c>
      <c r="AN88" s="200">
        <f>L73+L75+L81+L86+L87+L76</f>
        <v>12777.61</v>
      </c>
      <c r="AO88" s="200">
        <f>L75</f>
        <v>399.3900000000001</v>
      </c>
      <c r="AQ88" s="153" t="s">
        <v>431</v>
      </c>
      <c r="AR88" s="200">
        <f>L73</f>
        <v>4654.1000000000004</v>
      </c>
      <c r="AT88" s="200">
        <f>L76</f>
        <v>317.64999999999998</v>
      </c>
      <c r="AV88" s="153" t="s">
        <v>431</v>
      </c>
      <c r="AW88" s="200">
        <f>L81</f>
        <v>48.28</v>
      </c>
      <c r="AZ88" s="153">
        <f>Source!X175</f>
        <v>4822.6000000000004</v>
      </c>
      <c r="BA88" s="153">
        <f>Source!Y175</f>
        <v>2535.59</v>
      </c>
      <c r="CD88" s="153">
        <v>2</v>
      </c>
    </row>
    <row r="89" spans="1:82" ht="42.75" x14ac:dyDescent="0.2">
      <c r="A89" s="217" t="s">
        <v>490</v>
      </c>
      <c r="B89" s="194" t="str">
        <f>Source!F177</f>
        <v>ТЦ_27.11.42.000_77_5001055273_12.02.2026_02_326.1</v>
      </c>
      <c r="C89" s="194" t="str">
        <f>Source!G177</f>
        <v>Трансформатор тока т-0,66 1000/5 0,5S</v>
      </c>
      <c r="D89" s="195" t="str">
        <f>Source!H177</f>
        <v>шт.</v>
      </c>
      <c r="E89" s="196">
        <f>Source!K177</f>
        <v>3</v>
      </c>
      <c r="F89" s="196"/>
      <c r="G89" s="196">
        <f>Source!I177</f>
        <v>3</v>
      </c>
      <c r="H89" s="197"/>
      <c r="I89" s="198"/>
      <c r="J89" s="197">
        <f>Source!AL177</f>
        <v>3939.75</v>
      </c>
      <c r="K89" s="198"/>
      <c r="L89" s="197">
        <f>Source!HG177</f>
        <v>11819.25</v>
      </c>
    </row>
    <row r="90" spans="1:82" ht="15" x14ac:dyDescent="0.2">
      <c r="C90" s="285" t="s">
        <v>430</v>
      </c>
      <c r="D90" s="285"/>
      <c r="E90" s="285"/>
      <c r="F90" s="285"/>
      <c r="G90" s="285"/>
      <c r="H90" s="285"/>
      <c r="I90" s="286">
        <f>IF(E89&lt;&gt;0,K90/E89, 0)</f>
        <v>3939.75</v>
      </c>
      <c r="J90" s="286"/>
      <c r="K90" s="286">
        <f>L89</f>
        <v>11819.25</v>
      </c>
      <c r="L90" s="286"/>
      <c r="AD90" s="153">
        <f>ROUND((Source!AT177/100)*((ROUND(ROUND(Source!AO177,2)*Source!I177, 2)+ROUND(ROUND(Source!AN177,2)*Source!I177, 2))), 2)</f>
        <v>0</v>
      </c>
      <c r="AE90" s="153">
        <f>ROUND((Source!AU177/100)*((ROUND(ROUND(Source!AO177,2)*Source!I177, 2)+ROUND(ROUND(Source!AN177,2)*Source!I177, 2))), 2)</f>
        <v>0</v>
      </c>
      <c r="AN90" s="200">
        <f>L89</f>
        <v>11819.25</v>
      </c>
      <c r="AO90" s="153">
        <f>0</f>
        <v>0</v>
      </c>
      <c r="AQ90" s="153" t="s">
        <v>431</v>
      </c>
      <c r="AR90" s="153">
        <f>0</f>
        <v>0</v>
      </c>
      <c r="AT90" s="153">
        <f>0</f>
        <v>0</v>
      </c>
      <c r="AV90" s="153" t="s">
        <v>431</v>
      </c>
      <c r="AW90" s="200">
        <f>L89</f>
        <v>11819.25</v>
      </c>
      <c r="AX90" s="200">
        <f>L89</f>
        <v>11819.25</v>
      </c>
      <c r="AZ90" s="153">
        <f>Source!X177</f>
        <v>0</v>
      </c>
      <c r="BA90" s="153">
        <f>Source!Y177</f>
        <v>0</v>
      </c>
      <c r="CD90" s="153">
        <v>2</v>
      </c>
    </row>
    <row r="91" spans="1:82" ht="42.75" x14ac:dyDescent="0.2">
      <c r="A91" s="217" t="s">
        <v>491</v>
      </c>
      <c r="B91" s="194" t="str">
        <f>Source!F178</f>
        <v>ТЦ_27.11.42.000_77_5001055273_12.02.2026_02_327.1</v>
      </c>
      <c r="C91" s="194" t="str">
        <f>Source!G178</f>
        <v>Трансформатор тока т-0,66 1000/5 0,5</v>
      </c>
      <c r="D91" s="195" t="str">
        <f>Source!H178</f>
        <v>шт.</v>
      </c>
      <c r="E91" s="196">
        <f>Source!K178</f>
        <v>3</v>
      </c>
      <c r="F91" s="196"/>
      <c r="G91" s="196">
        <f>Source!I178</f>
        <v>3</v>
      </c>
      <c r="H91" s="197"/>
      <c r="I91" s="198"/>
      <c r="J91" s="197">
        <f>Source!AL178</f>
        <v>3939.75</v>
      </c>
      <c r="K91" s="198"/>
      <c r="L91" s="197">
        <f>Source!HG178</f>
        <v>11819.25</v>
      </c>
    </row>
    <row r="92" spans="1:82" ht="15" x14ac:dyDescent="0.2">
      <c r="C92" s="285" t="s">
        <v>430</v>
      </c>
      <c r="D92" s="285"/>
      <c r="E92" s="285"/>
      <c r="F92" s="285"/>
      <c r="G92" s="285"/>
      <c r="H92" s="285"/>
      <c r="I92" s="286">
        <f>IF(E91&lt;&gt;0,K92/E91, 0)</f>
        <v>3939.75</v>
      </c>
      <c r="J92" s="286"/>
      <c r="K92" s="286">
        <f>L91</f>
        <v>11819.25</v>
      </c>
      <c r="L92" s="286"/>
      <c r="AD92" s="153">
        <f>ROUND((Source!AT178/100)*((ROUND(ROUND(Source!AO178,2)*Source!I178, 2)+ROUND(ROUND(Source!AN178,2)*Source!I178, 2))), 2)</f>
        <v>0</v>
      </c>
      <c r="AE92" s="153">
        <f>ROUND((Source!AU178/100)*((ROUND(ROUND(Source!AO178,2)*Source!I178, 2)+ROUND(ROUND(Source!AN178,2)*Source!I178, 2))), 2)</f>
        <v>0</v>
      </c>
      <c r="AN92" s="200">
        <f>L91</f>
        <v>11819.25</v>
      </c>
      <c r="AO92" s="153">
        <f>0</f>
        <v>0</v>
      </c>
      <c r="AQ92" s="153" t="s">
        <v>431</v>
      </c>
      <c r="AR92" s="153">
        <f>0</f>
        <v>0</v>
      </c>
      <c r="AT92" s="153">
        <f>0</f>
        <v>0</v>
      </c>
      <c r="AV92" s="153" t="s">
        <v>431</v>
      </c>
      <c r="AW92" s="200">
        <f>L91</f>
        <v>11819.25</v>
      </c>
      <c r="AX92" s="200">
        <f>L91</f>
        <v>11819.25</v>
      </c>
      <c r="AZ92" s="153">
        <f>Source!X178</f>
        <v>0</v>
      </c>
      <c r="BA92" s="153">
        <f>Source!Y178</f>
        <v>0</v>
      </c>
      <c r="CD92" s="153">
        <v>2</v>
      </c>
    </row>
    <row r="94" spans="1:82" ht="15" x14ac:dyDescent="0.2">
      <c r="A94" s="201"/>
      <c r="B94" s="202"/>
      <c r="C94" s="301" t="s">
        <v>434</v>
      </c>
      <c r="D94" s="301"/>
      <c r="E94" s="301"/>
      <c r="F94" s="301"/>
      <c r="G94" s="301"/>
      <c r="H94" s="301"/>
      <c r="I94" s="193"/>
      <c r="J94" s="201"/>
      <c r="K94" s="203"/>
      <c r="L94" s="193">
        <f>L96+L97+L103+L107</f>
        <v>42857.619999999995</v>
      </c>
    </row>
    <row r="95" spans="1:82" ht="14.25" x14ac:dyDescent="0.2">
      <c r="A95" s="204"/>
      <c r="B95" s="205"/>
      <c r="C95" s="299" t="s">
        <v>435</v>
      </c>
      <c r="D95" s="300"/>
      <c r="E95" s="300"/>
      <c r="F95" s="300"/>
      <c r="G95" s="300"/>
      <c r="H95" s="300"/>
      <c r="I95" s="188"/>
      <c r="J95" s="204"/>
      <c r="K95" s="187"/>
      <c r="L95" s="188"/>
    </row>
    <row r="96" spans="1:82" ht="14.25" x14ac:dyDescent="0.2">
      <c r="A96" s="204"/>
      <c r="B96" s="205"/>
      <c r="C96" s="300" t="s">
        <v>436</v>
      </c>
      <c r="D96" s="300"/>
      <c r="E96" s="300"/>
      <c r="F96" s="300"/>
      <c r="G96" s="300"/>
      <c r="H96" s="300"/>
      <c r="I96" s="188"/>
      <c r="J96" s="204"/>
      <c r="K96" s="187"/>
      <c r="L96" s="188">
        <f>SUM(AR49:AR92)</f>
        <v>7207.08</v>
      </c>
    </row>
    <row r="97" spans="1:12" ht="14.25" hidden="1" x14ac:dyDescent="0.2">
      <c r="A97" s="204"/>
      <c r="B97" s="205"/>
      <c r="C97" s="300" t="s">
        <v>437</v>
      </c>
      <c r="D97" s="300"/>
      <c r="E97" s="300"/>
      <c r="F97" s="300"/>
      <c r="G97" s="300"/>
      <c r="H97" s="300"/>
      <c r="I97" s="188"/>
      <c r="J97" s="204"/>
      <c r="K97" s="187"/>
      <c r="L97" s="188">
        <f>L99+L102+L101</f>
        <v>978.48</v>
      </c>
    </row>
    <row r="98" spans="1:12" ht="14.25" hidden="1" x14ac:dyDescent="0.2">
      <c r="A98" s="204"/>
      <c r="B98" s="205"/>
      <c r="C98" s="299" t="s">
        <v>438</v>
      </c>
      <c r="D98" s="300"/>
      <c r="E98" s="300"/>
      <c r="F98" s="300"/>
      <c r="G98" s="300"/>
      <c r="H98" s="300"/>
      <c r="I98" s="188"/>
      <c r="J98" s="204"/>
      <c r="K98" s="187"/>
      <c r="L98" s="188"/>
    </row>
    <row r="99" spans="1:12" ht="14.25" x14ac:dyDescent="0.2">
      <c r="A99" s="204"/>
      <c r="B99" s="205"/>
      <c r="C99" s="300" t="s">
        <v>437</v>
      </c>
      <c r="D99" s="300"/>
      <c r="E99" s="300"/>
      <c r="F99" s="300"/>
      <c r="G99" s="300"/>
      <c r="H99" s="300"/>
      <c r="I99" s="188"/>
      <c r="J99" s="204"/>
      <c r="K99" s="187"/>
      <c r="L99" s="188">
        <f>SUM(AO49:AO92)</f>
        <v>534.88000000000011</v>
      </c>
    </row>
    <row r="100" spans="1:12" ht="14.25" hidden="1" x14ac:dyDescent="0.2">
      <c r="A100" s="204"/>
      <c r="B100" s="205"/>
      <c r="C100" s="299" t="s">
        <v>439</v>
      </c>
      <c r="D100" s="300"/>
      <c r="E100" s="300"/>
      <c r="F100" s="300"/>
      <c r="G100" s="300"/>
      <c r="H100" s="300"/>
      <c r="I100" s="188"/>
      <c r="J100" s="204"/>
      <c r="K100" s="187"/>
      <c r="L100" s="188"/>
    </row>
    <row r="101" spans="1:12" ht="14.25" x14ac:dyDescent="0.2">
      <c r="A101" s="204"/>
      <c r="B101" s="205"/>
      <c r="C101" s="300" t="s">
        <v>440</v>
      </c>
      <c r="D101" s="300"/>
      <c r="E101" s="300"/>
      <c r="F101" s="300"/>
      <c r="G101" s="300"/>
      <c r="H101" s="300"/>
      <c r="I101" s="188"/>
      <c r="J101" s="204"/>
      <c r="K101" s="187"/>
      <c r="L101" s="188">
        <f>SUM(AT49:AT92)</f>
        <v>443.59999999999997</v>
      </c>
    </row>
    <row r="102" spans="1:12" ht="14.25" hidden="1" x14ac:dyDescent="0.2">
      <c r="A102" s="204"/>
      <c r="B102" s="205"/>
      <c r="C102" s="300" t="s">
        <v>441</v>
      </c>
      <c r="D102" s="300"/>
      <c r="E102" s="300"/>
      <c r="F102" s="300"/>
      <c r="G102" s="300"/>
      <c r="H102" s="300"/>
      <c r="I102" s="188"/>
      <c r="J102" s="204"/>
      <c r="K102" s="187"/>
      <c r="L102" s="188">
        <f>SUM(AV49:AV92)</f>
        <v>0</v>
      </c>
    </row>
    <row r="103" spans="1:12" ht="14.25" x14ac:dyDescent="0.2">
      <c r="A103" s="204"/>
      <c r="B103" s="205"/>
      <c r="C103" s="300" t="s">
        <v>442</v>
      </c>
      <c r="D103" s="300"/>
      <c r="E103" s="300"/>
      <c r="F103" s="300"/>
      <c r="G103" s="300"/>
      <c r="H103" s="300"/>
      <c r="I103" s="188"/>
      <c r="J103" s="204"/>
      <c r="K103" s="187"/>
      <c r="L103" s="188">
        <f>L105+L106</f>
        <v>34672.06</v>
      </c>
    </row>
    <row r="104" spans="1:12" ht="14.25" x14ac:dyDescent="0.2">
      <c r="A104" s="204"/>
      <c r="B104" s="205"/>
      <c r="C104" s="299" t="s">
        <v>438</v>
      </c>
      <c r="D104" s="300"/>
      <c r="E104" s="300"/>
      <c r="F104" s="300"/>
      <c r="G104" s="300"/>
      <c r="H104" s="300"/>
      <c r="I104" s="188"/>
      <c r="J104" s="204"/>
      <c r="K104" s="187"/>
      <c r="L104" s="188"/>
    </row>
    <row r="105" spans="1:12" ht="14.25" x14ac:dyDescent="0.2">
      <c r="A105" s="204"/>
      <c r="B105" s="205"/>
      <c r="C105" s="300" t="s">
        <v>443</v>
      </c>
      <c r="D105" s="300"/>
      <c r="E105" s="300"/>
      <c r="F105" s="300"/>
      <c r="G105" s="300"/>
      <c r="H105" s="300"/>
      <c r="I105" s="188"/>
      <c r="J105" s="204"/>
      <c r="K105" s="187"/>
      <c r="L105" s="188">
        <f>SUM(AW49:AW92)-SUM(BK49:BK92)</f>
        <v>34672.06</v>
      </c>
    </row>
    <row r="106" spans="1:12" ht="14.25" hidden="1" x14ac:dyDescent="0.2">
      <c r="A106" s="204"/>
      <c r="B106" s="205"/>
      <c r="C106" s="300" t="s">
        <v>444</v>
      </c>
      <c r="D106" s="300"/>
      <c r="E106" s="300"/>
      <c r="F106" s="300"/>
      <c r="G106" s="300"/>
      <c r="H106" s="300"/>
      <c r="I106" s="188"/>
      <c r="J106" s="204"/>
      <c r="K106" s="187"/>
      <c r="L106" s="188">
        <f>SUM(BC49:BC92)</f>
        <v>0</v>
      </c>
    </row>
    <row r="107" spans="1:12" ht="14.25" hidden="1" x14ac:dyDescent="0.2">
      <c r="A107" s="204"/>
      <c r="B107" s="205"/>
      <c r="C107" s="300" t="s">
        <v>445</v>
      </c>
      <c r="D107" s="300"/>
      <c r="E107" s="300"/>
      <c r="F107" s="300"/>
      <c r="G107" s="300"/>
      <c r="H107" s="300"/>
      <c r="I107" s="188"/>
      <c r="J107" s="204"/>
      <c r="K107" s="187"/>
      <c r="L107" s="188">
        <f>SUM(BB49:BB92)</f>
        <v>0</v>
      </c>
    </row>
    <row r="108" spans="1:12" ht="14.25" x14ac:dyDescent="0.2">
      <c r="A108" s="204"/>
      <c r="B108" s="205"/>
      <c r="C108" s="300" t="s">
        <v>446</v>
      </c>
      <c r="D108" s="300"/>
      <c r="E108" s="300"/>
      <c r="F108" s="300"/>
      <c r="G108" s="300"/>
      <c r="H108" s="300"/>
      <c r="I108" s="188"/>
      <c r="J108" s="204"/>
      <c r="K108" s="187"/>
      <c r="L108" s="188">
        <f>SUM(AR49:AR92)+SUM(AT49:AT92)+SUM(AV49:AV92)</f>
        <v>7650.68</v>
      </c>
    </row>
    <row r="109" spans="1:12" ht="14.25" x14ac:dyDescent="0.2">
      <c r="A109" s="204"/>
      <c r="B109" s="205"/>
      <c r="C109" s="300" t="s">
        <v>447</v>
      </c>
      <c r="D109" s="300"/>
      <c r="E109" s="300"/>
      <c r="F109" s="300"/>
      <c r="G109" s="300"/>
      <c r="H109" s="300"/>
      <c r="I109" s="188"/>
      <c r="J109" s="204"/>
      <c r="K109" s="187"/>
      <c r="L109" s="188">
        <f>SUM(AZ49:AZ92)</f>
        <v>7421.16</v>
      </c>
    </row>
    <row r="110" spans="1:12" ht="14.25" x14ac:dyDescent="0.2">
      <c r="A110" s="204"/>
      <c r="B110" s="205"/>
      <c r="C110" s="300" t="s">
        <v>448</v>
      </c>
      <c r="D110" s="300"/>
      <c r="E110" s="300"/>
      <c r="F110" s="300"/>
      <c r="G110" s="300"/>
      <c r="H110" s="300"/>
      <c r="I110" s="188"/>
      <c r="J110" s="204"/>
      <c r="K110" s="187"/>
      <c r="L110" s="188">
        <f>SUM(BA49:BA92)</f>
        <v>3901.84</v>
      </c>
    </row>
    <row r="111" spans="1:12" ht="14.25" hidden="1" x14ac:dyDescent="0.2">
      <c r="A111" s="204"/>
      <c r="B111" s="205"/>
      <c r="C111" s="300" t="s">
        <v>449</v>
      </c>
      <c r="D111" s="300"/>
      <c r="E111" s="300"/>
      <c r="F111" s="300"/>
      <c r="G111" s="300"/>
      <c r="H111" s="300"/>
      <c r="I111" s="188"/>
      <c r="J111" s="204"/>
      <c r="K111" s="187"/>
      <c r="L111" s="188">
        <f>L113+L114</f>
        <v>0</v>
      </c>
    </row>
    <row r="112" spans="1:12" ht="14.25" hidden="1" x14ac:dyDescent="0.2">
      <c r="A112" s="204"/>
      <c r="B112" s="205"/>
      <c r="C112" s="299" t="s">
        <v>435</v>
      </c>
      <c r="D112" s="300"/>
      <c r="E112" s="300"/>
      <c r="F112" s="300"/>
      <c r="G112" s="300"/>
      <c r="H112" s="300"/>
      <c r="I112" s="188"/>
      <c r="J112" s="204"/>
      <c r="K112" s="187"/>
      <c r="L112" s="188"/>
    </row>
    <row r="113" spans="1:82" ht="14.25" hidden="1" x14ac:dyDescent="0.2">
      <c r="A113" s="204"/>
      <c r="B113" s="205"/>
      <c r="C113" s="300" t="s">
        <v>450</v>
      </c>
      <c r="D113" s="300"/>
      <c r="E113" s="300"/>
      <c r="F113" s="300"/>
      <c r="G113" s="300"/>
      <c r="H113" s="300"/>
      <c r="I113" s="188"/>
      <c r="J113" s="204"/>
      <c r="K113" s="187"/>
      <c r="L113" s="188">
        <f>SUM(BK49:BK92)</f>
        <v>0</v>
      </c>
    </row>
    <row r="114" spans="1:82" ht="14.25" hidden="1" x14ac:dyDescent="0.2">
      <c r="A114" s="204"/>
      <c r="B114" s="205"/>
      <c r="C114" s="300" t="s">
        <v>451</v>
      </c>
      <c r="D114" s="300"/>
      <c r="E114" s="300"/>
      <c r="F114" s="300"/>
      <c r="G114" s="300"/>
      <c r="H114" s="300"/>
      <c r="I114" s="188"/>
      <c r="J114" s="204"/>
      <c r="K114" s="187"/>
      <c r="L114" s="188">
        <f>SUM(BD49:BD92)</f>
        <v>0</v>
      </c>
    </row>
    <row r="115" spans="1:82" ht="14.25" hidden="1" x14ac:dyDescent="0.2">
      <c r="A115" s="204"/>
      <c r="B115" s="205"/>
      <c r="C115" s="300" t="s">
        <v>452</v>
      </c>
      <c r="D115" s="300"/>
      <c r="E115" s="300"/>
      <c r="F115" s="300"/>
      <c r="G115" s="300"/>
      <c r="H115" s="300"/>
      <c r="I115" s="188"/>
      <c r="J115" s="204"/>
      <c r="K115" s="187"/>
      <c r="L115" s="188"/>
    </row>
    <row r="116" spans="1:82" ht="14.25" hidden="1" x14ac:dyDescent="0.2">
      <c r="A116" s="204"/>
      <c r="B116" s="205"/>
      <c r="C116" s="300" t="s">
        <v>452</v>
      </c>
      <c r="D116" s="300"/>
      <c r="E116" s="300"/>
      <c r="F116" s="300"/>
      <c r="G116" s="300"/>
      <c r="H116" s="300"/>
      <c r="I116" s="188"/>
      <c r="J116" s="204"/>
      <c r="K116" s="187"/>
      <c r="L116" s="188">
        <f>SUM(BQ49:BQ92)</f>
        <v>0</v>
      </c>
    </row>
    <row r="117" spans="1:82" ht="14.25" hidden="1" x14ac:dyDescent="0.2">
      <c r="A117" s="204"/>
      <c r="B117" s="205"/>
      <c r="C117" s="300" t="s">
        <v>453</v>
      </c>
      <c r="D117" s="300"/>
      <c r="E117" s="300"/>
      <c r="F117" s="300"/>
      <c r="G117" s="300"/>
      <c r="H117" s="300"/>
      <c r="I117" s="188"/>
      <c r="J117" s="204"/>
      <c r="K117" s="187"/>
      <c r="L117" s="188">
        <f>SUM(BO49:BO92)</f>
        <v>0</v>
      </c>
    </row>
    <row r="118" spans="1:82" ht="15" x14ac:dyDescent="0.2">
      <c r="A118" s="201"/>
      <c r="B118" s="202"/>
      <c r="C118" s="301" t="s">
        <v>454</v>
      </c>
      <c r="D118" s="301"/>
      <c r="E118" s="301"/>
      <c r="F118" s="301"/>
      <c r="G118" s="301"/>
      <c r="H118" s="301"/>
      <c r="I118" s="193"/>
      <c r="J118" s="201"/>
      <c r="K118" s="203"/>
      <c r="L118" s="193">
        <f>L94+L109+L110+L111+L116+L117</f>
        <v>54180.619999999995</v>
      </c>
    </row>
    <row r="119" spans="1:82" ht="14.25" x14ac:dyDescent="0.2">
      <c r="A119" s="204"/>
      <c r="B119" s="205"/>
      <c r="C119" s="299" t="s">
        <v>455</v>
      </c>
      <c r="D119" s="300"/>
      <c r="E119" s="300"/>
      <c r="F119" s="300"/>
      <c r="G119" s="300"/>
      <c r="H119" s="300"/>
      <c r="I119" s="188"/>
      <c r="J119" s="204"/>
      <c r="K119" s="187"/>
      <c r="L119" s="188"/>
    </row>
    <row r="120" spans="1:82" ht="14.25" x14ac:dyDescent="0.2">
      <c r="A120" s="204"/>
      <c r="B120" s="205"/>
      <c r="C120" s="300" t="s">
        <v>456</v>
      </c>
      <c r="D120" s="300"/>
      <c r="E120" s="300"/>
      <c r="F120" s="300"/>
      <c r="G120" s="300"/>
      <c r="H120" s="300"/>
      <c r="I120" s="188"/>
      <c r="J120" s="204"/>
      <c r="K120" s="187"/>
      <c r="L120" s="188">
        <f>SUM(AX49:AX92)</f>
        <v>34078.86</v>
      </c>
    </row>
    <row r="121" spans="1:82" ht="14.25" hidden="1" x14ac:dyDescent="0.2">
      <c r="A121" s="204"/>
      <c r="B121" s="205"/>
      <c r="C121" s="300" t="s">
        <v>457</v>
      </c>
      <c r="D121" s="300"/>
      <c r="E121" s="300"/>
      <c r="F121" s="300"/>
      <c r="G121" s="300"/>
      <c r="H121" s="300"/>
      <c r="I121" s="188"/>
      <c r="J121" s="204"/>
      <c r="K121" s="187"/>
      <c r="L121" s="188">
        <f>SUM(AY49:AY92)</f>
        <v>0</v>
      </c>
    </row>
    <row r="122" spans="1:82" ht="14.25" x14ac:dyDescent="0.2">
      <c r="A122" s="204"/>
      <c r="B122" s="205"/>
      <c r="C122" s="300" t="s">
        <v>458</v>
      </c>
      <c r="D122" s="300"/>
      <c r="E122" s="300"/>
      <c r="F122" s="303"/>
      <c r="G122" s="192">
        <f>Source!F202</f>
        <v>9.57</v>
      </c>
      <c r="H122" s="204"/>
      <c r="I122" s="204"/>
      <c r="J122" s="204"/>
      <c r="K122" s="204"/>
      <c r="L122" s="204"/>
    </row>
    <row r="123" spans="1:82" ht="14.25" x14ac:dyDescent="0.2">
      <c r="A123" s="204"/>
      <c r="B123" s="205"/>
      <c r="C123" s="300" t="s">
        <v>459</v>
      </c>
      <c r="D123" s="300"/>
      <c r="E123" s="300"/>
      <c r="F123" s="303"/>
      <c r="G123" s="192">
        <f>Source!F203</f>
        <v>0.51</v>
      </c>
      <c r="H123" s="204"/>
      <c r="I123" s="204"/>
      <c r="J123" s="204"/>
      <c r="K123" s="204"/>
      <c r="L123" s="204"/>
    </row>
    <row r="126" spans="1:82" ht="16.5" x14ac:dyDescent="0.2">
      <c r="A126" s="284" t="s">
        <v>492</v>
      </c>
      <c r="B126" s="284"/>
      <c r="C126" s="284"/>
      <c r="D126" s="284"/>
      <c r="E126" s="284"/>
      <c r="F126" s="284"/>
      <c r="G126" s="284"/>
      <c r="H126" s="284"/>
      <c r="I126" s="284"/>
      <c r="J126" s="284"/>
      <c r="K126" s="284"/>
      <c r="L126" s="284"/>
    </row>
    <row r="127" spans="1:82" ht="42.75" x14ac:dyDescent="0.2">
      <c r="A127" s="218" t="s">
        <v>493</v>
      </c>
      <c r="B127" s="219" t="str">
        <f>Source!F214</f>
        <v>ТЦ_101_77_5001055273_12.02.2026_02_53.1</v>
      </c>
      <c r="C127" s="219" t="s">
        <v>494</v>
      </c>
      <c r="D127" s="220" t="str">
        <f>Source!H214</f>
        <v>шт.</v>
      </c>
      <c r="E127" s="221">
        <f>Source!K214</f>
        <v>1</v>
      </c>
      <c r="F127" s="221"/>
      <c r="G127" s="221">
        <f>Source!I214</f>
        <v>1</v>
      </c>
      <c r="H127" s="222"/>
      <c r="I127" s="223"/>
      <c r="J127" s="222">
        <f>Source!AL214</f>
        <v>53594.68</v>
      </c>
      <c r="K127" s="223"/>
      <c r="L127" s="222">
        <f>Source!HH214</f>
        <v>53594.68</v>
      </c>
    </row>
    <row r="128" spans="1:82" ht="15" x14ac:dyDescent="0.2">
      <c r="A128" s="224"/>
      <c r="B128" s="224"/>
      <c r="C128" s="305" t="s">
        <v>430</v>
      </c>
      <c r="D128" s="305"/>
      <c r="E128" s="305"/>
      <c r="F128" s="305"/>
      <c r="G128" s="305"/>
      <c r="H128" s="305"/>
      <c r="I128" s="306">
        <f>IF(E127&lt;&gt;0,K128/E127, 0)</f>
        <v>53594.68</v>
      </c>
      <c r="J128" s="306"/>
      <c r="K128" s="306">
        <f>L127</f>
        <v>53594.68</v>
      </c>
      <c r="L128" s="306"/>
      <c r="AD128" s="153">
        <f>ROUND((Source!AT214/100)*((ROUND(ROUND(Source!AO214,2)*Source!I214, 2)+ROUND(ROUND(Source!AN214,2)*Source!I214, 2))), 2)</f>
        <v>0</v>
      </c>
      <c r="AE128" s="153">
        <f>ROUND((Source!AU214/100)*((ROUND(ROUND(Source!AO214,2)*Source!I214, 2)+ROUND(ROUND(Source!AN214,2)*Source!I214, 2))), 2)</f>
        <v>0</v>
      </c>
      <c r="AN128" s="200">
        <f>L127</f>
        <v>53594.68</v>
      </c>
      <c r="AO128" s="153">
        <f>0</f>
        <v>0</v>
      </c>
      <c r="AQ128" s="153" t="s">
        <v>431</v>
      </c>
      <c r="AR128" s="153">
        <f>0</f>
        <v>0</v>
      </c>
      <c r="AT128" s="153">
        <f>0</f>
        <v>0</v>
      </c>
      <c r="AV128" s="153" t="s">
        <v>431</v>
      </c>
      <c r="AW128" s="200">
        <f>L127</f>
        <v>53594.68</v>
      </c>
      <c r="AY128" s="200">
        <f>L127</f>
        <v>53594.68</v>
      </c>
      <c r="AZ128" s="153">
        <f>Source!X214</f>
        <v>0</v>
      </c>
      <c r="BA128" s="153">
        <f>Source!Y214</f>
        <v>0</v>
      </c>
      <c r="BK128" s="200">
        <f>L127</f>
        <v>53594.68</v>
      </c>
      <c r="CD128" s="153">
        <v>3</v>
      </c>
    </row>
    <row r="130" spans="1:12" ht="15" hidden="1" x14ac:dyDescent="0.2">
      <c r="A130" s="201"/>
      <c r="B130" s="202"/>
      <c r="C130" s="301" t="s">
        <v>434</v>
      </c>
      <c r="D130" s="301"/>
      <c r="E130" s="301"/>
      <c r="F130" s="301"/>
      <c r="G130" s="301"/>
      <c r="H130" s="301"/>
      <c r="I130" s="193"/>
      <c r="J130" s="201"/>
      <c r="K130" s="203"/>
      <c r="L130" s="193">
        <f>L132+L133+L139+L143</f>
        <v>0</v>
      </c>
    </row>
    <row r="131" spans="1:12" ht="14.25" hidden="1" x14ac:dyDescent="0.2">
      <c r="A131" s="204"/>
      <c r="B131" s="205"/>
      <c r="C131" s="299" t="s">
        <v>435</v>
      </c>
      <c r="D131" s="300"/>
      <c r="E131" s="300"/>
      <c r="F131" s="300"/>
      <c r="G131" s="300"/>
      <c r="H131" s="300"/>
      <c r="I131" s="188"/>
      <c r="J131" s="204"/>
      <c r="K131" s="187"/>
      <c r="L131" s="188"/>
    </row>
    <row r="132" spans="1:12" ht="14.25" hidden="1" x14ac:dyDescent="0.2">
      <c r="A132" s="204"/>
      <c r="B132" s="205"/>
      <c r="C132" s="300" t="s">
        <v>436</v>
      </c>
      <c r="D132" s="300"/>
      <c r="E132" s="300"/>
      <c r="F132" s="300"/>
      <c r="G132" s="300"/>
      <c r="H132" s="300"/>
      <c r="I132" s="188"/>
      <c r="J132" s="204"/>
      <c r="K132" s="187"/>
      <c r="L132" s="188">
        <f>SUM(AR126:AR128)</f>
        <v>0</v>
      </c>
    </row>
    <row r="133" spans="1:12" ht="14.25" hidden="1" x14ac:dyDescent="0.2">
      <c r="A133" s="204"/>
      <c r="B133" s="205"/>
      <c r="C133" s="300" t="s">
        <v>437</v>
      </c>
      <c r="D133" s="300"/>
      <c r="E133" s="300"/>
      <c r="F133" s="300"/>
      <c r="G133" s="300"/>
      <c r="H133" s="300"/>
      <c r="I133" s="188"/>
      <c r="J133" s="204"/>
      <c r="K133" s="187"/>
      <c r="L133" s="188">
        <f>L135+L138+L137</f>
        <v>0</v>
      </c>
    </row>
    <row r="134" spans="1:12" ht="14.25" hidden="1" x14ac:dyDescent="0.2">
      <c r="A134" s="204"/>
      <c r="B134" s="205"/>
      <c r="C134" s="299" t="s">
        <v>438</v>
      </c>
      <c r="D134" s="300"/>
      <c r="E134" s="300"/>
      <c r="F134" s="300"/>
      <c r="G134" s="300"/>
      <c r="H134" s="300"/>
      <c r="I134" s="188"/>
      <c r="J134" s="204"/>
      <c r="K134" s="187"/>
      <c r="L134" s="188"/>
    </row>
    <row r="135" spans="1:12" ht="14.25" hidden="1" x14ac:dyDescent="0.2">
      <c r="A135" s="204"/>
      <c r="B135" s="205"/>
      <c r="C135" s="300" t="s">
        <v>437</v>
      </c>
      <c r="D135" s="300"/>
      <c r="E135" s="300"/>
      <c r="F135" s="300"/>
      <c r="G135" s="300"/>
      <c r="H135" s="300"/>
      <c r="I135" s="188"/>
      <c r="J135" s="204"/>
      <c r="K135" s="187"/>
      <c r="L135" s="188">
        <f>SUM(AO126:AO128)</f>
        <v>0</v>
      </c>
    </row>
    <row r="136" spans="1:12" ht="14.25" hidden="1" x14ac:dyDescent="0.2">
      <c r="A136" s="204"/>
      <c r="B136" s="205"/>
      <c r="C136" s="299" t="s">
        <v>439</v>
      </c>
      <c r="D136" s="300"/>
      <c r="E136" s="300"/>
      <c r="F136" s="300"/>
      <c r="G136" s="300"/>
      <c r="H136" s="300"/>
      <c r="I136" s="188"/>
      <c r="J136" s="204"/>
      <c r="K136" s="187"/>
      <c r="L136" s="188"/>
    </row>
    <row r="137" spans="1:12" ht="14.25" hidden="1" x14ac:dyDescent="0.2">
      <c r="A137" s="204"/>
      <c r="B137" s="205"/>
      <c r="C137" s="300" t="s">
        <v>440</v>
      </c>
      <c r="D137" s="300"/>
      <c r="E137" s="300"/>
      <c r="F137" s="300"/>
      <c r="G137" s="300"/>
      <c r="H137" s="300"/>
      <c r="I137" s="188"/>
      <c r="J137" s="204"/>
      <c r="K137" s="187"/>
      <c r="L137" s="188">
        <f>SUM(AT126:AT128)</f>
        <v>0</v>
      </c>
    </row>
    <row r="138" spans="1:12" ht="14.25" hidden="1" x14ac:dyDescent="0.2">
      <c r="A138" s="204"/>
      <c r="B138" s="205"/>
      <c r="C138" s="300" t="s">
        <v>441</v>
      </c>
      <c r="D138" s="300"/>
      <c r="E138" s="300"/>
      <c r="F138" s="300"/>
      <c r="G138" s="300"/>
      <c r="H138" s="300"/>
      <c r="I138" s="188"/>
      <c r="J138" s="204"/>
      <c r="K138" s="187"/>
      <c r="L138" s="188">
        <f>SUM(AV126:AV128)</f>
        <v>0</v>
      </c>
    </row>
    <row r="139" spans="1:12" ht="14.25" hidden="1" x14ac:dyDescent="0.2">
      <c r="A139" s="204"/>
      <c r="B139" s="205"/>
      <c r="C139" s="300" t="s">
        <v>442</v>
      </c>
      <c r="D139" s="300"/>
      <c r="E139" s="300"/>
      <c r="F139" s="300"/>
      <c r="G139" s="300"/>
      <c r="H139" s="300"/>
      <c r="I139" s="188"/>
      <c r="J139" s="204"/>
      <c r="K139" s="187"/>
      <c r="L139" s="188">
        <f>L141+L142</f>
        <v>0</v>
      </c>
    </row>
    <row r="140" spans="1:12" ht="14.25" hidden="1" x14ac:dyDescent="0.2">
      <c r="A140" s="204"/>
      <c r="B140" s="205"/>
      <c r="C140" s="299" t="s">
        <v>438</v>
      </c>
      <c r="D140" s="300"/>
      <c r="E140" s="300"/>
      <c r="F140" s="300"/>
      <c r="G140" s="300"/>
      <c r="H140" s="300"/>
      <c r="I140" s="188"/>
      <c r="J140" s="204"/>
      <c r="K140" s="187"/>
      <c r="L140" s="188"/>
    </row>
    <row r="141" spans="1:12" ht="14.25" hidden="1" x14ac:dyDescent="0.2">
      <c r="A141" s="204"/>
      <c r="B141" s="205"/>
      <c r="C141" s="300" t="s">
        <v>443</v>
      </c>
      <c r="D141" s="300"/>
      <c r="E141" s="300"/>
      <c r="F141" s="300"/>
      <c r="G141" s="300"/>
      <c r="H141" s="300"/>
      <c r="I141" s="188"/>
      <c r="J141" s="204"/>
      <c r="K141" s="187"/>
      <c r="L141" s="188">
        <f>SUM(AW126:AW128)-SUM(BK126:BK128)</f>
        <v>0</v>
      </c>
    </row>
    <row r="142" spans="1:12" ht="14.25" hidden="1" x14ac:dyDescent="0.2">
      <c r="A142" s="204"/>
      <c r="B142" s="205"/>
      <c r="C142" s="300" t="s">
        <v>444</v>
      </c>
      <c r="D142" s="300"/>
      <c r="E142" s="300"/>
      <c r="F142" s="300"/>
      <c r="G142" s="300"/>
      <c r="H142" s="300"/>
      <c r="I142" s="188"/>
      <c r="J142" s="204"/>
      <c r="K142" s="187"/>
      <c r="L142" s="188">
        <f>SUM(BC126:BC128)</f>
        <v>0</v>
      </c>
    </row>
    <row r="143" spans="1:12" ht="14.25" hidden="1" x14ac:dyDescent="0.2">
      <c r="A143" s="204"/>
      <c r="B143" s="205"/>
      <c r="C143" s="300" t="s">
        <v>445</v>
      </c>
      <c r="D143" s="300"/>
      <c r="E143" s="300"/>
      <c r="F143" s="300"/>
      <c r="G143" s="300"/>
      <c r="H143" s="300"/>
      <c r="I143" s="188"/>
      <c r="J143" s="204"/>
      <c r="K143" s="187"/>
      <c r="L143" s="188">
        <f>SUM(BB126:BB128)</f>
        <v>0</v>
      </c>
    </row>
    <row r="144" spans="1:12" ht="14.25" hidden="1" x14ac:dyDescent="0.2">
      <c r="A144" s="204"/>
      <c r="B144" s="205"/>
      <c r="C144" s="300" t="s">
        <v>446</v>
      </c>
      <c r="D144" s="300"/>
      <c r="E144" s="300"/>
      <c r="F144" s="300"/>
      <c r="G144" s="300"/>
      <c r="H144" s="300"/>
      <c r="I144" s="188"/>
      <c r="J144" s="204"/>
      <c r="K144" s="187"/>
      <c r="L144" s="188">
        <f>SUM(AR126:AR128)+SUM(AT126:AT128)+SUM(AV126:AV128)</f>
        <v>0</v>
      </c>
    </row>
    <row r="145" spans="1:12" ht="14.25" hidden="1" x14ac:dyDescent="0.2">
      <c r="A145" s="204"/>
      <c r="B145" s="205"/>
      <c r="C145" s="300" t="s">
        <v>447</v>
      </c>
      <c r="D145" s="300"/>
      <c r="E145" s="300"/>
      <c r="F145" s="300"/>
      <c r="G145" s="300"/>
      <c r="H145" s="300"/>
      <c r="I145" s="188"/>
      <c r="J145" s="204"/>
      <c r="K145" s="187"/>
      <c r="L145" s="188">
        <f>SUM(AZ126:AZ128)</f>
        <v>0</v>
      </c>
    </row>
    <row r="146" spans="1:12" ht="14.25" hidden="1" x14ac:dyDescent="0.2">
      <c r="A146" s="204"/>
      <c r="B146" s="205"/>
      <c r="C146" s="300" t="s">
        <v>448</v>
      </c>
      <c r="D146" s="300"/>
      <c r="E146" s="300"/>
      <c r="F146" s="300"/>
      <c r="G146" s="300"/>
      <c r="H146" s="300"/>
      <c r="I146" s="188"/>
      <c r="J146" s="204"/>
      <c r="K146" s="187"/>
      <c r="L146" s="188">
        <f>SUM(BA126:BA128)</f>
        <v>0</v>
      </c>
    </row>
    <row r="147" spans="1:12" ht="14.25" x14ac:dyDescent="0.2">
      <c r="A147" s="204"/>
      <c r="B147" s="205"/>
      <c r="C147" s="300" t="s">
        <v>449</v>
      </c>
      <c r="D147" s="300"/>
      <c r="E147" s="300"/>
      <c r="F147" s="300"/>
      <c r="G147" s="300"/>
      <c r="H147" s="300"/>
      <c r="I147" s="188"/>
      <c r="J147" s="204"/>
      <c r="K147" s="187"/>
      <c r="L147" s="188">
        <f>L149+L150</f>
        <v>53594.68</v>
      </c>
    </row>
    <row r="148" spans="1:12" ht="14.25" x14ac:dyDescent="0.2">
      <c r="A148" s="204"/>
      <c r="B148" s="205"/>
      <c r="C148" s="299" t="s">
        <v>435</v>
      </c>
      <c r="D148" s="300"/>
      <c r="E148" s="300"/>
      <c r="F148" s="300"/>
      <c r="G148" s="300"/>
      <c r="H148" s="300"/>
      <c r="I148" s="188"/>
      <c r="J148" s="204"/>
      <c r="K148" s="187"/>
      <c r="L148" s="188"/>
    </row>
    <row r="149" spans="1:12" ht="14.25" x14ac:dyDescent="0.2">
      <c r="A149" s="204"/>
      <c r="B149" s="205"/>
      <c r="C149" s="300" t="s">
        <v>450</v>
      </c>
      <c r="D149" s="300"/>
      <c r="E149" s="300"/>
      <c r="F149" s="300"/>
      <c r="G149" s="300"/>
      <c r="H149" s="300"/>
      <c r="I149" s="188"/>
      <c r="J149" s="204"/>
      <c r="K149" s="187"/>
      <c r="L149" s="188">
        <f>SUM(BK126:BK128)</f>
        <v>53594.68</v>
      </c>
    </row>
    <row r="150" spans="1:12" ht="14.25" hidden="1" x14ac:dyDescent="0.2">
      <c r="A150" s="204"/>
      <c r="B150" s="205"/>
      <c r="C150" s="300" t="s">
        <v>451</v>
      </c>
      <c r="D150" s="300"/>
      <c r="E150" s="300"/>
      <c r="F150" s="300"/>
      <c r="G150" s="300"/>
      <c r="H150" s="300"/>
      <c r="I150" s="188"/>
      <c r="J150" s="204"/>
      <c r="K150" s="187"/>
      <c r="L150" s="188">
        <f>SUM(BD126:BD128)</f>
        <v>0</v>
      </c>
    </row>
    <row r="151" spans="1:12" ht="14.25" hidden="1" x14ac:dyDescent="0.2">
      <c r="A151" s="204"/>
      <c r="B151" s="205"/>
      <c r="C151" s="300" t="s">
        <v>452</v>
      </c>
      <c r="D151" s="300"/>
      <c r="E151" s="300"/>
      <c r="F151" s="300"/>
      <c r="G151" s="300"/>
      <c r="H151" s="300"/>
      <c r="I151" s="188"/>
      <c r="J151" s="204"/>
      <c r="K151" s="187"/>
      <c r="L151" s="188"/>
    </row>
    <row r="152" spans="1:12" ht="14.25" hidden="1" x14ac:dyDescent="0.2">
      <c r="A152" s="204"/>
      <c r="B152" s="205"/>
      <c r="C152" s="300" t="s">
        <v>452</v>
      </c>
      <c r="D152" s="300"/>
      <c r="E152" s="300"/>
      <c r="F152" s="300"/>
      <c r="G152" s="300"/>
      <c r="H152" s="300"/>
      <c r="I152" s="188"/>
      <c r="J152" s="204"/>
      <c r="K152" s="187"/>
      <c r="L152" s="188">
        <f>SUM(BQ126:BQ128)</f>
        <v>0</v>
      </c>
    </row>
    <row r="153" spans="1:12" ht="14.25" hidden="1" x14ac:dyDescent="0.2">
      <c r="A153" s="204"/>
      <c r="B153" s="205"/>
      <c r="C153" s="300" t="s">
        <v>453</v>
      </c>
      <c r="D153" s="300"/>
      <c r="E153" s="300"/>
      <c r="F153" s="300"/>
      <c r="G153" s="300"/>
      <c r="H153" s="300"/>
      <c r="I153" s="188"/>
      <c r="J153" s="204"/>
      <c r="K153" s="187"/>
      <c r="L153" s="188">
        <f>SUM(BO126:BO128)</f>
        <v>0</v>
      </c>
    </row>
    <row r="154" spans="1:12" ht="15" x14ac:dyDescent="0.2">
      <c r="A154" s="201"/>
      <c r="B154" s="202"/>
      <c r="C154" s="301" t="s">
        <v>454</v>
      </c>
      <c r="D154" s="301"/>
      <c r="E154" s="301"/>
      <c r="F154" s="301"/>
      <c r="G154" s="301"/>
      <c r="H154" s="301"/>
      <c r="I154" s="193"/>
      <c r="J154" s="201"/>
      <c r="K154" s="203"/>
      <c r="L154" s="193">
        <f>L130+L145+L146+L147+L152+L153</f>
        <v>53594.68</v>
      </c>
    </row>
    <row r="155" spans="1:12" ht="14.25" x14ac:dyDescent="0.2">
      <c r="A155" s="204"/>
      <c r="B155" s="205"/>
      <c r="C155" s="299" t="s">
        <v>455</v>
      </c>
      <c r="D155" s="300"/>
      <c r="E155" s="300"/>
      <c r="F155" s="300"/>
      <c r="G155" s="300"/>
      <c r="H155" s="300"/>
      <c r="I155" s="188"/>
      <c r="J155" s="204"/>
      <c r="K155" s="187"/>
      <c r="L155" s="188"/>
    </row>
    <row r="156" spans="1:12" ht="14.25" hidden="1" x14ac:dyDescent="0.2">
      <c r="A156" s="204"/>
      <c r="B156" s="205"/>
      <c r="C156" s="300" t="s">
        <v>456</v>
      </c>
      <c r="D156" s="300"/>
      <c r="E156" s="300"/>
      <c r="F156" s="300"/>
      <c r="G156" s="300"/>
      <c r="H156" s="300"/>
      <c r="I156" s="188"/>
      <c r="J156" s="204"/>
      <c r="K156" s="187"/>
      <c r="L156" s="188">
        <f>SUM(AX126:AX128)</f>
        <v>0</v>
      </c>
    </row>
    <row r="157" spans="1:12" ht="14.25" x14ac:dyDescent="0.2">
      <c r="A157" s="204"/>
      <c r="B157" s="205"/>
      <c r="C157" s="300" t="s">
        <v>457</v>
      </c>
      <c r="D157" s="300"/>
      <c r="E157" s="300"/>
      <c r="F157" s="300"/>
      <c r="G157" s="300"/>
      <c r="H157" s="300"/>
      <c r="I157" s="188"/>
      <c r="J157" s="204"/>
      <c r="K157" s="187"/>
      <c r="L157" s="188">
        <f>SUM(AY126:AY128)</f>
        <v>53594.68</v>
      </c>
    </row>
    <row r="158" spans="1:12" ht="14.25" hidden="1" customHeight="1" x14ac:dyDescent="0.2">
      <c r="A158" s="204"/>
      <c r="B158" s="205"/>
      <c r="C158" s="300" t="s">
        <v>458</v>
      </c>
      <c r="D158" s="300"/>
      <c r="E158" s="300"/>
      <c r="F158" s="303"/>
      <c r="G158" s="192">
        <f>Source!F238</f>
        <v>0</v>
      </c>
      <c r="H158" s="204"/>
      <c r="I158" s="204"/>
      <c r="J158" s="204"/>
      <c r="K158" s="204"/>
      <c r="L158" s="204"/>
    </row>
    <row r="159" spans="1:12" ht="14.25" hidden="1" customHeight="1" x14ac:dyDescent="0.2">
      <c r="A159" s="204"/>
      <c r="B159" s="205"/>
      <c r="C159" s="300" t="s">
        <v>459</v>
      </c>
      <c r="D159" s="300"/>
      <c r="E159" s="300"/>
      <c r="F159" s="303"/>
      <c r="G159" s="192">
        <f>Source!F239</f>
        <v>0</v>
      </c>
      <c r="H159" s="204"/>
      <c r="I159" s="204"/>
      <c r="J159" s="204"/>
      <c r="K159" s="204"/>
      <c r="L159" s="204"/>
    </row>
    <row r="162" spans="1:12" ht="15" x14ac:dyDescent="0.2">
      <c r="A162" s="206"/>
      <c r="B162" s="207"/>
      <c r="C162" s="302" t="s">
        <v>460</v>
      </c>
      <c r="D162" s="302"/>
      <c r="E162" s="302"/>
      <c r="F162" s="302"/>
      <c r="G162" s="302"/>
      <c r="H162" s="302"/>
      <c r="I162" s="208"/>
      <c r="J162" s="206"/>
      <c r="K162" s="209"/>
      <c r="L162" s="208"/>
    </row>
    <row r="164" spans="1:12" ht="15" hidden="1" x14ac:dyDescent="0.2">
      <c r="A164" s="201"/>
      <c r="B164" s="202"/>
      <c r="C164" s="301" t="s">
        <v>461</v>
      </c>
      <c r="D164" s="301"/>
      <c r="E164" s="301"/>
      <c r="F164" s="301"/>
      <c r="G164" s="301"/>
      <c r="H164" s="301"/>
      <c r="I164" s="193"/>
      <c r="J164" s="201"/>
      <c r="K164" s="203"/>
      <c r="L164" s="193">
        <f>L166+L181+L182</f>
        <v>0</v>
      </c>
    </row>
    <row r="165" spans="1:12" ht="14.25" hidden="1" x14ac:dyDescent="0.2">
      <c r="A165" s="204"/>
      <c r="B165" s="205"/>
      <c r="C165" s="299" t="s">
        <v>435</v>
      </c>
      <c r="D165" s="300"/>
      <c r="E165" s="300"/>
      <c r="F165" s="300"/>
      <c r="G165" s="300"/>
      <c r="H165" s="300"/>
      <c r="I165" s="188"/>
      <c r="J165" s="204"/>
      <c r="K165" s="187"/>
      <c r="L165" s="188"/>
    </row>
    <row r="166" spans="1:12" ht="14.25" hidden="1" x14ac:dyDescent="0.2">
      <c r="A166" s="204"/>
      <c r="B166" s="205"/>
      <c r="C166" s="300" t="s">
        <v>462</v>
      </c>
      <c r="D166" s="300"/>
      <c r="E166" s="300"/>
      <c r="F166" s="300"/>
      <c r="G166" s="300"/>
      <c r="H166" s="300"/>
      <c r="I166" s="188"/>
      <c r="J166" s="204"/>
      <c r="K166" s="187"/>
      <c r="L166" s="188">
        <f>L168+L169+L175+L179</f>
        <v>0</v>
      </c>
    </row>
    <row r="167" spans="1:12" ht="14.25" hidden="1" x14ac:dyDescent="0.2">
      <c r="A167" s="204"/>
      <c r="B167" s="205"/>
      <c r="C167" s="299" t="s">
        <v>435</v>
      </c>
      <c r="D167" s="300"/>
      <c r="E167" s="300"/>
      <c r="F167" s="300"/>
      <c r="G167" s="300"/>
      <c r="H167" s="300"/>
      <c r="I167" s="188"/>
      <c r="J167" s="204"/>
      <c r="K167" s="187"/>
      <c r="L167" s="188"/>
    </row>
    <row r="168" spans="1:12" ht="14.25" hidden="1" x14ac:dyDescent="0.2">
      <c r="A168" s="204"/>
      <c r="B168" s="205"/>
      <c r="C168" s="300" t="s">
        <v>463</v>
      </c>
      <c r="D168" s="300"/>
      <c r="E168" s="300"/>
      <c r="F168" s="300"/>
      <c r="G168" s="300"/>
      <c r="H168" s="300"/>
      <c r="I168" s="188"/>
      <c r="J168" s="204"/>
      <c r="K168" s="187"/>
      <c r="L168" s="188">
        <f>SUMIF(CD48:CD160, 1, AR48:AR160)</f>
        <v>0</v>
      </c>
    </row>
    <row r="169" spans="1:12" ht="14.25" hidden="1" x14ac:dyDescent="0.2">
      <c r="A169" s="204"/>
      <c r="B169" s="205"/>
      <c r="C169" s="300" t="s">
        <v>437</v>
      </c>
      <c r="D169" s="300"/>
      <c r="E169" s="300"/>
      <c r="F169" s="300"/>
      <c r="G169" s="300"/>
      <c r="H169" s="300"/>
      <c r="I169" s="188"/>
      <c r="J169" s="204"/>
      <c r="K169" s="187"/>
      <c r="L169" s="188">
        <f>L171+L174+L173</f>
        <v>0</v>
      </c>
    </row>
    <row r="170" spans="1:12" ht="14.25" hidden="1" x14ac:dyDescent="0.2">
      <c r="A170" s="204"/>
      <c r="B170" s="205"/>
      <c r="C170" s="299" t="s">
        <v>438</v>
      </c>
      <c r="D170" s="300"/>
      <c r="E170" s="300"/>
      <c r="F170" s="300"/>
      <c r="G170" s="300"/>
      <c r="H170" s="300"/>
      <c r="I170" s="188"/>
      <c r="J170" s="204"/>
      <c r="K170" s="187"/>
      <c r="L170" s="188"/>
    </row>
    <row r="171" spans="1:12" ht="14.25" hidden="1" x14ac:dyDescent="0.2">
      <c r="A171" s="204"/>
      <c r="B171" s="205"/>
      <c r="C171" s="300" t="s">
        <v>437</v>
      </c>
      <c r="D171" s="300"/>
      <c r="E171" s="300"/>
      <c r="F171" s="300"/>
      <c r="G171" s="300"/>
      <c r="H171" s="300"/>
      <c r="I171" s="188"/>
      <c r="J171" s="204"/>
      <c r="K171" s="187"/>
      <c r="L171" s="188">
        <f>SUMIF(CD48:CD160, 1, AO48:AO160)</f>
        <v>0</v>
      </c>
    </row>
    <row r="172" spans="1:12" ht="14.25" hidden="1" x14ac:dyDescent="0.2">
      <c r="A172" s="204"/>
      <c r="B172" s="205"/>
      <c r="C172" s="299" t="s">
        <v>439</v>
      </c>
      <c r="D172" s="300"/>
      <c r="E172" s="300"/>
      <c r="F172" s="300"/>
      <c r="G172" s="300"/>
      <c r="H172" s="300"/>
      <c r="I172" s="188"/>
      <c r="J172" s="204"/>
      <c r="K172" s="187"/>
      <c r="L172" s="188"/>
    </row>
    <row r="173" spans="1:12" ht="14.25" hidden="1" x14ac:dyDescent="0.2">
      <c r="A173" s="204"/>
      <c r="B173" s="205"/>
      <c r="C173" s="300" t="s">
        <v>440</v>
      </c>
      <c r="D173" s="300"/>
      <c r="E173" s="300"/>
      <c r="F173" s="300"/>
      <c r="G173" s="300"/>
      <c r="H173" s="300"/>
      <c r="I173" s="188"/>
      <c r="J173" s="204"/>
      <c r="K173" s="187"/>
      <c r="L173" s="188">
        <f>SUMIF(CD48:CD160, 1, AT48:AT160)</f>
        <v>0</v>
      </c>
    </row>
    <row r="174" spans="1:12" ht="14.25" hidden="1" x14ac:dyDescent="0.2">
      <c r="A174" s="204"/>
      <c r="B174" s="205"/>
      <c r="C174" s="300" t="s">
        <v>441</v>
      </c>
      <c r="D174" s="300"/>
      <c r="E174" s="300"/>
      <c r="F174" s="300"/>
      <c r="G174" s="300"/>
      <c r="H174" s="300"/>
      <c r="I174" s="188"/>
      <c r="J174" s="204"/>
      <c r="K174" s="187"/>
      <c r="L174" s="188">
        <f>SUMIF(CD48:CD160, 1, AV48:AV160)</f>
        <v>0</v>
      </c>
    </row>
    <row r="175" spans="1:12" ht="14.25" hidden="1" x14ac:dyDescent="0.2">
      <c r="A175" s="204"/>
      <c r="B175" s="205"/>
      <c r="C175" s="300" t="s">
        <v>442</v>
      </c>
      <c r="D175" s="300"/>
      <c r="E175" s="300"/>
      <c r="F175" s="300"/>
      <c r="G175" s="300"/>
      <c r="H175" s="300"/>
      <c r="I175" s="188"/>
      <c r="J175" s="204"/>
      <c r="K175" s="187"/>
      <c r="L175" s="188">
        <f>L177+L178</f>
        <v>0</v>
      </c>
    </row>
    <row r="176" spans="1:12" ht="14.25" hidden="1" x14ac:dyDescent="0.2">
      <c r="A176" s="204"/>
      <c r="B176" s="205"/>
      <c r="C176" s="299" t="s">
        <v>438</v>
      </c>
      <c r="D176" s="300"/>
      <c r="E176" s="300"/>
      <c r="F176" s="300"/>
      <c r="G176" s="300"/>
      <c r="H176" s="300"/>
      <c r="I176" s="188"/>
      <c r="J176" s="204"/>
      <c r="K176" s="187"/>
      <c r="L176" s="188"/>
    </row>
    <row r="177" spans="1:12" ht="14.25" hidden="1" x14ac:dyDescent="0.2">
      <c r="A177" s="204"/>
      <c r="B177" s="205"/>
      <c r="C177" s="300" t="s">
        <v>443</v>
      </c>
      <c r="D177" s="300"/>
      <c r="E177" s="300"/>
      <c r="F177" s="300"/>
      <c r="G177" s="300"/>
      <c r="H177" s="300"/>
      <c r="I177" s="188"/>
      <c r="J177" s="204"/>
      <c r="K177" s="187"/>
      <c r="L177" s="188">
        <f>SUMIF(CD48:CD160, 1, AW48:AW160)-SUMIF(CD48:CD160, 1, BK48:BK160)</f>
        <v>0</v>
      </c>
    </row>
    <row r="178" spans="1:12" ht="14.25" hidden="1" x14ac:dyDescent="0.2">
      <c r="A178" s="204"/>
      <c r="B178" s="205"/>
      <c r="C178" s="300" t="s">
        <v>444</v>
      </c>
      <c r="D178" s="300"/>
      <c r="E178" s="300"/>
      <c r="F178" s="300"/>
      <c r="G178" s="300"/>
      <c r="H178" s="300"/>
      <c r="I178" s="188"/>
      <c r="J178" s="204"/>
      <c r="K178" s="187"/>
      <c r="L178" s="188">
        <f>SUMIF(CD48:CD160, 1, BC48:BC160)</f>
        <v>0</v>
      </c>
    </row>
    <row r="179" spans="1:12" ht="14.25" hidden="1" x14ac:dyDescent="0.2">
      <c r="A179" s="204"/>
      <c r="B179" s="205"/>
      <c r="C179" s="300" t="s">
        <v>445</v>
      </c>
      <c r="D179" s="300"/>
      <c r="E179" s="300"/>
      <c r="F179" s="300"/>
      <c r="G179" s="300"/>
      <c r="H179" s="300"/>
      <c r="I179" s="188"/>
      <c r="J179" s="204"/>
      <c r="K179" s="187"/>
      <c r="L179" s="188">
        <f>SUMIF(CD48:CD160, 1, BB48:BB160)</f>
        <v>0</v>
      </c>
    </row>
    <row r="180" spans="1:12" ht="14.25" hidden="1" x14ac:dyDescent="0.2">
      <c r="A180" s="204"/>
      <c r="B180" s="205"/>
      <c r="C180" s="300" t="s">
        <v>464</v>
      </c>
      <c r="D180" s="300"/>
      <c r="E180" s="300"/>
      <c r="F180" s="300"/>
      <c r="G180" s="300"/>
      <c r="H180" s="300"/>
      <c r="I180" s="188"/>
      <c r="J180" s="204"/>
      <c r="K180" s="187"/>
      <c r="L180" s="188">
        <f>SUMIF(CD48:CD160, 1, AR48:AR160)+SUMIF(CD48:CD160, 1, AT48:AT160)+SUMIF(CD48:CD160, 1, AV48:AV160)</f>
        <v>0</v>
      </c>
    </row>
    <row r="181" spans="1:12" ht="14.25" hidden="1" x14ac:dyDescent="0.2">
      <c r="A181" s="204"/>
      <c r="B181" s="205"/>
      <c r="C181" s="300" t="s">
        <v>465</v>
      </c>
      <c r="D181" s="300"/>
      <c r="E181" s="300"/>
      <c r="F181" s="300"/>
      <c r="G181" s="300"/>
      <c r="H181" s="300"/>
      <c r="I181" s="188"/>
      <c r="J181" s="204"/>
      <c r="K181" s="187"/>
      <c r="L181" s="188">
        <f>SUMIF(CD48:CD160, 1, AZ48:AZ160)</f>
        <v>0</v>
      </c>
    </row>
    <row r="182" spans="1:12" ht="14.25" hidden="1" x14ac:dyDescent="0.2">
      <c r="A182" s="204"/>
      <c r="B182" s="205"/>
      <c r="C182" s="300" t="s">
        <v>466</v>
      </c>
      <c r="D182" s="300"/>
      <c r="E182" s="300"/>
      <c r="F182" s="300"/>
      <c r="G182" s="300"/>
      <c r="H182" s="300"/>
      <c r="I182" s="188"/>
      <c r="J182" s="204"/>
      <c r="K182" s="187"/>
      <c r="L182" s="188">
        <f>SUMIF(CD48:CD160, 1, BA48:BA160)</f>
        <v>0</v>
      </c>
    </row>
    <row r="184" spans="1:12" ht="15" x14ac:dyDescent="0.2">
      <c r="A184" s="201"/>
      <c r="B184" s="202"/>
      <c r="C184" s="301" t="s">
        <v>467</v>
      </c>
      <c r="D184" s="301"/>
      <c r="E184" s="301"/>
      <c r="F184" s="301"/>
      <c r="G184" s="301"/>
      <c r="H184" s="301"/>
      <c r="I184" s="193"/>
      <c r="J184" s="201"/>
      <c r="K184" s="203"/>
      <c r="L184" s="193">
        <f>L186+L201+L202</f>
        <v>54180.619999999995</v>
      </c>
    </row>
    <row r="185" spans="1:12" ht="14.25" x14ac:dyDescent="0.2">
      <c r="A185" s="204"/>
      <c r="B185" s="205"/>
      <c r="C185" s="299" t="s">
        <v>435</v>
      </c>
      <c r="D185" s="300"/>
      <c r="E185" s="300"/>
      <c r="F185" s="300"/>
      <c r="G185" s="300"/>
      <c r="H185" s="300"/>
      <c r="I185" s="188"/>
      <c r="J185" s="204"/>
      <c r="K185" s="187"/>
      <c r="L185" s="188"/>
    </row>
    <row r="186" spans="1:12" ht="14.25" x14ac:dyDescent="0.2">
      <c r="A186" s="204"/>
      <c r="B186" s="205"/>
      <c r="C186" s="300" t="s">
        <v>462</v>
      </c>
      <c r="D186" s="300"/>
      <c r="E186" s="300"/>
      <c r="F186" s="300"/>
      <c r="G186" s="300"/>
      <c r="H186" s="300"/>
      <c r="I186" s="188"/>
      <c r="J186" s="204"/>
      <c r="K186" s="187"/>
      <c r="L186" s="188">
        <f>L188+L189+L195+L199</f>
        <v>42857.619999999995</v>
      </c>
    </row>
    <row r="187" spans="1:12" ht="14.25" x14ac:dyDescent="0.2">
      <c r="A187" s="204"/>
      <c r="B187" s="205"/>
      <c r="C187" s="299" t="s">
        <v>435</v>
      </c>
      <c r="D187" s="300"/>
      <c r="E187" s="300"/>
      <c r="F187" s="300"/>
      <c r="G187" s="300"/>
      <c r="H187" s="300"/>
      <c r="I187" s="188"/>
      <c r="J187" s="204"/>
      <c r="K187" s="187"/>
      <c r="L187" s="188"/>
    </row>
    <row r="188" spans="1:12" ht="14.25" x14ac:dyDescent="0.2">
      <c r="A188" s="204"/>
      <c r="B188" s="205"/>
      <c r="C188" s="300" t="s">
        <v>463</v>
      </c>
      <c r="D188" s="300"/>
      <c r="E188" s="300"/>
      <c r="F188" s="300"/>
      <c r="G188" s="300"/>
      <c r="H188" s="300"/>
      <c r="I188" s="188"/>
      <c r="J188" s="204"/>
      <c r="K188" s="187"/>
      <c r="L188" s="188">
        <f>SUMIF(CD48:CD182, 2, AR48:AR182)</f>
        <v>7207.08</v>
      </c>
    </row>
    <row r="189" spans="1:12" ht="14.25" hidden="1" x14ac:dyDescent="0.2">
      <c r="A189" s="204"/>
      <c r="B189" s="205"/>
      <c r="C189" s="300" t="s">
        <v>437</v>
      </c>
      <c r="D189" s="300"/>
      <c r="E189" s="300"/>
      <c r="F189" s="300"/>
      <c r="G189" s="300"/>
      <c r="H189" s="300"/>
      <c r="I189" s="188"/>
      <c r="J189" s="204"/>
      <c r="K189" s="187"/>
      <c r="L189" s="188">
        <f>L191+L194+L193</f>
        <v>978.48</v>
      </c>
    </row>
    <row r="190" spans="1:12" ht="14.25" hidden="1" x14ac:dyDescent="0.2">
      <c r="A190" s="204"/>
      <c r="B190" s="205"/>
      <c r="C190" s="299" t="s">
        <v>438</v>
      </c>
      <c r="D190" s="300"/>
      <c r="E190" s="300"/>
      <c r="F190" s="300"/>
      <c r="G190" s="300"/>
      <c r="H190" s="300"/>
      <c r="I190" s="188"/>
      <c r="J190" s="204"/>
      <c r="K190" s="187"/>
      <c r="L190" s="188"/>
    </row>
    <row r="191" spans="1:12" ht="14.25" x14ac:dyDescent="0.2">
      <c r="A191" s="204"/>
      <c r="B191" s="205"/>
      <c r="C191" s="300" t="s">
        <v>437</v>
      </c>
      <c r="D191" s="300"/>
      <c r="E191" s="300"/>
      <c r="F191" s="300"/>
      <c r="G191" s="300"/>
      <c r="H191" s="300"/>
      <c r="I191" s="188"/>
      <c r="J191" s="204"/>
      <c r="K191" s="187"/>
      <c r="L191" s="188">
        <f>SUMIF(CD48:CD182, 2, AO48:AO182)</f>
        <v>534.88000000000011</v>
      </c>
    </row>
    <row r="192" spans="1:12" ht="14.25" hidden="1" x14ac:dyDescent="0.2">
      <c r="A192" s="204"/>
      <c r="B192" s="205"/>
      <c r="C192" s="299" t="s">
        <v>439</v>
      </c>
      <c r="D192" s="300"/>
      <c r="E192" s="300"/>
      <c r="F192" s="300"/>
      <c r="G192" s="300"/>
      <c r="H192" s="300"/>
      <c r="I192" s="188"/>
      <c r="J192" s="204"/>
      <c r="K192" s="187"/>
      <c r="L192" s="188"/>
    </row>
    <row r="193" spans="1:12" ht="14.25" x14ac:dyDescent="0.2">
      <c r="A193" s="204"/>
      <c r="B193" s="205"/>
      <c r="C193" s="300" t="s">
        <v>440</v>
      </c>
      <c r="D193" s="300"/>
      <c r="E193" s="300"/>
      <c r="F193" s="300"/>
      <c r="G193" s="300"/>
      <c r="H193" s="300"/>
      <c r="I193" s="188"/>
      <c r="J193" s="204"/>
      <c r="K193" s="187"/>
      <c r="L193" s="188">
        <f>SUMIF(CD48:CD182, 2, AT48:AT182)</f>
        <v>443.59999999999997</v>
      </c>
    </row>
    <row r="194" spans="1:12" ht="14.25" hidden="1" x14ac:dyDescent="0.2">
      <c r="A194" s="204"/>
      <c r="B194" s="205"/>
      <c r="C194" s="300" t="s">
        <v>441</v>
      </c>
      <c r="D194" s="300"/>
      <c r="E194" s="300"/>
      <c r="F194" s="300"/>
      <c r="G194" s="300"/>
      <c r="H194" s="300"/>
      <c r="I194" s="188"/>
      <c r="J194" s="204"/>
      <c r="K194" s="187"/>
      <c r="L194" s="188">
        <f>SUMIF(CD48:CD182, 2, AV48:AV182)</f>
        <v>0</v>
      </c>
    </row>
    <row r="195" spans="1:12" ht="14.25" x14ac:dyDescent="0.2">
      <c r="A195" s="204"/>
      <c r="B195" s="205"/>
      <c r="C195" s="300" t="s">
        <v>442</v>
      </c>
      <c r="D195" s="300"/>
      <c r="E195" s="300"/>
      <c r="F195" s="300"/>
      <c r="G195" s="300"/>
      <c r="H195" s="300"/>
      <c r="I195" s="188"/>
      <c r="J195" s="204"/>
      <c r="K195" s="187"/>
      <c r="L195" s="188">
        <f>L197+L198</f>
        <v>34672.06</v>
      </c>
    </row>
    <row r="196" spans="1:12" ht="14.25" x14ac:dyDescent="0.2">
      <c r="A196" s="204"/>
      <c r="B196" s="205"/>
      <c r="C196" s="299" t="s">
        <v>438</v>
      </c>
      <c r="D196" s="300"/>
      <c r="E196" s="300"/>
      <c r="F196" s="300"/>
      <c r="G196" s="300"/>
      <c r="H196" s="300"/>
      <c r="I196" s="188"/>
      <c r="J196" s="204"/>
      <c r="K196" s="187"/>
      <c r="L196" s="188"/>
    </row>
    <row r="197" spans="1:12" ht="14.25" x14ac:dyDescent="0.2">
      <c r="A197" s="204"/>
      <c r="B197" s="205"/>
      <c r="C197" s="300" t="s">
        <v>443</v>
      </c>
      <c r="D197" s="300"/>
      <c r="E197" s="300"/>
      <c r="F197" s="300"/>
      <c r="G197" s="300"/>
      <c r="H197" s="300"/>
      <c r="I197" s="188"/>
      <c r="J197" s="204"/>
      <c r="K197" s="187"/>
      <c r="L197" s="188">
        <f>SUMIF(CD48:CD182, 2, AW48:AW182)-SUMIF(CD48:CD182, 2, BK48:BK182)</f>
        <v>34672.06</v>
      </c>
    </row>
    <row r="198" spans="1:12" ht="14.25" hidden="1" x14ac:dyDescent="0.2">
      <c r="A198" s="204"/>
      <c r="B198" s="205"/>
      <c r="C198" s="300" t="s">
        <v>444</v>
      </c>
      <c r="D198" s="300"/>
      <c r="E198" s="300"/>
      <c r="F198" s="300"/>
      <c r="G198" s="300"/>
      <c r="H198" s="300"/>
      <c r="I198" s="188"/>
      <c r="J198" s="204"/>
      <c r="K198" s="187"/>
      <c r="L198" s="188">
        <f>SUMIF(CD48:CD182, 2, BC48:BC182)</f>
        <v>0</v>
      </c>
    </row>
    <row r="199" spans="1:12" ht="14.25" hidden="1" x14ac:dyDescent="0.2">
      <c r="A199" s="204"/>
      <c r="B199" s="205"/>
      <c r="C199" s="300" t="s">
        <v>445</v>
      </c>
      <c r="D199" s="300"/>
      <c r="E199" s="300"/>
      <c r="F199" s="300"/>
      <c r="G199" s="300"/>
      <c r="H199" s="300"/>
      <c r="I199" s="188"/>
      <c r="J199" s="204"/>
      <c r="K199" s="187"/>
      <c r="L199" s="188">
        <f>SUMIF(CD48:CD182, 2, BB48:BB182)</f>
        <v>0</v>
      </c>
    </row>
    <row r="200" spans="1:12" ht="14.25" x14ac:dyDescent="0.2">
      <c r="A200" s="204"/>
      <c r="B200" s="205"/>
      <c r="C200" s="300" t="s">
        <v>464</v>
      </c>
      <c r="D200" s="300"/>
      <c r="E200" s="300"/>
      <c r="F200" s="300"/>
      <c r="G200" s="300"/>
      <c r="H200" s="300"/>
      <c r="I200" s="188"/>
      <c r="J200" s="204"/>
      <c r="K200" s="187"/>
      <c r="L200" s="188">
        <f>SUMIF(CD48:CD182, 2, AR48:AR182)+SUMIF(CD48:CD182, 2, AT48:AT182)+SUMIF(CD48:CD182, 2, AV48:AV182)</f>
        <v>7650.68</v>
      </c>
    </row>
    <row r="201" spans="1:12" ht="14.25" x14ac:dyDescent="0.2">
      <c r="A201" s="204"/>
      <c r="B201" s="205"/>
      <c r="C201" s="300" t="s">
        <v>465</v>
      </c>
      <c r="D201" s="300"/>
      <c r="E201" s="300"/>
      <c r="F201" s="300"/>
      <c r="G201" s="300"/>
      <c r="H201" s="300"/>
      <c r="I201" s="188"/>
      <c r="J201" s="204"/>
      <c r="K201" s="187"/>
      <c r="L201" s="188">
        <f>SUMIF(CD48:CD182, 2, AZ48:AZ182)</f>
        <v>7421.16</v>
      </c>
    </row>
    <row r="202" spans="1:12" ht="14.25" x14ac:dyDescent="0.2">
      <c r="A202" s="204"/>
      <c r="B202" s="205"/>
      <c r="C202" s="300" t="s">
        <v>466</v>
      </c>
      <c r="D202" s="300"/>
      <c r="E202" s="300"/>
      <c r="F202" s="300"/>
      <c r="G202" s="300"/>
      <c r="H202" s="300"/>
      <c r="I202" s="188"/>
      <c r="J202" s="204"/>
      <c r="K202" s="187"/>
      <c r="L202" s="188">
        <f>SUMIF(CD48:CD182, 2, BA48:BA182)</f>
        <v>3901.84</v>
      </c>
    </row>
    <row r="204" spans="1:12" ht="15" x14ac:dyDescent="0.2">
      <c r="A204" s="201"/>
      <c r="B204" s="202"/>
      <c r="C204" s="301" t="s">
        <v>468</v>
      </c>
      <c r="D204" s="301"/>
      <c r="E204" s="301"/>
      <c r="F204" s="301"/>
      <c r="G204" s="301"/>
      <c r="H204" s="301"/>
      <c r="I204" s="193"/>
      <c r="J204" s="201"/>
      <c r="K204" s="203"/>
      <c r="L204" s="193">
        <f>L206+L207</f>
        <v>53594.68</v>
      </c>
    </row>
    <row r="205" spans="1:12" ht="14.25" x14ac:dyDescent="0.2">
      <c r="A205" s="204"/>
      <c r="B205" s="205"/>
      <c r="C205" s="299" t="s">
        <v>435</v>
      </c>
      <c r="D205" s="300"/>
      <c r="E205" s="300"/>
      <c r="F205" s="300"/>
      <c r="G205" s="300"/>
      <c r="H205" s="300"/>
      <c r="I205" s="188"/>
      <c r="J205" s="204"/>
      <c r="K205" s="187"/>
      <c r="L205" s="188"/>
    </row>
    <row r="206" spans="1:12" ht="14.25" x14ac:dyDescent="0.2">
      <c r="A206" s="204"/>
      <c r="B206" s="205"/>
      <c r="C206" s="300" t="s">
        <v>450</v>
      </c>
      <c r="D206" s="300"/>
      <c r="E206" s="300"/>
      <c r="F206" s="300"/>
      <c r="G206" s="300"/>
      <c r="H206" s="300"/>
      <c r="I206" s="188"/>
      <c r="J206" s="204"/>
      <c r="K206" s="187"/>
      <c r="L206" s="188">
        <f>SUMIF(CD48:CD202, 3, BK48:BK202)</f>
        <v>53594.68</v>
      </c>
    </row>
    <row r="207" spans="1:12" ht="14.25" hidden="1" x14ac:dyDescent="0.2">
      <c r="A207" s="204"/>
      <c r="B207" s="205"/>
      <c r="C207" s="300" t="s">
        <v>451</v>
      </c>
      <c r="D207" s="300"/>
      <c r="E207" s="300"/>
      <c r="F207" s="300"/>
      <c r="G207" s="300"/>
      <c r="H207" s="300"/>
      <c r="I207" s="188"/>
      <c r="J207" s="204"/>
      <c r="K207" s="187"/>
      <c r="L207" s="188">
        <f>SUMIF(CD48:CD202, 3, BD48:BD202)</f>
        <v>0</v>
      </c>
    </row>
    <row r="208" spans="1:12" hidden="1" x14ac:dyDescent="0.2"/>
    <row r="209" spans="1:12" ht="15" hidden="1" x14ac:dyDescent="0.2">
      <c r="A209" s="201"/>
      <c r="B209" s="202"/>
      <c r="C209" s="301" t="s">
        <v>469</v>
      </c>
      <c r="D209" s="301"/>
      <c r="E209" s="301"/>
      <c r="F209" s="301"/>
      <c r="G209" s="301"/>
      <c r="H209" s="301"/>
      <c r="I209" s="193"/>
      <c r="J209" s="201"/>
      <c r="K209" s="203"/>
      <c r="L209" s="193">
        <f>L217+L232+L233+L211+L212+L213+L214</f>
        <v>0</v>
      </c>
    </row>
    <row r="210" spans="1:12" ht="14.25" hidden="1" x14ac:dyDescent="0.2">
      <c r="A210" s="204"/>
      <c r="B210" s="205"/>
      <c r="C210" s="299" t="s">
        <v>435</v>
      </c>
      <c r="D210" s="300"/>
      <c r="E210" s="300"/>
      <c r="F210" s="300"/>
      <c r="G210" s="300"/>
      <c r="H210" s="300"/>
      <c r="I210" s="188"/>
      <c r="J210" s="204"/>
      <c r="K210" s="187"/>
      <c r="L210" s="188"/>
    </row>
    <row r="211" spans="1:12" ht="14.25" hidden="1" x14ac:dyDescent="0.2">
      <c r="A211" s="204"/>
      <c r="B211" s="205"/>
      <c r="C211" s="300" t="s">
        <v>470</v>
      </c>
      <c r="D211" s="300"/>
      <c r="E211" s="300"/>
      <c r="F211" s="300"/>
      <c r="G211" s="300"/>
      <c r="H211" s="300"/>
      <c r="I211" s="188"/>
      <c r="J211" s="204"/>
      <c r="K211" s="187"/>
      <c r="L211" s="188"/>
    </row>
    <row r="212" spans="1:12" ht="14.25" hidden="1" x14ac:dyDescent="0.2">
      <c r="A212" s="204"/>
      <c r="B212" s="205"/>
      <c r="C212" s="300" t="s">
        <v>470</v>
      </c>
      <c r="D212" s="300"/>
      <c r="E212" s="300"/>
      <c r="F212" s="300"/>
      <c r="G212" s="300"/>
      <c r="H212" s="300"/>
      <c r="I212" s="188"/>
      <c r="J212" s="204"/>
      <c r="K212" s="187"/>
      <c r="L212" s="188">
        <f>SUM(BQ48:BQ207)</f>
        <v>0</v>
      </c>
    </row>
    <row r="213" spans="1:12" ht="14.25" hidden="1" x14ac:dyDescent="0.2">
      <c r="A213" s="204"/>
      <c r="B213" s="205"/>
      <c r="C213" s="300" t="s">
        <v>471</v>
      </c>
      <c r="D213" s="300"/>
      <c r="E213" s="300"/>
      <c r="F213" s="300"/>
      <c r="G213" s="300"/>
      <c r="H213" s="300"/>
      <c r="I213" s="188"/>
      <c r="J213" s="204"/>
      <c r="K213" s="187"/>
      <c r="L213" s="188">
        <f>SUMIF(CD48:CD207, 4, BB48:BB207)+SUMIF(CD48:CD207, 4, BC48:BC207)+SUMIF(CD48:CD207, 4, BD48:BD207)</f>
        <v>0</v>
      </c>
    </row>
    <row r="214" spans="1:12" ht="14.25" hidden="1" x14ac:dyDescent="0.2">
      <c r="A214" s="204"/>
      <c r="B214" s="205"/>
      <c r="C214" s="300" t="s">
        <v>472</v>
      </c>
      <c r="D214" s="300"/>
      <c r="E214" s="300"/>
      <c r="F214" s="300"/>
      <c r="G214" s="300"/>
      <c r="H214" s="300"/>
      <c r="I214" s="188"/>
      <c r="J214" s="204"/>
      <c r="K214" s="187"/>
      <c r="L214" s="188">
        <f>SUM(BO48:BO207)</f>
        <v>0</v>
      </c>
    </row>
    <row r="215" spans="1:12" ht="14.25" hidden="1" x14ac:dyDescent="0.2">
      <c r="A215" s="204"/>
      <c r="B215" s="205"/>
      <c r="C215" s="300" t="s">
        <v>473</v>
      </c>
      <c r="D215" s="300"/>
      <c r="E215" s="300"/>
      <c r="F215" s="300"/>
      <c r="G215" s="300"/>
      <c r="H215" s="300"/>
      <c r="I215" s="188"/>
      <c r="J215" s="204"/>
      <c r="K215" s="187"/>
      <c r="L215" s="188">
        <f>L217+L232+L233</f>
        <v>0</v>
      </c>
    </row>
    <row r="216" spans="1:12" ht="14.25" hidden="1" x14ac:dyDescent="0.2">
      <c r="A216" s="204"/>
      <c r="B216" s="205"/>
      <c r="C216" s="299" t="s">
        <v>435</v>
      </c>
      <c r="D216" s="300"/>
      <c r="E216" s="300"/>
      <c r="F216" s="300"/>
      <c r="G216" s="300"/>
      <c r="H216" s="300"/>
      <c r="I216" s="188"/>
      <c r="J216" s="204"/>
      <c r="K216" s="187"/>
      <c r="L216" s="188"/>
    </row>
    <row r="217" spans="1:12" ht="14.25" hidden="1" x14ac:dyDescent="0.2">
      <c r="A217" s="204"/>
      <c r="B217" s="205"/>
      <c r="C217" s="300" t="s">
        <v>462</v>
      </c>
      <c r="D217" s="300"/>
      <c r="E217" s="300"/>
      <c r="F217" s="300"/>
      <c r="G217" s="300"/>
      <c r="H217" s="300"/>
      <c r="I217" s="188"/>
      <c r="J217" s="204"/>
      <c r="K217" s="187"/>
      <c r="L217" s="188">
        <f>L219+L220+L226+L230</f>
        <v>0</v>
      </c>
    </row>
    <row r="218" spans="1:12" ht="14.25" hidden="1" x14ac:dyDescent="0.2">
      <c r="A218" s="204"/>
      <c r="B218" s="205"/>
      <c r="C218" s="299" t="s">
        <v>435</v>
      </c>
      <c r="D218" s="300"/>
      <c r="E218" s="300"/>
      <c r="F218" s="300"/>
      <c r="G218" s="300"/>
      <c r="H218" s="300"/>
      <c r="I218" s="188"/>
      <c r="J218" s="204"/>
      <c r="K218" s="187"/>
      <c r="L218" s="188"/>
    </row>
    <row r="219" spans="1:12" ht="14.25" hidden="1" x14ac:dyDescent="0.2">
      <c r="A219" s="204"/>
      <c r="B219" s="205"/>
      <c r="C219" s="300" t="s">
        <v>463</v>
      </c>
      <c r="D219" s="300"/>
      <c r="E219" s="300"/>
      <c r="F219" s="300"/>
      <c r="G219" s="300"/>
      <c r="H219" s="300"/>
      <c r="I219" s="188"/>
      <c r="J219" s="204"/>
      <c r="K219" s="187"/>
      <c r="L219" s="188">
        <f>SUMIF(CD48:CD207, 4, AR48:AR207)</f>
        <v>0</v>
      </c>
    </row>
    <row r="220" spans="1:12" ht="14.25" hidden="1" x14ac:dyDescent="0.2">
      <c r="A220" s="204"/>
      <c r="B220" s="205"/>
      <c r="C220" s="300" t="s">
        <v>437</v>
      </c>
      <c r="D220" s="300"/>
      <c r="E220" s="300"/>
      <c r="F220" s="300"/>
      <c r="G220" s="300"/>
      <c r="H220" s="300"/>
      <c r="I220" s="188"/>
      <c r="J220" s="204"/>
      <c r="K220" s="187"/>
      <c r="L220" s="188">
        <f>L222+L225+L224</f>
        <v>0</v>
      </c>
    </row>
    <row r="221" spans="1:12" ht="14.25" hidden="1" x14ac:dyDescent="0.2">
      <c r="A221" s="204"/>
      <c r="B221" s="205"/>
      <c r="C221" s="299" t="s">
        <v>438</v>
      </c>
      <c r="D221" s="300"/>
      <c r="E221" s="300"/>
      <c r="F221" s="300"/>
      <c r="G221" s="300"/>
      <c r="H221" s="300"/>
      <c r="I221" s="188"/>
      <c r="J221" s="204"/>
      <c r="K221" s="187"/>
      <c r="L221" s="188"/>
    </row>
    <row r="222" spans="1:12" ht="14.25" hidden="1" x14ac:dyDescent="0.2">
      <c r="A222" s="204"/>
      <c r="B222" s="205"/>
      <c r="C222" s="300" t="s">
        <v>437</v>
      </c>
      <c r="D222" s="300"/>
      <c r="E222" s="300"/>
      <c r="F222" s="300"/>
      <c r="G222" s="300"/>
      <c r="H222" s="300"/>
      <c r="I222" s="188"/>
      <c r="J222" s="204"/>
      <c r="K222" s="187"/>
      <c r="L222" s="188">
        <f>SUMIF(CD48:CD207, 4, AO48:AO207)</f>
        <v>0</v>
      </c>
    </row>
    <row r="223" spans="1:12" ht="14.25" hidden="1" x14ac:dyDescent="0.2">
      <c r="A223" s="204"/>
      <c r="B223" s="205"/>
      <c r="C223" s="299" t="s">
        <v>439</v>
      </c>
      <c r="D223" s="300"/>
      <c r="E223" s="300"/>
      <c r="F223" s="300"/>
      <c r="G223" s="300"/>
      <c r="H223" s="300"/>
      <c r="I223" s="188"/>
      <c r="J223" s="204"/>
      <c r="K223" s="187"/>
      <c r="L223" s="188"/>
    </row>
    <row r="224" spans="1:12" ht="14.25" hidden="1" x14ac:dyDescent="0.2">
      <c r="A224" s="204"/>
      <c r="B224" s="205"/>
      <c r="C224" s="300" t="s">
        <v>440</v>
      </c>
      <c r="D224" s="300"/>
      <c r="E224" s="300"/>
      <c r="F224" s="300"/>
      <c r="G224" s="300"/>
      <c r="H224" s="300"/>
      <c r="I224" s="188"/>
      <c r="J224" s="204"/>
      <c r="K224" s="187"/>
      <c r="L224" s="188">
        <f>SUMIF(CD48:CD207, 4, AT48:AT207)</f>
        <v>0</v>
      </c>
    </row>
    <row r="225" spans="1:12" ht="14.25" hidden="1" x14ac:dyDescent="0.2">
      <c r="A225" s="204"/>
      <c r="B225" s="205"/>
      <c r="C225" s="300" t="s">
        <v>441</v>
      </c>
      <c r="D225" s="300"/>
      <c r="E225" s="300"/>
      <c r="F225" s="300"/>
      <c r="G225" s="300"/>
      <c r="H225" s="300"/>
      <c r="I225" s="188"/>
      <c r="J225" s="204"/>
      <c r="K225" s="187"/>
      <c r="L225" s="188">
        <f>SUMIF(CD48:CD207, 4, AV48:AV207)</f>
        <v>0</v>
      </c>
    </row>
    <row r="226" spans="1:12" ht="14.25" hidden="1" x14ac:dyDescent="0.2">
      <c r="A226" s="204"/>
      <c r="B226" s="205"/>
      <c r="C226" s="300" t="s">
        <v>442</v>
      </c>
      <c r="D226" s="300"/>
      <c r="E226" s="300"/>
      <c r="F226" s="300"/>
      <c r="G226" s="300"/>
      <c r="H226" s="300"/>
      <c r="I226" s="188"/>
      <c r="J226" s="204"/>
      <c r="K226" s="187"/>
      <c r="L226" s="188">
        <f>L228+L229</f>
        <v>0</v>
      </c>
    </row>
    <row r="227" spans="1:12" ht="14.25" hidden="1" x14ac:dyDescent="0.2">
      <c r="A227" s="204"/>
      <c r="B227" s="205"/>
      <c r="C227" s="299" t="s">
        <v>438</v>
      </c>
      <c r="D227" s="300"/>
      <c r="E227" s="300"/>
      <c r="F227" s="300"/>
      <c r="G227" s="300"/>
      <c r="H227" s="300"/>
      <c r="I227" s="188"/>
      <c r="J227" s="204"/>
      <c r="K227" s="187"/>
      <c r="L227" s="188"/>
    </row>
    <row r="228" spans="1:12" ht="14.25" hidden="1" x14ac:dyDescent="0.2">
      <c r="A228" s="204"/>
      <c r="B228" s="205"/>
      <c r="C228" s="300" t="s">
        <v>443</v>
      </c>
      <c r="D228" s="300"/>
      <c r="E228" s="300"/>
      <c r="F228" s="300"/>
      <c r="G228" s="300"/>
      <c r="H228" s="300"/>
      <c r="I228" s="188"/>
      <c r="J228" s="204"/>
      <c r="K228" s="187"/>
      <c r="L228" s="188">
        <f>SUMIF(CD48:CD207, 4, AW48:AW207)-SUMIF(CD48:CD207, 4, BK48:BK207)</f>
        <v>0</v>
      </c>
    </row>
    <row r="229" spans="1:12" ht="14.25" hidden="1" x14ac:dyDescent="0.2">
      <c r="A229" s="204"/>
      <c r="B229" s="205"/>
      <c r="C229" s="300" t="s">
        <v>444</v>
      </c>
      <c r="D229" s="300"/>
      <c r="E229" s="300"/>
      <c r="F229" s="300"/>
      <c r="G229" s="300"/>
      <c r="H229" s="300"/>
      <c r="I229" s="188"/>
      <c r="J229" s="204"/>
      <c r="K229" s="187"/>
      <c r="L229" s="188">
        <f>SUMIF(CD48:CD207, 4, BC48:BC207)</f>
        <v>0</v>
      </c>
    </row>
    <row r="230" spans="1:12" ht="14.25" hidden="1" x14ac:dyDescent="0.2">
      <c r="A230" s="204"/>
      <c r="B230" s="205"/>
      <c r="C230" s="300" t="s">
        <v>445</v>
      </c>
      <c r="D230" s="300"/>
      <c r="E230" s="300"/>
      <c r="F230" s="300"/>
      <c r="G230" s="300"/>
      <c r="H230" s="300"/>
      <c r="I230" s="188"/>
      <c r="J230" s="204"/>
      <c r="K230" s="187"/>
      <c r="L230" s="188">
        <f>SUMIF(CD48:CD207, 4, BB48:BB207)</f>
        <v>0</v>
      </c>
    </row>
    <row r="231" spans="1:12" ht="14.25" hidden="1" x14ac:dyDescent="0.2">
      <c r="A231" s="204"/>
      <c r="B231" s="205"/>
      <c r="C231" s="300" t="s">
        <v>464</v>
      </c>
      <c r="D231" s="300"/>
      <c r="E231" s="300"/>
      <c r="F231" s="300"/>
      <c r="G231" s="300"/>
      <c r="H231" s="300"/>
      <c r="I231" s="188"/>
      <c r="J231" s="204"/>
      <c r="K231" s="187"/>
      <c r="L231" s="188">
        <f>SUMIF(CD48:CD207, 4, AR48:AR207)+SUMIF(CD48:CD207, 4, AT48:AT207)+SUMIF(CD48:CD207, 4, AV48:AV207)</f>
        <v>0</v>
      </c>
    </row>
    <row r="232" spans="1:12" ht="14.25" hidden="1" x14ac:dyDescent="0.2">
      <c r="A232" s="204"/>
      <c r="B232" s="205"/>
      <c r="C232" s="300" t="s">
        <v>465</v>
      </c>
      <c r="D232" s="300"/>
      <c r="E232" s="300"/>
      <c r="F232" s="300"/>
      <c r="G232" s="300"/>
      <c r="H232" s="300"/>
      <c r="I232" s="188"/>
      <c r="J232" s="204"/>
      <c r="K232" s="187"/>
      <c r="L232" s="188">
        <f>SUMIF(CD48:CD207, 4, AZ48:AZ207)</f>
        <v>0</v>
      </c>
    </row>
    <row r="233" spans="1:12" ht="14.25" hidden="1" x14ac:dyDescent="0.2">
      <c r="A233" s="204"/>
      <c r="B233" s="205"/>
      <c r="C233" s="300" t="s">
        <v>466</v>
      </c>
      <c r="D233" s="300"/>
      <c r="E233" s="300"/>
      <c r="F233" s="300"/>
      <c r="G233" s="300"/>
      <c r="H233" s="300"/>
      <c r="I233" s="188"/>
      <c r="J233" s="204"/>
      <c r="K233" s="187"/>
      <c r="L233" s="188">
        <f>SUMIF(CD48:CD207, 4, BA48:BA207)</f>
        <v>0</v>
      </c>
    </row>
    <row r="235" spans="1:12" ht="15" x14ac:dyDescent="0.2">
      <c r="A235" s="201"/>
      <c r="B235" s="202"/>
      <c r="C235" s="301" t="s">
        <v>474</v>
      </c>
      <c r="D235" s="301"/>
      <c r="E235" s="301"/>
      <c r="F235" s="301"/>
      <c r="G235" s="301"/>
      <c r="H235" s="301"/>
      <c r="I235" s="193"/>
      <c r="J235" s="201"/>
      <c r="K235" s="203"/>
      <c r="L235" s="193">
        <f>L164+L184+L204+L209</f>
        <v>107775.29999999999</v>
      </c>
    </row>
    <row r="236" spans="1:12" ht="14.25" x14ac:dyDescent="0.2">
      <c r="A236" s="204"/>
      <c r="B236" s="205"/>
      <c r="C236" s="299" t="s">
        <v>435</v>
      </c>
      <c r="D236" s="300"/>
      <c r="E236" s="300"/>
      <c r="F236" s="300"/>
      <c r="G236" s="300"/>
      <c r="H236" s="300"/>
      <c r="I236" s="188"/>
      <c r="J236" s="204"/>
      <c r="K236" s="187"/>
      <c r="L236" s="188"/>
    </row>
    <row r="237" spans="1:12" ht="14.25" x14ac:dyDescent="0.2">
      <c r="A237" s="204"/>
      <c r="B237" s="205"/>
      <c r="C237" s="300" t="s">
        <v>462</v>
      </c>
      <c r="D237" s="300"/>
      <c r="E237" s="300"/>
      <c r="F237" s="300"/>
      <c r="G237" s="300"/>
      <c r="H237" s="300"/>
      <c r="I237" s="188"/>
      <c r="J237" s="204"/>
      <c r="K237" s="187"/>
      <c r="L237" s="188">
        <f>L239+L240+L246+L250</f>
        <v>42857.619999999988</v>
      </c>
    </row>
    <row r="238" spans="1:12" ht="14.25" x14ac:dyDescent="0.2">
      <c r="A238" s="204"/>
      <c r="B238" s="205"/>
      <c r="C238" s="299" t="s">
        <v>435</v>
      </c>
      <c r="D238" s="300"/>
      <c r="E238" s="300"/>
      <c r="F238" s="300"/>
      <c r="G238" s="300"/>
      <c r="H238" s="300"/>
      <c r="I238" s="188"/>
      <c r="J238" s="204"/>
      <c r="K238" s="187"/>
      <c r="L238" s="188"/>
    </row>
    <row r="239" spans="1:12" ht="14.25" x14ac:dyDescent="0.2">
      <c r="A239" s="204"/>
      <c r="B239" s="205"/>
      <c r="C239" s="300" t="s">
        <v>463</v>
      </c>
      <c r="D239" s="300"/>
      <c r="E239" s="300"/>
      <c r="F239" s="300"/>
      <c r="G239" s="300"/>
      <c r="H239" s="300"/>
      <c r="I239" s="188"/>
      <c r="J239" s="204"/>
      <c r="K239" s="187"/>
      <c r="L239" s="188">
        <f>SUM(AR48:AR233)</f>
        <v>7207.08</v>
      </c>
    </row>
    <row r="240" spans="1:12" ht="14.25" hidden="1" x14ac:dyDescent="0.2">
      <c r="A240" s="204"/>
      <c r="B240" s="205"/>
      <c r="C240" s="300" t="s">
        <v>437</v>
      </c>
      <c r="D240" s="300"/>
      <c r="E240" s="300"/>
      <c r="F240" s="300"/>
      <c r="G240" s="300"/>
      <c r="H240" s="300"/>
      <c r="I240" s="188"/>
      <c r="J240" s="204"/>
      <c r="K240" s="187"/>
      <c r="L240" s="188">
        <f>L242+L245+L244</f>
        <v>978.48</v>
      </c>
    </row>
    <row r="241" spans="1:12" ht="14.25" hidden="1" x14ac:dyDescent="0.2">
      <c r="A241" s="204"/>
      <c r="B241" s="205"/>
      <c r="C241" s="299" t="s">
        <v>438</v>
      </c>
      <c r="D241" s="300"/>
      <c r="E241" s="300"/>
      <c r="F241" s="300"/>
      <c r="G241" s="300"/>
      <c r="H241" s="300"/>
      <c r="I241" s="188"/>
      <c r="J241" s="204"/>
      <c r="K241" s="187"/>
      <c r="L241" s="188"/>
    </row>
    <row r="242" spans="1:12" ht="14.25" x14ac:dyDescent="0.2">
      <c r="A242" s="204"/>
      <c r="B242" s="205"/>
      <c r="C242" s="300" t="s">
        <v>437</v>
      </c>
      <c r="D242" s="300"/>
      <c r="E242" s="300"/>
      <c r="F242" s="300"/>
      <c r="G242" s="300"/>
      <c r="H242" s="300"/>
      <c r="I242" s="188"/>
      <c r="J242" s="204"/>
      <c r="K242" s="187"/>
      <c r="L242" s="188">
        <f>SUM(AO48:AO233)</f>
        <v>534.88000000000011</v>
      </c>
    </row>
    <row r="243" spans="1:12" ht="14.25" hidden="1" x14ac:dyDescent="0.2">
      <c r="A243" s="204"/>
      <c r="B243" s="205"/>
      <c r="C243" s="299" t="s">
        <v>439</v>
      </c>
      <c r="D243" s="300"/>
      <c r="E243" s="300"/>
      <c r="F243" s="300"/>
      <c r="G243" s="300"/>
      <c r="H243" s="300"/>
      <c r="I243" s="188"/>
      <c r="J243" s="204"/>
      <c r="K243" s="187"/>
      <c r="L243" s="188"/>
    </row>
    <row r="244" spans="1:12" ht="14.25" x14ac:dyDescent="0.2">
      <c r="A244" s="204"/>
      <c r="B244" s="205"/>
      <c r="C244" s="300" t="s">
        <v>440</v>
      </c>
      <c r="D244" s="300"/>
      <c r="E244" s="300"/>
      <c r="F244" s="300"/>
      <c r="G244" s="300"/>
      <c r="H244" s="300"/>
      <c r="I244" s="188"/>
      <c r="J244" s="204"/>
      <c r="K244" s="187"/>
      <c r="L244" s="188">
        <f>SUM(AT48:AT233)</f>
        <v>443.59999999999997</v>
      </c>
    </row>
    <row r="245" spans="1:12" ht="14.25" hidden="1" x14ac:dyDescent="0.2">
      <c r="A245" s="204"/>
      <c r="B245" s="205"/>
      <c r="C245" s="300" t="s">
        <v>441</v>
      </c>
      <c r="D245" s="300"/>
      <c r="E245" s="300"/>
      <c r="F245" s="300"/>
      <c r="G245" s="300"/>
      <c r="H245" s="300"/>
      <c r="I245" s="188"/>
      <c r="J245" s="204"/>
      <c r="K245" s="187"/>
      <c r="L245" s="188">
        <f>SUM(AV48:AV233)</f>
        <v>0</v>
      </c>
    </row>
    <row r="246" spans="1:12" ht="14.25" x14ac:dyDescent="0.2">
      <c r="A246" s="204"/>
      <c r="B246" s="205"/>
      <c r="C246" s="300" t="s">
        <v>442</v>
      </c>
      <c r="D246" s="300"/>
      <c r="E246" s="300"/>
      <c r="F246" s="300"/>
      <c r="G246" s="300"/>
      <c r="H246" s="300"/>
      <c r="I246" s="188"/>
      <c r="J246" s="204"/>
      <c r="K246" s="187"/>
      <c r="L246" s="188">
        <f>L248+L249</f>
        <v>34672.05999999999</v>
      </c>
    </row>
    <row r="247" spans="1:12" ht="14.25" x14ac:dyDescent="0.2">
      <c r="A247" s="204"/>
      <c r="B247" s="205"/>
      <c r="C247" s="299" t="s">
        <v>438</v>
      </c>
      <c r="D247" s="300"/>
      <c r="E247" s="300"/>
      <c r="F247" s="300"/>
      <c r="G247" s="300"/>
      <c r="H247" s="300"/>
      <c r="I247" s="188"/>
      <c r="J247" s="204"/>
      <c r="K247" s="187"/>
      <c r="L247" s="188"/>
    </row>
    <row r="248" spans="1:12" ht="14.25" x14ac:dyDescent="0.2">
      <c r="A248" s="204"/>
      <c r="B248" s="205"/>
      <c r="C248" s="300" t="s">
        <v>443</v>
      </c>
      <c r="D248" s="300"/>
      <c r="E248" s="300"/>
      <c r="F248" s="300"/>
      <c r="G248" s="300"/>
      <c r="H248" s="300"/>
      <c r="I248" s="188"/>
      <c r="J248" s="204"/>
      <c r="K248" s="187"/>
      <c r="L248" s="188">
        <f>SUM(AW48:AW233)-SUM(BK48:BK233)</f>
        <v>34672.05999999999</v>
      </c>
    </row>
    <row r="249" spans="1:12" ht="14.25" hidden="1" x14ac:dyDescent="0.2">
      <c r="A249" s="204"/>
      <c r="B249" s="205"/>
      <c r="C249" s="300" t="s">
        <v>444</v>
      </c>
      <c r="D249" s="300"/>
      <c r="E249" s="300"/>
      <c r="F249" s="300"/>
      <c r="G249" s="300"/>
      <c r="H249" s="300"/>
      <c r="I249" s="188"/>
      <c r="J249" s="204"/>
      <c r="K249" s="187"/>
      <c r="L249" s="188">
        <f>SUM(BC48:BC233)</f>
        <v>0</v>
      </c>
    </row>
    <row r="250" spans="1:12" ht="14.25" hidden="1" x14ac:dyDescent="0.2">
      <c r="A250" s="204"/>
      <c r="B250" s="205"/>
      <c r="C250" s="300" t="s">
        <v>445</v>
      </c>
      <c r="D250" s="300"/>
      <c r="E250" s="300"/>
      <c r="F250" s="300"/>
      <c r="G250" s="300"/>
      <c r="H250" s="300"/>
      <c r="I250" s="188"/>
      <c r="J250" s="204"/>
      <c r="K250" s="187"/>
      <c r="L250" s="188">
        <f>SUM(BB48:BB233)</f>
        <v>0</v>
      </c>
    </row>
    <row r="251" spans="1:12" ht="14.25" x14ac:dyDescent="0.2">
      <c r="A251" s="204"/>
      <c r="B251" s="205"/>
      <c r="C251" s="300" t="s">
        <v>446</v>
      </c>
      <c r="D251" s="300"/>
      <c r="E251" s="300"/>
      <c r="F251" s="300"/>
      <c r="G251" s="300"/>
      <c r="H251" s="300"/>
      <c r="I251" s="188"/>
      <c r="J251" s="204"/>
      <c r="K251" s="187"/>
      <c r="L251" s="188">
        <f>SUM(AR48:AR233)+SUM(AT48:AT233)+SUM(AV48:AV233)</f>
        <v>7650.68</v>
      </c>
    </row>
    <row r="252" spans="1:12" ht="14.25" x14ac:dyDescent="0.2">
      <c r="A252" s="204"/>
      <c r="B252" s="205"/>
      <c r="C252" s="300" t="s">
        <v>447</v>
      </c>
      <c r="D252" s="300"/>
      <c r="E252" s="300"/>
      <c r="F252" s="300"/>
      <c r="G252" s="300"/>
      <c r="H252" s="300"/>
      <c r="I252" s="188"/>
      <c r="J252" s="204"/>
      <c r="K252" s="187"/>
      <c r="L252" s="188">
        <f>SUM(AZ48:AZ233)</f>
        <v>7421.16</v>
      </c>
    </row>
    <row r="253" spans="1:12" ht="14.25" x14ac:dyDescent="0.2">
      <c r="A253" s="204"/>
      <c r="B253" s="205"/>
      <c r="C253" s="300" t="s">
        <v>448</v>
      </c>
      <c r="D253" s="300"/>
      <c r="E253" s="300"/>
      <c r="F253" s="300"/>
      <c r="G253" s="300"/>
      <c r="H253" s="300"/>
      <c r="I253" s="188"/>
      <c r="J253" s="204"/>
      <c r="K253" s="187"/>
      <c r="L253" s="188">
        <f>SUM(BA48:BA233)</f>
        <v>3901.84</v>
      </c>
    </row>
    <row r="254" spans="1:12" ht="14.25" x14ac:dyDescent="0.2">
      <c r="A254" s="204"/>
      <c r="B254" s="205"/>
      <c r="C254" s="300" t="s">
        <v>475</v>
      </c>
      <c r="D254" s="300"/>
      <c r="E254" s="300"/>
      <c r="F254" s="300"/>
      <c r="G254" s="300"/>
      <c r="H254" s="300"/>
      <c r="I254" s="188"/>
      <c r="J254" s="204"/>
      <c r="K254" s="187"/>
      <c r="L254" s="188">
        <f>L256+L257</f>
        <v>53594.68</v>
      </c>
    </row>
    <row r="255" spans="1:12" ht="14.25" x14ac:dyDescent="0.2">
      <c r="A255" s="204"/>
      <c r="B255" s="205"/>
      <c r="C255" s="299" t="s">
        <v>435</v>
      </c>
      <c r="D255" s="300"/>
      <c r="E255" s="300"/>
      <c r="F255" s="300"/>
      <c r="G255" s="300"/>
      <c r="H255" s="300"/>
      <c r="I255" s="188"/>
      <c r="J255" s="204"/>
      <c r="K255" s="187"/>
      <c r="L255" s="188"/>
    </row>
    <row r="256" spans="1:12" ht="14.25" x14ac:dyDescent="0.2">
      <c r="A256" s="204"/>
      <c r="B256" s="205"/>
      <c r="C256" s="300" t="s">
        <v>450</v>
      </c>
      <c r="D256" s="300"/>
      <c r="E256" s="300"/>
      <c r="F256" s="300"/>
      <c r="G256" s="300"/>
      <c r="H256" s="300"/>
      <c r="I256" s="188"/>
      <c r="J256" s="204"/>
      <c r="K256" s="187"/>
      <c r="L256" s="188">
        <f>SUM(BK48:BK233)</f>
        <v>53594.68</v>
      </c>
    </row>
    <row r="257" spans="1:12" ht="14.25" hidden="1" x14ac:dyDescent="0.2">
      <c r="A257" s="204"/>
      <c r="B257" s="205"/>
      <c r="C257" s="300" t="s">
        <v>451</v>
      </c>
      <c r="D257" s="300"/>
      <c r="E257" s="300"/>
      <c r="F257" s="300"/>
      <c r="G257" s="300"/>
      <c r="H257" s="300"/>
      <c r="I257" s="188"/>
      <c r="J257" s="204"/>
      <c r="K257" s="187"/>
      <c r="L257" s="188">
        <f>SUM(BD48:BD233)</f>
        <v>0</v>
      </c>
    </row>
    <row r="258" spans="1:12" ht="14.25" hidden="1" x14ac:dyDescent="0.2">
      <c r="A258" s="204"/>
      <c r="B258" s="205"/>
      <c r="C258" s="300" t="s">
        <v>476</v>
      </c>
      <c r="D258" s="300"/>
      <c r="E258" s="300"/>
      <c r="F258" s="300"/>
      <c r="G258" s="300"/>
      <c r="H258" s="300"/>
      <c r="I258" s="188"/>
      <c r="J258" s="204"/>
      <c r="K258" s="187"/>
      <c r="L258" s="188">
        <f>L209</f>
        <v>0</v>
      </c>
    </row>
    <row r="259" spans="1:12" ht="14.25" x14ac:dyDescent="0.2">
      <c r="A259" s="204"/>
      <c r="B259" s="205"/>
      <c r="C259" s="301" t="s">
        <v>455</v>
      </c>
      <c r="D259" s="300"/>
      <c r="E259" s="300"/>
      <c r="F259" s="300"/>
      <c r="G259" s="300"/>
      <c r="H259" s="300"/>
      <c r="I259" s="188"/>
      <c r="J259" s="204"/>
      <c r="K259" s="187"/>
      <c r="L259" s="188"/>
    </row>
    <row r="260" spans="1:12" ht="14.25" x14ac:dyDescent="0.2">
      <c r="A260" s="204"/>
      <c r="B260" s="205"/>
      <c r="C260" s="300" t="s">
        <v>456</v>
      </c>
      <c r="D260" s="300"/>
      <c r="E260" s="300"/>
      <c r="F260" s="300"/>
      <c r="G260" s="300"/>
      <c r="H260" s="300"/>
      <c r="I260" s="188"/>
      <c r="J260" s="204"/>
      <c r="K260" s="187"/>
      <c r="L260" s="188">
        <f>SUM(AX48:AX233)</f>
        <v>34078.86</v>
      </c>
    </row>
    <row r="261" spans="1:12" ht="14.25" x14ac:dyDescent="0.2">
      <c r="A261" s="204"/>
      <c r="B261" s="205"/>
      <c r="C261" s="300" t="s">
        <v>457</v>
      </c>
      <c r="D261" s="300"/>
      <c r="E261" s="300"/>
      <c r="F261" s="300"/>
      <c r="G261" s="300"/>
      <c r="H261" s="300"/>
      <c r="I261" s="188"/>
      <c r="J261" s="204"/>
      <c r="K261" s="187"/>
      <c r="L261" s="188">
        <f>SUM(AY48:AY233)</f>
        <v>53594.68</v>
      </c>
    </row>
    <row r="262" spans="1:12" ht="14.25" x14ac:dyDescent="0.2">
      <c r="A262" s="204"/>
      <c r="B262" s="205"/>
      <c r="C262" s="300" t="s">
        <v>458</v>
      </c>
      <c r="D262" s="300"/>
      <c r="E262" s="300"/>
      <c r="F262" s="303"/>
      <c r="G262" s="192">
        <f>Source!F268</f>
        <v>9.57</v>
      </c>
      <c r="H262" s="204"/>
      <c r="I262" s="204"/>
      <c r="J262" s="204"/>
      <c r="K262" s="204"/>
      <c r="L262" s="204"/>
    </row>
    <row r="263" spans="1:12" ht="14.25" x14ac:dyDescent="0.2">
      <c r="A263" s="204"/>
      <c r="B263" s="205"/>
      <c r="C263" s="300" t="s">
        <v>459</v>
      </c>
      <c r="D263" s="300"/>
      <c r="E263" s="300"/>
      <c r="F263" s="303"/>
      <c r="G263" s="192">
        <f>Source!F269</f>
        <v>0.51</v>
      </c>
      <c r="H263" s="204"/>
      <c r="I263" s="204"/>
      <c r="J263" s="204"/>
      <c r="K263" s="204"/>
      <c r="L263" s="204"/>
    </row>
    <row r="267" spans="1:12" ht="14.25" customHeight="1" x14ac:dyDescent="0.2">
      <c r="A267" s="210"/>
      <c r="B267" s="211" t="s">
        <v>477</v>
      </c>
      <c r="C267" s="212" t="str">
        <f>IF(Source!AC12&lt;&gt;"", Source!AC12," ")</f>
        <v xml:space="preserve"> </v>
      </c>
      <c r="D267" s="179"/>
      <c r="E267" s="179"/>
      <c r="F267" s="179"/>
      <c r="G267" s="179"/>
      <c r="H267" s="213" t="str">
        <f>IF(Source!AB12&lt;&gt;"", Source!AB12," ")</f>
        <v>Гаджиев Б.А.</v>
      </c>
      <c r="I267" s="214"/>
      <c r="J267" s="214"/>
      <c r="K267" s="215"/>
      <c r="L267" s="215"/>
    </row>
    <row r="268" spans="1:12" ht="14.25" customHeight="1" x14ac:dyDescent="0.2">
      <c r="A268" s="210"/>
      <c r="B268" s="216"/>
      <c r="C268" s="304" t="s">
        <v>478</v>
      </c>
      <c r="D268" s="304"/>
      <c r="E268" s="304"/>
      <c r="F268" s="304"/>
      <c r="G268" s="304"/>
      <c r="H268" s="214"/>
      <c r="I268" s="214"/>
      <c r="J268" s="214"/>
      <c r="K268" s="215"/>
      <c r="L268" s="215"/>
    </row>
    <row r="269" spans="1:12" ht="14.25" customHeight="1" x14ac:dyDescent="0.2">
      <c r="A269" s="210"/>
      <c r="B269" s="216"/>
      <c r="C269" s="162"/>
      <c r="D269" s="162"/>
      <c r="E269" s="162"/>
      <c r="F269" s="162"/>
      <c r="G269" s="162"/>
      <c r="H269" s="214"/>
      <c r="I269" s="214"/>
      <c r="J269" s="214"/>
      <c r="K269" s="215"/>
      <c r="L269" s="215"/>
    </row>
    <row r="270" spans="1:12" ht="14.25" customHeight="1" x14ac:dyDescent="0.2">
      <c r="A270" s="210"/>
      <c r="B270" s="211" t="s">
        <v>479</v>
      </c>
      <c r="C270" s="212" t="str">
        <f>IF(Source!AE12&lt;&gt;"", Source!AE12," ")</f>
        <v xml:space="preserve"> </v>
      </c>
      <c r="D270" s="179"/>
      <c r="E270" s="179"/>
      <c r="F270" s="179"/>
      <c r="G270" s="179"/>
      <c r="H270" s="213" t="str">
        <f>IF(Source!AD12&lt;&gt;"", Source!AD12," ")</f>
        <v xml:space="preserve"> </v>
      </c>
      <c r="I270" s="214"/>
      <c r="J270" s="214"/>
      <c r="K270" s="215"/>
      <c r="L270" s="215"/>
    </row>
    <row r="271" spans="1:12" ht="14.25" customHeight="1" x14ac:dyDescent="0.2">
      <c r="A271" s="162"/>
      <c r="B271" s="162"/>
      <c r="C271" s="304" t="s">
        <v>478</v>
      </c>
      <c r="D271" s="304"/>
      <c r="E271" s="304"/>
      <c r="F271" s="304"/>
      <c r="G271" s="304"/>
      <c r="H271" s="214"/>
      <c r="I271" s="214"/>
      <c r="J271" s="214"/>
      <c r="K271" s="215"/>
      <c r="L271" s="215"/>
    </row>
  </sheetData>
  <mergeCells count="213">
    <mergeCell ref="C263:F263"/>
    <mergeCell ref="C268:G268"/>
    <mergeCell ref="C271:G271"/>
    <mergeCell ref="C257:H257"/>
    <mergeCell ref="C258:H258"/>
    <mergeCell ref="C259:H259"/>
    <mergeCell ref="C260:H260"/>
    <mergeCell ref="C261:H261"/>
    <mergeCell ref="C262:F262"/>
    <mergeCell ref="C251:H251"/>
    <mergeCell ref="C252:H252"/>
    <mergeCell ref="C253:H253"/>
    <mergeCell ref="C254:H254"/>
    <mergeCell ref="C255:H255"/>
    <mergeCell ref="C256:H256"/>
    <mergeCell ref="C245:H245"/>
    <mergeCell ref="C246:H246"/>
    <mergeCell ref="C247:H247"/>
    <mergeCell ref="C248:H248"/>
    <mergeCell ref="C249:H249"/>
    <mergeCell ref="C250:H250"/>
    <mergeCell ref="C239:H239"/>
    <mergeCell ref="C240:H240"/>
    <mergeCell ref="C241:H241"/>
    <mergeCell ref="C242:H242"/>
    <mergeCell ref="C243:H243"/>
    <mergeCell ref="C244:H244"/>
    <mergeCell ref="C232:H232"/>
    <mergeCell ref="C233:H233"/>
    <mergeCell ref="C235:H235"/>
    <mergeCell ref="C236:H236"/>
    <mergeCell ref="C237:H237"/>
    <mergeCell ref="C238:H238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7:H207"/>
    <mergeCell ref="C209:H209"/>
    <mergeCell ref="C210:H210"/>
    <mergeCell ref="C211:H211"/>
    <mergeCell ref="C212:H212"/>
    <mergeCell ref="C213:H213"/>
    <mergeCell ref="C200:H200"/>
    <mergeCell ref="C201:H201"/>
    <mergeCell ref="C202:H202"/>
    <mergeCell ref="C204:H204"/>
    <mergeCell ref="C205:H205"/>
    <mergeCell ref="C206:H206"/>
    <mergeCell ref="C194:H194"/>
    <mergeCell ref="C195:H195"/>
    <mergeCell ref="C196:H196"/>
    <mergeCell ref="C197:H197"/>
    <mergeCell ref="C198:H198"/>
    <mergeCell ref="C199:H199"/>
    <mergeCell ref="C188:H188"/>
    <mergeCell ref="C189:H189"/>
    <mergeCell ref="C190:H190"/>
    <mergeCell ref="C191:H191"/>
    <mergeCell ref="C192:H192"/>
    <mergeCell ref="C193:H193"/>
    <mergeCell ref="C181:H181"/>
    <mergeCell ref="C182:H182"/>
    <mergeCell ref="C184:H184"/>
    <mergeCell ref="C185:H185"/>
    <mergeCell ref="C186:H186"/>
    <mergeCell ref="C187:H187"/>
    <mergeCell ref="C175:H175"/>
    <mergeCell ref="C176:H176"/>
    <mergeCell ref="C177:H177"/>
    <mergeCell ref="C178:H178"/>
    <mergeCell ref="C179:H179"/>
    <mergeCell ref="C180:H180"/>
    <mergeCell ref="C169:H169"/>
    <mergeCell ref="C170:H170"/>
    <mergeCell ref="C171:H171"/>
    <mergeCell ref="C172:H172"/>
    <mergeCell ref="C173:H173"/>
    <mergeCell ref="C174:H174"/>
    <mergeCell ref="C162:H162"/>
    <mergeCell ref="C164:H164"/>
    <mergeCell ref="C165:H165"/>
    <mergeCell ref="C166:H166"/>
    <mergeCell ref="C167:H167"/>
    <mergeCell ref="C168:H168"/>
    <mergeCell ref="C154:H154"/>
    <mergeCell ref="C155:H155"/>
    <mergeCell ref="C156:H156"/>
    <mergeCell ref="C157:H157"/>
    <mergeCell ref="C158:F158"/>
    <mergeCell ref="C159:F159"/>
    <mergeCell ref="C148:H148"/>
    <mergeCell ref="C149:H149"/>
    <mergeCell ref="C150:H150"/>
    <mergeCell ref="C151:H151"/>
    <mergeCell ref="C152:H152"/>
    <mergeCell ref="C153:H153"/>
    <mergeCell ref="C142:H142"/>
    <mergeCell ref="C143:H143"/>
    <mergeCell ref="C144:H144"/>
    <mergeCell ref="C145:H145"/>
    <mergeCell ref="C146:H146"/>
    <mergeCell ref="C147:H147"/>
    <mergeCell ref="C136:H136"/>
    <mergeCell ref="C137:H137"/>
    <mergeCell ref="C138:H138"/>
    <mergeCell ref="C139:H139"/>
    <mergeCell ref="C140:H140"/>
    <mergeCell ref="C141:H141"/>
    <mergeCell ref="C130:H130"/>
    <mergeCell ref="C131:H131"/>
    <mergeCell ref="C132:H132"/>
    <mergeCell ref="C133:H133"/>
    <mergeCell ref="C134:H134"/>
    <mergeCell ref="C135:H135"/>
    <mergeCell ref="C121:H121"/>
    <mergeCell ref="C122:F122"/>
    <mergeCell ref="C123:F123"/>
    <mergeCell ref="A126:L126"/>
    <mergeCell ref="C128:H128"/>
    <mergeCell ref="I128:J128"/>
    <mergeCell ref="K128:L128"/>
    <mergeCell ref="C115:H115"/>
    <mergeCell ref="C116:H116"/>
    <mergeCell ref="C117:H117"/>
    <mergeCell ref="C118:H118"/>
    <mergeCell ref="C119:H119"/>
    <mergeCell ref="C120:H120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97:H97"/>
    <mergeCell ref="C98:H98"/>
    <mergeCell ref="C99:H99"/>
    <mergeCell ref="C100:H100"/>
    <mergeCell ref="C101:H101"/>
    <mergeCell ref="C102:H102"/>
    <mergeCell ref="C92:H92"/>
    <mergeCell ref="I92:J92"/>
    <mergeCell ref="K92:L92"/>
    <mergeCell ref="C94:H94"/>
    <mergeCell ref="C95:H95"/>
    <mergeCell ref="C96:H96"/>
    <mergeCell ref="C88:H88"/>
    <mergeCell ref="I88:J88"/>
    <mergeCell ref="K88:L88"/>
    <mergeCell ref="C90:H90"/>
    <mergeCell ref="I90:J90"/>
    <mergeCell ref="K90:L90"/>
    <mergeCell ref="A49:L49"/>
    <mergeCell ref="C69:H69"/>
    <mergeCell ref="I69:J69"/>
    <mergeCell ref="K69:L69"/>
    <mergeCell ref="C71:H71"/>
    <mergeCell ref="I71:J71"/>
    <mergeCell ref="K71:L71"/>
    <mergeCell ref="A42:A46"/>
    <mergeCell ref="B42:B46"/>
    <mergeCell ref="C42:C46"/>
    <mergeCell ref="D42:D46"/>
    <mergeCell ref="E42:G45"/>
    <mergeCell ref="H42:L45"/>
    <mergeCell ref="C30:L30"/>
    <mergeCell ref="C34:D34"/>
    <mergeCell ref="C37:D37"/>
    <mergeCell ref="C38:D38"/>
    <mergeCell ref="C39:D39"/>
    <mergeCell ref="C40:D40"/>
    <mergeCell ref="A21:L21"/>
    <mergeCell ref="A23:L23"/>
    <mergeCell ref="A24:L24"/>
    <mergeCell ref="C29:L29"/>
    <mergeCell ref="A13:E13"/>
    <mergeCell ref="F13:L13"/>
    <mergeCell ref="A15:E15"/>
    <mergeCell ref="F15:L15"/>
    <mergeCell ref="A18:L18"/>
    <mergeCell ref="A19:L19"/>
    <mergeCell ref="A7:E7"/>
    <mergeCell ref="F7:L7"/>
    <mergeCell ref="A9:E9"/>
    <mergeCell ref="F9:L9"/>
    <mergeCell ref="A11:E11"/>
    <mergeCell ref="F11:L11"/>
    <mergeCell ref="A1:E1"/>
    <mergeCell ref="F1:L1"/>
    <mergeCell ref="A3:E3"/>
    <mergeCell ref="F3:L3"/>
    <mergeCell ref="A5:E5"/>
    <mergeCell ref="F5:L5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O246"/>
  <sheetViews>
    <sheetView view="pageBreakPreview" zoomScale="90" zoomScaleNormal="100" zoomScaleSheetLayoutView="90" workbookViewId="0">
      <selection activeCell="A23" sqref="A23:L23"/>
    </sheetView>
  </sheetViews>
  <sheetFormatPr defaultRowHeight="12.75" x14ac:dyDescent="0.2"/>
  <cols>
    <col min="1" max="1" width="5.7109375" style="153" customWidth="1"/>
    <col min="2" max="2" width="20.7109375" style="153" customWidth="1"/>
    <col min="3" max="3" width="40.7109375" style="153" customWidth="1"/>
    <col min="4" max="4" width="10.7109375" style="153" customWidth="1"/>
    <col min="5" max="12" width="15.7109375" style="153" customWidth="1"/>
    <col min="13" max="13" width="15.42578125" style="153" customWidth="1"/>
    <col min="14" max="14" width="9.140625" style="153"/>
    <col min="15" max="91" width="0" style="153" hidden="1" customWidth="1"/>
    <col min="92" max="92" width="198.7109375" style="153" hidden="1" customWidth="1"/>
    <col min="93" max="93" width="108.7109375" style="153" hidden="1" customWidth="1"/>
    <col min="94" max="101" width="0" style="153" hidden="1" customWidth="1"/>
    <col min="102" max="16384" width="9.140625" style="153"/>
  </cols>
  <sheetData>
    <row r="1" spans="1:93" ht="12.75" customHeight="1" x14ac:dyDescent="0.2">
      <c r="A1" s="275" t="s">
        <v>352</v>
      </c>
      <c r="B1" s="275"/>
      <c r="C1" s="275"/>
      <c r="D1" s="275"/>
      <c r="E1" s="275"/>
      <c r="F1" s="276" t="s">
        <v>353</v>
      </c>
      <c r="G1" s="276"/>
      <c r="H1" s="276"/>
      <c r="I1" s="276"/>
      <c r="J1" s="276"/>
      <c r="K1" s="276"/>
      <c r="L1" s="276"/>
    </row>
    <row r="2" spans="1:93" ht="12.75" customHeight="1" x14ac:dyDescent="0.2">
      <c r="A2" s="154"/>
      <c r="B2" s="154"/>
      <c r="C2" s="154"/>
      <c r="D2" s="154"/>
      <c r="E2" s="154"/>
      <c r="F2" s="155"/>
      <c r="G2" s="155"/>
      <c r="H2" s="155"/>
      <c r="I2" s="155"/>
      <c r="J2" s="155"/>
      <c r="K2" s="155"/>
      <c r="L2" s="155"/>
    </row>
    <row r="3" spans="1:93" ht="25.5" x14ac:dyDescent="0.2">
      <c r="A3" s="275" t="s">
        <v>354</v>
      </c>
      <c r="B3" s="275"/>
      <c r="C3" s="275"/>
      <c r="D3" s="275"/>
      <c r="E3" s="275"/>
      <c r="F3" s="27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276"/>
      <c r="H3" s="276"/>
      <c r="I3" s="276"/>
      <c r="J3" s="276"/>
      <c r="K3" s="276"/>
      <c r="L3" s="276"/>
      <c r="CO3" s="1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54"/>
      <c r="B4" s="154"/>
      <c r="C4" s="154"/>
      <c r="D4" s="154"/>
      <c r="E4" s="154"/>
      <c r="F4" s="155"/>
      <c r="G4" s="155"/>
      <c r="H4" s="155"/>
      <c r="I4" s="155"/>
      <c r="J4" s="155"/>
      <c r="K4" s="155"/>
      <c r="L4" s="155"/>
    </row>
    <row r="5" spans="1:93" ht="127.5" x14ac:dyDescent="0.2">
      <c r="A5" s="275" t="s">
        <v>355</v>
      </c>
      <c r="B5" s="275"/>
      <c r="C5" s="275"/>
      <c r="D5" s="275"/>
      <c r="E5" s="275"/>
      <c r="F5" s="27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276"/>
      <c r="H5" s="276"/>
      <c r="I5" s="276"/>
      <c r="J5" s="276"/>
      <c r="K5" s="276"/>
      <c r="L5" s="276"/>
      <c r="CO5" s="1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54"/>
      <c r="B6" s="154"/>
      <c r="C6" s="154"/>
      <c r="D6" s="154"/>
      <c r="E6" s="154"/>
      <c r="F6" s="155"/>
      <c r="G6" s="155"/>
      <c r="H6" s="155"/>
      <c r="I6" s="155"/>
      <c r="J6" s="155"/>
      <c r="K6" s="155"/>
      <c r="L6" s="155"/>
    </row>
    <row r="7" spans="1:93" ht="76.5" customHeight="1" x14ac:dyDescent="0.2">
      <c r="A7" s="275" t="s">
        <v>356</v>
      </c>
      <c r="B7" s="275"/>
      <c r="C7" s="275"/>
      <c r="D7" s="275"/>
      <c r="E7" s="275"/>
      <c r="F7" s="276" t="s">
        <v>357</v>
      </c>
      <c r="G7" s="276"/>
      <c r="H7" s="276"/>
      <c r="I7" s="276"/>
      <c r="J7" s="276"/>
      <c r="K7" s="276"/>
      <c r="L7" s="276"/>
    </row>
    <row r="8" spans="1:93" ht="12.75" customHeight="1" x14ac:dyDescent="0.2">
      <c r="A8" s="154"/>
      <c r="B8" s="154"/>
      <c r="C8" s="154"/>
      <c r="D8" s="154"/>
      <c r="E8" s="154"/>
      <c r="F8" s="155"/>
      <c r="G8" s="155"/>
      <c r="H8" s="155"/>
      <c r="I8" s="155"/>
      <c r="J8" s="155"/>
      <c r="K8" s="155"/>
      <c r="L8" s="155"/>
    </row>
    <row r="9" spans="1:93" ht="38.25" customHeight="1" x14ac:dyDescent="0.2">
      <c r="A9" s="275" t="s">
        <v>358</v>
      </c>
      <c r="B9" s="275"/>
      <c r="C9" s="275"/>
      <c r="D9" s="275"/>
      <c r="E9" s="275"/>
      <c r="F9" s="276" t="s">
        <v>359</v>
      </c>
      <c r="G9" s="276"/>
      <c r="H9" s="276"/>
      <c r="I9" s="276"/>
      <c r="J9" s="276"/>
      <c r="K9" s="276"/>
      <c r="L9" s="276"/>
    </row>
    <row r="10" spans="1:93" ht="12.75" customHeight="1" x14ac:dyDescent="0.2">
      <c r="A10" s="157"/>
      <c r="B10" s="157"/>
      <c r="C10" s="157"/>
      <c r="D10" s="157"/>
      <c r="E10" s="157"/>
      <c r="F10" s="158"/>
      <c r="G10" s="158"/>
      <c r="H10" s="158"/>
      <c r="I10" s="158"/>
      <c r="J10" s="158"/>
      <c r="K10" s="158"/>
      <c r="L10" s="158"/>
    </row>
    <row r="11" spans="1:93" ht="12.75" customHeight="1" x14ac:dyDescent="0.2">
      <c r="A11" s="275" t="s">
        <v>360</v>
      </c>
      <c r="B11" s="275"/>
      <c r="C11" s="275"/>
      <c r="D11" s="275"/>
      <c r="E11" s="275"/>
      <c r="F11" s="276" t="s">
        <v>361</v>
      </c>
      <c r="G11" s="276"/>
      <c r="H11" s="276"/>
      <c r="I11" s="276"/>
      <c r="J11" s="276"/>
      <c r="K11" s="276"/>
      <c r="L11" s="276"/>
    </row>
    <row r="12" spans="1:93" ht="12.75" customHeight="1" x14ac:dyDescent="0.2">
      <c r="A12" s="157"/>
      <c r="B12" s="157"/>
      <c r="C12" s="157"/>
      <c r="D12" s="157"/>
      <c r="E12" s="157"/>
      <c r="F12" s="158"/>
      <c r="G12" s="158"/>
      <c r="H12" s="158"/>
      <c r="I12" s="158"/>
      <c r="J12" s="158"/>
      <c r="K12" s="158"/>
      <c r="L12" s="158"/>
    </row>
    <row r="13" spans="1:93" ht="12.75" customHeight="1" x14ac:dyDescent="0.2">
      <c r="A13" s="275" t="s">
        <v>362</v>
      </c>
      <c r="B13" s="275"/>
      <c r="C13" s="275"/>
      <c r="D13" s="275"/>
      <c r="E13" s="275"/>
      <c r="F13" s="276" t="str">
        <f>IF(Source!CZ12 &lt;&gt; "", Source!CZ12, "")</f>
        <v/>
      </c>
      <c r="G13" s="276"/>
      <c r="H13" s="276"/>
      <c r="I13" s="276"/>
      <c r="J13" s="276"/>
      <c r="K13" s="276"/>
      <c r="L13" s="276"/>
    </row>
    <row r="14" spans="1:93" ht="12.75" customHeight="1" x14ac:dyDescent="0.2">
      <c r="A14" s="157"/>
      <c r="B14" s="157"/>
      <c r="C14" s="157"/>
      <c r="D14" s="157"/>
      <c r="E14" s="157"/>
      <c r="F14" s="158"/>
      <c r="G14" s="158"/>
      <c r="H14" s="158"/>
      <c r="I14" s="158"/>
      <c r="J14" s="158"/>
      <c r="K14" s="158"/>
      <c r="L14" s="155"/>
    </row>
    <row r="15" spans="1:93" ht="12.75" customHeight="1" x14ac:dyDescent="0.2">
      <c r="A15" s="275" t="s">
        <v>363</v>
      </c>
      <c r="B15" s="275"/>
      <c r="C15" s="275"/>
      <c r="D15" s="275"/>
      <c r="E15" s="275"/>
      <c r="F15" s="276" t="str">
        <f>IF(Source!DA12 &lt;&gt; "", Source!DA12, "")</f>
        <v/>
      </c>
      <c r="G15" s="276"/>
      <c r="H15" s="276"/>
      <c r="I15" s="276"/>
      <c r="J15" s="276"/>
      <c r="K15" s="276"/>
      <c r="L15" s="276"/>
    </row>
    <row r="16" spans="1:93" ht="12.75" customHeight="1" x14ac:dyDescent="0.2">
      <c r="A16" s="159"/>
      <c r="B16" s="159"/>
      <c r="C16" s="159"/>
      <c r="D16" s="159"/>
      <c r="E16" s="159"/>
      <c r="F16" s="160"/>
      <c r="G16" s="160"/>
      <c r="H16" s="160"/>
      <c r="I16" s="160"/>
      <c r="J16" s="160"/>
      <c r="K16" s="160"/>
      <c r="L16" s="160"/>
    </row>
    <row r="17" spans="1:92" ht="12.75" customHeight="1" x14ac:dyDescent="0.2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</row>
    <row r="18" spans="1:92" ht="31.5" x14ac:dyDescent="0.25">
      <c r="A18" s="277" t="s">
        <v>342</v>
      </c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CN18" s="161" t="s">
        <v>342</v>
      </c>
    </row>
    <row r="19" spans="1:92" ht="14.25" customHeight="1" x14ac:dyDescent="0.2">
      <c r="A19" s="278" t="s">
        <v>76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</row>
    <row r="20" spans="1:92" ht="14.25" customHeight="1" x14ac:dyDescent="0.2">
      <c r="A20" s="162"/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</row>
    <row r="21" spans="1:92" ht="15.75" customHeight="1" x14ac:dyDescent="0.25">
      <c r="A21" s="281" t="str">
        <f>CONCATENATE( "ЛОКАЛЬНАЯ СМЕТА № ", Source!L276, " ",Source!CM276)</f>
        <v xml:space="preserve">ЛОКАЛЬНАЯ СМЕТА № 02-01-02 </v>
      </c>
      <c r="B21" s="281"/>
      <c r="C21" s="281"/>
      <c r="D21" s="281"/>
      <c r="E21" s="281"/>
      <c r="F21" s="281"/>
      <c r="G21" s="281"/>
      <c r="H21" s="281"/>
      <c r="I21" s="281"/>
      <c r="J21" s="281"/>
      <c r="K21" s="281"/>
      <c r="L21" s="281"/>
    </row>
    <row r="22" spans="1:92" ht="15" customHeight="1" x14ac:dyDescent="0.25">
      <c r="A22" s="163"/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3"/>
    </row>
    <row r="23" spans="1:92" ht="18" customHeight="1" x14ac:dyDescent="0.25">
      <c r="A23" s="282" t="s">
        <v>837</v>
      </c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</row>
    <row r="24" spans="1:92" ht="14.25" customHeight="1" x14ac:dyDescent="0.2">
      <c r="A24" s="278" t="s">
        <v>365</v>
      </c>
      <c r="B24" s="278"/>
      <c r="C24" s="278"/>
      <c r="D24" s="278"/>
      <c r="E24" s="278"/>
      <c r="F24" s="278"/>
      <c r="G24" s="278"/>
      <c r="H24" s="278"/>
      <c r="I24" s="278"/>
      <c r="J24" s="278"/>
      <c r="K24" s="278"/>
      <c r="L24" s="278"/>
    </row>
    <row r="25" spans="1:92" ht="14.25" customHeight="1" x14ac:dyDescent="0.2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</row>
    <row r="26" spans="1:92" ht="14.25" customHeight="1" x14ac:dyDescent="0.2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</row>
    <row r="27" spans="1:92" ht="12.75" customHeight="1" x14ac:dyDescent="0.2">
      <c r="A27" s="165" t="s">
        <v>366</v>
      </c>
      <c r="B27" s="165"/>
      <c r="C27" s="166" t="s">
        <v>367</v>
      </c>
      <c r="D27" s="165" t="s">
        <v>368</v>
      </c>
      <c r="E27" s="165"/>
      <c r="F27" s="165"/>
      <c r="G27" s="165"/>
      <c r="H27" s="165"/>
      <c r="I27" s="165"/>
      <c r="J27" s="165"/>
      <c r="K27" s="165"/>
      <c r="L27" s="165"/>
    </row>
    <row r="28" spans="1:92" ht="12.75" customHeight="1" x14ac:dyDescent="0.2">
      <c r="A28" s="165"/>
      <c r="B28" s="165"/>
      <c r="C28" s="167"/>
      <c r="D28" s="165"/>
      <c r="E28" s="165"/>
      <c r="F28" s="165"/>
      <c r="G28" s="165"/>
      <c r="H28" s="165"/>
      <c r="I28" s="165"/>
      <c r="J28" s="165"/>
      <c r="K28" s="165"/>
      <c r="L28" s="165"/>
    </row>
    <row r="29" spans="1:92" ht="12.75" customHeight="1" x14ac:dyDescent="0.2">
      <c r="A29" s="165" t="s">
        <v>369</v>
      </c>
      <c r="B29" s="165"/>
      <c r="C29" s="283"/>
      <c r="D29" s="283"/>
      <c r="E29" s="283"/>
      <c r="F29" s="283"/>
      <c r="G29" s="283"/>
      <c r="H29" s="283"/>
      <c r="I29" s="283"/>
      <c r="J29" s="283"/>
      <c r="K29" s="283"/>
      <c r="L29" s="283"/>
    </row>
    <row r="30" spans="1:92" ht="12.75" customHeight="1" x14ac:dyDescent="0.2">
      <c r="A30" s="168"/>
      <c r="B30" s="169"/>
      <c r="C30" s="278" t="s">
        <v>370</v>
      </c>
      <c r="D30" s="278"/>
      <c r="E30" s="278"/>
      <c r="F30" s="278"/>
      <c r="G30" s="278"/>
      <c r="H30" s="278"/>
      <c r="I30" s="278"/>
      <c r="J30" s="278"/>
      <c r="K30" s="278"/>
      <c r="L30" s="278"/>
    </row>
    <row r="31" spans="1:92" ht="14.25" customHeight="1" x14ac:dyDescent="0.2">
      <c r="A31" s="162"/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</row>
    <row r="32" spans="1:92" ht="14.25" customHeight="1" x14ac:dyDescent="0.2">
      <c r="A32" s="170" t="s">
        <v>371</v>
      </c>
      <c r="B32" s="162"/>
      <c r="C32" s="162"/>
      <c r="D32" s="171"/>
      <c r="E32" s="162"/>
      <c r="F32" s="162"/>
      <c r="G32" s="162"/>
      <c r="H32" s="162"/>
      <c r="I32" s="162"/>
      <c r="J32" s="162"/>
      <c r="K32" s="162"/>
      <c r="L32" s="162"/>
    </row>
    <row r="33" spans="1:13" ht="14.25" customHeight="1" x14ac:dyDescent="0.2">
      <c r="A33" s="162"/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</row>
    <row r="34" spans="1:13" ht="14.25" customHeight="1" x14ac:dyDescent="0.2">
      <c r="A34" s="170" t="s">
        <v>372</v>
      </c>
      <c r="B34" s="162"/>
      <c r="C34" s="279">
        <f>C37+C38+C39+C40</f>
        <v>1051.3509100000001</v>
      </c>
      <c r="D34" s="280"/>
      <c r="E34" s="165" t="s">
        <v>373</v>
      </c>
      <c r="F34" s="159"/>
      <c r="G34" s="159"/>
      <c r="H34" s="159"/>
      <c r="I34" s="159"/>
      <c r="J34" s="159"/>
      <c r="K34" s="159"/>
      <c r="L34" s="162"/>
    </row>
    <row r="35" spans="1:13" ht="14.25" customHeight="1" x14ac:dyDescent="0.2">
      <c r="A35" s="170"/>
      <c r="B35" s="162"/>
      <c r="C35" s="172"/>
      <c r="D35" s="173"/>
      <c r="E35" s="165"/>
      <c r="F35" s="159"/>
      <c r="G35" s="165" t="s">
        <v>374</v>
      </c>
      <c r="H35" s="162"/>
      <c r="I35" s="165"/>
      <c r="J35" s="165"/>
      <c r="K35" s="174">
        <f>ROUND(SUM(AR48:AR239)/1000, 2)</f>
        <v>20.79</v>
      </c>
      <c r="L35" s="165" t="s">
        <v>373</v>
      </c>
    </row>
    <row r="36" spans="1:13" ht="14.25" customHeight="1" x14ac:dyDescent="0.2">
      <c r="A36" s="162"/>
      <c r="B36" s="175" t="s">
        <v>375</v>
      </c>
      <c r="C36" s="176"/>
      <c r="D36" s="162"/>
      <c r="E36" s="165"/>
      <c r="F36" s="159"/>
      <c r="G36" s="165" t="s">
        <v>376</v>
      </c>
      <c r="H36" s="162"/>
      <c r="I36" s="165"/>
      <c r="J36" s="165"/>
      <c r="K36" s="174">
        <f>ROUND(SUM(AT48:AT239)/1000, 2)</f>
        <v>6.12</v>
      </c>
      <c r="L36" s="165" t="s">
        <v>373</v>
      </c>
    </row>
    <row r="37" spans="1:13" ht="14.25" customHeight="1" x14ac:dyDescent="0.2">
      <c r="A37" s="162"/>
      <c r="B37" s="170" t="s">
        <v>377</v>
      </c>
      <c r="C37" s="279">
        <f>ROUND((Source!F370)/1000, 5)</f>
        <v>0</v>
      </c>
      <c r="D37" s="280"/>
      <c r="E37" s="165" t="s">
        <v>373</v>
      </c>
      <c r="F37" s="159"/>
      <c r="G37" s="165" t="s">
        <v>378</v>
      </c>
      <c r="H37" s="162"/>
      <c r="I37" s="165"/>
      <c r="J37" s="173"/>
      <c r="K37" s="177">
        <f>Source!F375</f>
        <v>27.6</v>
      </c>
      <c r="L37" s="165" t="s">
        <v>379</v>
      </c>
      <c r="M37" s="200">
        <f>C37</f>
        <v>0</v>
      </c>
    </row>
    <row r="38" spans="1:13" ht="14.25" customHeight="1" x14ac:dyDescent="0.2">
      <c r="A38" s="162"/>
      <c r="B38" s="170" t="s">
        <v>380</v>
      </c>
      <c r="C38" s="279">
        <f>ROUND((Source!F371)/1000, 5)</f>
        <v>88.001800000000003</v>
      </c>
      <c r="D38" s="280"/>
      <c r="E38" s="165" t="s">
        <v>373</v>
      </c>
      <c r="F38" s="159"/>
      <c r="G38" s="165" t="s">
        <v>381</v>
      </c>
      <c r="H38" s="162"/>
      <c r="I38" s="165"/>
      <c r="J38" s="178"/>
      <c r="K38" s="177">
        <f>Source!F376</f>
        <v>6.98</v>
      </c>
      <c r="L38" s="165" t="s">
        <v>379</v>
      </c>
      <c r="M38" s="200">
        <f>C38</f>
        <v>88.001800000000003</v>
      </c>
    </row>
    <row r="39" spans="1:13" ht="14.25" customHeight="1" x14ac:dyDescent="0.2">
      <c r="A39" s="162"/>
      <c r="B39" s="170" t="s">
        <v>382</v>
      </c>
      <c r="C39" s="279">
        <f>ROUND((Source!F362)/1000, 5)</f>
        <v>963.34911</v>
      </c>
      <c r="D39" s="280"/>
      <c r="E39" s="165" t="s">
        <v>373</v>
      </c>
      <c r="F39" s="159"/>
      <c r="G39" s="165"/>
      <c r="H39" s="165"/>
      <c r="I39" s="165"/>
      <c r="J39" s="165"/>
      <c r="K39" s="159"/>
      <c r="L39" s="165"/>
      <c r="M39" s="200">
        <f>C39</f>
        <v>963.34911</v>
      </c>
    </row>
    <row r="40" spans="1:13" ht="14.25" customHeight="1" x14ac:dyDescent="0.2">
      <c r="A40" s="162"/>
      <c r="B40" s="170" t="s">
        <v>383</v>
      </c>
      <c r="C40" s="279">
        <f>ROUND((Source!F372)/1000, 5)</f>
        <v>0</v>
      </c>
      <c r="D40" s="280"/>
      <c r="E40" s="165" t="s">
        <v>373</v>
      </c>
      <c r="F40" s="159"/>
      <c r="G40" s="165"/>
      <c r="H40" s="165"/>
      <c r="I40" s="165"/>
      <c r="J40" s="165"/>
      <c r="K40" s="159"/>
      <c r="L40" s="165"/>
      <c r="M40" s="200">
        <f>C40</f>
        <v>0</v>
      </c>
    </row>
    <row r="41" spans="1:13" ht="14.25" customHeight="1" x14ac:dyDescent="0.2">
      <c r="A41" s="179"/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</row>
    <row r="42" spans="1:13" ht="12.75" customHeight="1" x14ac:dyDescent="0.2">
      <c r="A42" s="287" t="s">
        <v>0</v>
      </c>
      <c r="B42" s="287" t="s">
        <v>100</v>
      </c>
      <c r="C42" s="287" t="s">
        <v>384</v>
      </c>
      <c r="D42" s="287" t="s">
        <v>385</v>
      </c>
      <c r="E42" s="290" t="s">
        <v>386</v>
      </c>
      <c r="F42" s="291"/>
      <c r="G42" s="292"/>
      <c r="H42" s="290" t="s">
        <v>387</v>
      </c>
      <c r="I42" s="291"/>
      <c r="J42" s="291"/>
      <c r="K42" s="291"/>
      <c r="L42" s="292"/>
    </row>
    <row r="43" spans="1:13" ht="12.75" customHeight="1" x14ac:dyDescent="0.2">
      <c r="A43" s="288"/>
      <c r="B43" s="288"/>
      <c r="C43" s="288"/>
      <c r="D43" s="288"/>
      <c r="E43" s="293"/>
      <c r="F43" s="294"/>
      <c r="G43" s="295"/>
      <c r="H43" s="293"/>
      <c r="I43" s="294"/>
      <c r="J43" s="294"/>
      <c r="K43" s="294"/>
      <c r="L43" s="295"/>
    </row>
    <row r="44" spans="1:13" ht="12.75" customHeight="1" x14ac:dyDescent="0.2">
      <c r="A44" s="288"/>
      <c r="B44" s="288"/>
      <c r="C44" s="288"/>
      <c r="D44" s="288"/>
      <c r="E44" s="293"/>
      <c r="F44" s="294"/>
      <c r="G44" s="295"/>
      <c r="H44" s="293"/>
      <c r="I44" s="294"/>
      <c r="J44" s="294"/>
      <c r="K44" s="294"/>
      <c r="L44" s="295"/>
    </row>
    <row r="45" spans="1:13" ht="12.75" customHeight="1" x14ac:dyDescent="0.2">
      <c r="A45" s="288"/>
      <c r="B45" s="288"/>
      <c r="C45" s="288"/>
      <c r="D45" s="288"/>
      <c r="E45" s="296"/>
      <c r="F45" s="297"/>
      <c r="G45" s="298"/>
      <c r="H45" s="296"/>
      <c r="I45" s="297"/>
      <c r="J45" s="297"/>
      <c r="K45" s="297"/>
      <c r="L45" s="298"/>
    </row>
    <row r="46" spans="1:13" ht="51" customHeight="1" x14ac:dyDescent="0.2">
      <c r="A46" s="289"/>
      <c r="B46" s="289"/>
      <c r="C46" s="289"/>
      <c r="D46" s="289"/>
      <c r="E46" s="180" t="s">
        <v>388</v>
      </c>
      <c r="F46" s="180" t="s">
        <v>389</v>
      </c>
      <c r="G46" s="181" t="s">
        <v>390</v>
      </c>
      <c r="H46" s="180" t="s">
        <v>391</v>
      </c>
      <c r="I46" s="180" t="s">
        <v>392</v>
      </c>
      <c r="J46" s="180" t="s">
        <v>393</v>
      </c>
      <c r="K46" s="180" t="s">
        <v>389</v>
      </c>
      <c r="L46" s="180" t="s">
        <v>394</v>
      </c>
    </row>
    <row r="47" spans="1:13" ht="14.25" customHeight="1" x14ac:dyDescent="0.2">
      <c r="A47" s="182">
        <v>1</v>
      </c>
      <c r="B47" s="182">
        <v>2</v>
      </c>
      <c r="C47" s="182">
        <v>3</v>
      </c>
      <c r="D47" s="182">
        <v>4</v>
      </c>
      <c r="E47" s="182">
        <v>5</v>
      </c>
      <c r="F47" s="182">
        <v>6</v>
      </c>
      <c r="G47" s="182">
        <v>7</v>
      </c>
      <c r="H47" s="182">
        <v>8</v>
      </c>
      <c r="I47" s="182">
        <v>9</v>
      </c>
      <c r="J47" s="182">
        <v>10</v>
      </c>
      <c r="K47" s="183">
        <v>11</v>
      </c>
      <c r="L47" s="183">
        <v>12</v>
      </c>
    </row>
    <row r="49" spans="1:83" ht="16.5" x14ac:dyDescent="0.2">
      <c r="A49" s="284" t="s">
        <v>495</v>
      </c>
      <c r="B49" s="284"/>
      <c r="C49" s="284"/>
      <c r="D49" s="284"/>
      <c r="E49" s="284"/>
      <c r="F49" s="284"/>
      <c r="G49" s="284"/>
      <c r="H49" s="284"/>
      <c r="I49" s="284"/>
      <c r="J49" s="284"/>
      <c r="K49" s="284"/>
      <c r="L49" s="284"/>
    </row>
    <row r="50" spans="1:83" ht="42.75" x14ac:dyDescent="0.2">
      <c r="A50" s="184" t="s">
        <v>86</v>
      </c>
      <c r="B50" s="185" t="s">
        <v>481</v>
      </c>
      <c r="C50" s="185" t="str">
        <f>Source!G284</f>
        <v>Трансформатор силовой, автотрансформатор или масляный реактор, масса: до 3 т</v>
      </c>
      <c r="D50" s="186" t="str">
        <f>Source!H284</f>
        <v>ШТ</v>
      </c>
      <c r="E50" s="187">
        <f>Source!K284</f>
        <v>1</v>
      </c>
      <c r="F50" s="187"/>
      <c r="G50" s="187">
        <f>Source!I284</f>
        <v>1</v>
      </c>
      <c r="H50" s="188"/>
      <c r="I50" s="189"/>
      <c r="J50" s="188"/>
      <c r="K50" s="189"/>
      <c r="L50" s="188"/>
    </row>
    <row r="51" spans="1:83" ht="15" x14ac:dyDescent="0.2">
      <c r="A51" s="191"/>
      <c r="B51" s="187">
        <v>1</v>
      </c>
      <c r="C51" s="191" t="s">
        <v>398</v>
      </c>
      <c r="D51" s="186" t="s">
        <v>379</v>
      </c>
      <c r="E51" s="192"/>
      <c r="F51" s="187"/>
      <c r="G51" s="187">
        <f>Source!U284</f>
        <v>27.6</v>
      </c>
      <c r="H51" s="187"/>
      <c r="I51" s="187"/>
      <c r="J51" s="187"/>
      <c r="K51" s="187"/>
      <c r="L51" s="193">
        <f>SUM(L52:L52)-SUMIF(CE52:CE52, 1, L52:L52)</f>
        <v>20785.28</v>
      </c>
    </row>
    <row r="52" spans="1:83" ht="14.25" x14ac:dyDescent="0.2">
      <c r="A52" s="185"/>
      <c r="B52" s="185" t="s">
        <v>399</v>
      </c>
      <c r="C52" s="185" t="s">
        <v>400</v>
      </c>
      <c r="D52" s="186" t="s">
        <v>379</v>
      </c>
      <c r="E52" s="187">
        <v>27.6</v>
      </c>
      <c r="F52" s="187"/>
      <c r="G52" s="187">
        <f>SmtRes!CX36</f>
        <v>27.6</v>
      </c>
      <c r="H52" s="188"/>
      <c r="I52" s="189"/>
      <c r="J52" s="188">
        <f>SmtRes!CZ36</f>
        <v>753.09</v>
      </c>
      <c r="K52" s="189"/>
      <c r="L52" s="188">
        <f>SmtRes!DI36</f>
        <v>20785.28</v>
      </c>
    </row>
    <row r="53" spans="1:83" ht="15" x14ac:dyDescent="0.2">
      <c r="A53" s="191"/>
      <c r="B53" s="187">
        <v>2</v>
      </c>
      <c r="C53" s="191" t="s">
        <v>401</v>
      </c>
      <c r="D53" s="186"/>
      <c r="E53" s="192"/>
      <c r="F53" s="187"/>
      <c r="G53" s="187"/>
      <c r="H53" s="187"/>
      <c r="I53" s="187"/>
      <c r="J53" s="187"/>
      <c r="K53" s="187"/>
      <c r="L53" s="193">
        <f>SUM(L54:L58)-SUMIF(CE54:CE58, 1, L54:L58)</f>
        <v>7592.630000000001</v>
      </c>
    </row>
    <row r="54" spans="1:83" ht="15" x14ac:dyDescent="0.2">
      <c r="A54" s="191"/>
      <c r="B54" s="187"/>
      <c r="C54" s="191" t="s">
        <v>402</v>
      </c>
      <c r="D54" s="186" t="s">
        <v>379</v>
      </c>
      <c r="E54" s="192"/>
      <c r="F54" s="187"/>
      <c r="G54" s="187">
        <f>Source!V284</f>
        <v>6.98</v>
      </c>
      <c r="H54" s="187"/>
      <c r="I54" s="187"/>
      <c r="J54" s="187"/>
      <c r="K54" s="187"/>
      <c r="L54" s="193">
        <f>SUMIF(CE55:CE58, 1, L55:L58)</f>
        <v>6120.0599999999995</v>
      </c>
      <c r="CE54" s="153">
        <v>1</v>
      </c>
    </row>
    <row r="55" spans="1:83" ht="28.5" x14ac:dyDescent="0.2">
      <c r="A55" s="185"/>
      <c r="B55" s="185" t="s">
        <v>403</v>
      </c>
      <c r="C55" s="185" t="s">
        <v>404</v>
      </c>
      <c r="D55" s="186" t="s">
        <v>405</v>
      </c>
      <c r="E55" s="187">
        <v>3.34</v>
      </c>
      <c r="F55" s="187"/>
      <c r="G55" s="187">
        <f>SmtRes!CX38</f>
        <v>3.34</v>
      </c>
      <c r="H55" s="188"/>
      <c r="I55" s="189"/>
      <c r="J55" s="188">
        <f>SmtRes!CZ38</f>
        <v>1613.51</v>
      </c>
      <c r="K55" s="189"/>
      <c r="L55" s="188">
        <f>SmtRes!DG38</f>
        <v>5389.12</v>
      </c>
    </row>
    <row r="56" spans="1:83" ht="28.5" x14ac:dyDescent="0.2">
      <c r="A56" s="185"/>
      <c r="B56" s="185" t="s">
        <v>406</v>
      </c>
      <c r="C56" s="185" t="s">
        <v>407</v>
      </c>
      <c r="D56" s="186" t="s">
        <v>379</v>
      </c>
      <c r="E56" s="187">
        <f>SmtRes!DO38*SmtRes!AT38</f>
        <v>3.34</v>
      </c>
      <c r="F56" s="187"/>
      <c r="G56" s="187">
        <f>ROUND(E56*G50, 7)</f>
        <v>3.34</v>
      </c>
      <c r="H56" s="188"/>
      <c r="I56" s="189"/>
      <c r="J56" s="188">
        <f>ROUND(SmtRes!AG38/SmtRes!DO38, 2)</f>
        <v>1011.62</v>
      </c>
      <c r="K56" s="189"/>
      <c r="L56" s="188">
        <f>SmtRes!DH38</f>
        <v>3378.81</v>
      </c>
      <c r="CE56" s="153">
        <v>1</v>
      </c>
    </row>
    <row r="57" spans="1:83" ht="28.5" x14ac:dyDescent="0.2">
      <c r="A57" s="185"/>
      <c r="B57" s="185" t="s">
        <v>412</v>
      </c>
      <c r="C57" s="185" t="s">
        <v>413</v>
      </c>
      <c r="D57" s="186" t="s">
        <v>405</v>
      </c>
      <c r="E57" s="187">
        <v>3.64</v>
      </c>
      <c r="F57" s="187"/>
      <c r="G57" s="187">
        <f>SmtRes!CX39</f>
        <v>3.64</v>
      </c>
      <c r="H57" s="188"/>
      <c r="I57" s="189"/>
      <c r="J57" s="188">
        <f>SmtRes!CZ39</f>
        <v>605.36</v>
      </c>
      <c r="K57" s="189"/>
      <c r="L57" s="188">
        <f>SmtRes!DG39</f>
        <v>2203.5100000000002</v>
      </c>
    </row>
    <row r="58" spans="1:83" ht="28.5" x14ac:dyDescent="0.2">
      <c r="A58" s="185"/>
      <c r="B58" s="185" t="s">
        <v>414</v>
      </c>
      <c r="C58" s="185" t="s">
        <v>415</v>
      </c>
      <c r="D58" s="186" t="s">
        <v>379</v>
      </c>
      <c r="E58" s="187">
        <f>SmtRes!DO39*SmtRes!AT39</f>
        <v>3.64</v>
      </c>
      <c r="F58" s="187"/>
      <c r="G58" s="187">
        <f>ROUND(E58*G50, 7)</f>
        <v>3.64</v>
      </c>
      <c r="H58" s="188"/>
      <c r="I58" s="189"/>
      <c r="J58" s="188">
        <f>ROUND(SmtRes!AG39/SmtRes!DO39, 2)</f>
        <v>753.09</v>
      </c>
      <c r="K58" s="189"/>
      <c r="L58" s="188">
        <f>SmtRes!DH39</f>
        <v>2741.25</v>
      </c>
      <c r="CE58" s="153">
        <v>1</v>
      </c>
    </row>
    <row r="59" spans="1:83" ht="15" x14ac:dyDescent="0.2">
      <c r="A59" s="191"/>
      <c r="B59" s="187">
        <v>4</v>
      </c>
      <c r="C59" s="191" t="s">
        <v>416</v>
      </c>
      <c r="D59" s="186"/>
      <c r="E59" s="192"/>
      <c r="F59" s="187"/>
      <c r="G59" s="187"/>
      <c r="H59" s="187"/>
      <c r="I59" s="187"/>
      <c r="J59" s="187"/>
      <c r="K59" s="187"/>
      <c r="L59" s="193">
        <f>SUM(L60:L61)-SUMIF(CE60:CE61, 1, L60:L61)</f>
        <v>13268.22</v>
      </c>
    </row>
    <row r="60" spans="1:83" ht="14.25" x14ac:dyDescent="0.2">
      <c r="A60" s="185"/>
      <c r="B60" s="185" t="s">
        <v>483</v>
      </c>
      <c r="C60" s="185" t="s">
        <v>484</v>
      </c>
      <c r="D60" s="186" t="s">
        <v>419</v>
      </c>
      <c r="E60" s="187">
        <v>10.5</v>
      </c>
      <c r="F60" s="187"/>
      <c r="G60" s="187">
        <f>SmtRes!CX40</f>
        <v>10.5</v>
      </c>
      <c r="H60" s="188">
        <f>SmtRes!CZ40</f>
        <v>176.2</v>
      </c>
      <c r="I60" s="189">
        <f>SmtRes!AI40</f>
        <v>1.28</v>
      </c>
      <c r="J60" s="188">
        <f>ROUND(H60*I60, 2)</f>
        <v>225.54</v>
      </c>
      <c r="K60" s="189"/>
      <c r="L60" s="188">
        <f>SmtRes!DF40</f>
        <v>2368.17</v>
      </c>
    </row>
    <row r="61" spans="1:83" ht="42.75" x14ac:dyDescent="0.2">
      <c r="A61" s="185"/>
      <c r="B61" s="185" t="s">
        <v>485</v>
      </c>
      <c r="C61" s="194" t="s">
        <v>486</v>
      </c>
      <c r="D61" s="195" t="s">
        <v>487</v>
      </c>
      <c r="E61" s="196">
        <v>15</v>
      </c>
      <c r="F61" s="196"/>
      <c r="G61" s="196">
        <f>SmtRes!CX41</f>
        <v>15</v>
      </c>
      <c r="H61" s="197">
        <f>SmtRes!CZ41</f>
        <v>705.5</v>
      </c>
      <c r="I61" s="198">
        <f>SmtRes!AI41</f>
        <v>1.03</v>
      </c>
      <c r="J61" s="197">
        <f>ROUND(H61*I61, 2)</f>
        <v>726.67</v>
      </c>
      <c r="K61" s="198"/>
      <c r="L61" s="197">
        <f>SmtRes!DF41</f>
        <v>10900.05</v>
      </c>
    </row>
    <row r="62" spans="1:83" ht="15" x14ac:dyDescent="0.2">
      <c r="A62" s="185"/>
      <c r="B62" s="185"/>
      <c r="C62" s="199" t="s">
        <v>423</v>
      </c>
      <c r="D62" s="186"/>
      <c r="E62" s="187"/>
      <c r="F62" s="187"/>
      <c r="G62" s="187"/>
      <c r="H62" s="188"/>
      <c r="I62" s="189"/>
      <c r="J62" s="188"/>
      <c r="K62" s="189"/>
      <c r="L62" s="188">
        <f>L51+L53+L54+L59</f>
        <v>47766.19</v>
      </c>
    </row>
    <row r="63" spans="1:83" ht="57" x14ac:dyDescent="0.2">
      <c r="A63" s="184" t="s">
        <v>89</v>
      </c>
      <c r="B63" s="185" t="str">
        <f>Source!F285</f>
        <v>421/пр_2020_п.75_пп.а</v>
      </c>
      <c r="C63" s="185" t="str">
        <f>Source!G285</f>
        <v>Сметная стоимость вспомогательных ненормируемых материальных ресурсов, не учтенная в сметной норме, 2%</v>
      </c>
      <c r="D63" s="186" t="str">
        <f>Source!H285</f>
        <v>%</v>
      </c>
      <c r="E63" s="187">
        <f>SmtRes!AT42</f>
        <v>2</v>
      </c>
      <c r="F63" s="187"/>
      <c r="G63" s="187">
        <f>Source!I285</f>
        <v>2</v>
      </c>
      <c r="H63" s="188"/>
      <c r="I63" s="189"/>
      <c r="J63" s="188"/>
      <c r="K63" s="189"/>
      <c r="L63" s="188">
        <f>Source!P285</f>
        <v>415.71</v>
      </c>
      <c r="AD63" s="153">
        <f>ROUND((Source!AT285/100)*((ROUND(0*Source!I285, 2)+ROUND(0*Source!I285, 2))), 2)</f>
        <v>0</v>
      </c>
      <c r="AE63" s="153">
        <f>ROUND((Source!AU285/100)*((ROUND(0*Source!I285, 2)+ROUND(0*Source!I285, 2))), 2)</f>
        <v>0</v>
      </c>
      <c r="AN63" s="153">
        <f>L63</f>
        <v>415.71</v>
      </c>
      <c r="AW63" s="153">
        <f>L63</f>
        <v>415.71</v>
      </c>
      <c r="AZ63" s="153">
        <f>Source!X285</f>
        <v>0</v>
      </c>
      <c r="BA63" s="153">
        <f>Source!Y285</f>
        <v>0</v>
      </c>
      <c r="CD63" s="153">
        <v>2</v>
      </c>
    </row>
    <row r="64" spans="1:83" ht="14.25" x14ac:dyDescent="0.2">
      <c r="A64" s="185"/>
      <c r="B64" s="185"/>
      <c r="C64" s="185" t="s">
        <v>424</v>
      </c>
      <c r="D64" s="186"/>
      <c r="E64" s="187"/>
      <c r="F64" s="187"/>
      <c r="G64" s="187"/>
      <c r="H64" s="188"/>
      <c r="I64" s="189"/>
      <c r="J64" s="188"/>
      <c r="K64" s="189"/>
      <c r="L64" s="188">
        <f>SUM(AR50:AR67)+SUM(AS50:AS67)+SUM(AT50:AT67)+SUM(AU50:AU67)+SUM(AV50:AV67)</f>
        <v>26905.339999999997</v>
      </c>
    </row>
    <row r="65" spans="1:82" ht="28.5" x14ac:dyDescent="0.2">
      <c r="A65" s="185"/>
      <c r="B65" s="185" t="s">
        <v>425</v>
      </c>
      <c r="C65" s="185" t="s">
        <v>426</v>
      </c>
      <c r="D65" s="186" t="s">
        <v>427</v>
      </c>
      <c r="E65" s="187">
        <f>Source!BZ284</f>
        <v>97</v>
      </c>
      <c r="F65" s="187"/>
      <c r="G65" s="187">
        <f>Source!AT284</f>
        <v>97</v>
      </c>
      <c r="H65" s="188"/>
      <c r="I65" s="189"/>
      <c r="J65" s="188"/>
      <c r="K65" s="189"/>
      <c r="L65" s="188">
        <f>SUM(AZ50:AZ67)</f>
        <v>26098.18</v>
      </c>
    </row>
    <row r="66" spans="1:82" ht="28.5" x14ac:dyDescent="0.2">
      <c r="A66" s="194"/>
      <c r="B66" s="194" t="s">
        <v>428</v>
      </c>
      <c r="C66" s="194" t="s">
        <v>429</v>
      </c>
      <c r="D66" s="195" t="s">
        <v>427</v>
      </c>
      <c r="E66" s="196">
        <f>Source!CA284</f>
        <v>51</v>
      </c>
      <c r="F66" s="196"/>
      <c r="G66" s="196">
        <f>Source!AU284</f>
        <v>51</v>
      </c>
      <c r="H66" s="197"/>
      <c r="I66" s="198"/>
      <c r="J66" s="197"/>
      <c r="K66" s="198"/>
      <c r="L66" s="197">
        <f>SUM(BA50:BA67)</f>
        <v>13721.72</v>
      </c>
    </row>
    <row r="67" spans="1:82" ht="15" x14ac:dyDescent="0.2">
      <c r="C67" s="285" t="s">
        <v>430</v>
      </c>
      <c r="D67" s="285"/>
      <c r="E67" s="285"/>
      <c r="F67" s="285"/>
      <c r="G67" s="285"/>
      <c r="H67" s="285"/>
      <c r="I67" s="286">
        <f>IF(E50&lt;&gt;0,K67/E50, 0)</f>
        <v>88001.8</v>
      </c>
      <c r="J67" s="286"/>
      <c r="K67" s="286">
        <f>L51+L53+L59+L65+L66+L54+SUM(L63:L63)</f>
        <v>88001.8</v>
      </c>
      <c r="L67" s="286"/>
      <c r="AD67" s="153">
        <f>ROUND((Source!AT284/100)*((ROUND(SUMIF(SmtRes!AQ36:'SmtRes'!AQ42,"=1",SmtRes!AD36:'SmtRes'!AD42)*Source!I284, 2)+ROUND(SUMIF(SmtRes!AQ36:'SmtRes'!AQ42,"=1",SmtRes!AC36:'SmtRes'!AC42)*Source!I284, 2))), 2)</f>
        <v>2442.27</v>
      </c>
      <c r="AE67" s="153">
        <f>ROUND((Source!AU284/100)*((ROUND(SUMIF(SmtRes!AQ36:'SmtRes'!AQ42,"=1",SmtRes!AD36:'SmtRes'!AD42)*Source!I284, 2)+ROUND(SUMIF(SmtRes!AQ36:'SmtRes'!AQ42,"=1",SmtRes!AC36:'SmtRes'!AC42)*Source!I284, 2))), 2)</f>
        <v>1284.08</v>
      </c>
      <c r="AN67" s="200">
        <f>L51+L53+L59+L65+L66+L54</f>
        <v>87586.09</v>
      </c>
      <c r="AO67" s="200">
        <f>L53</f>
        <v>7592.630000000001</v>
      </c>
      <c r="AQ67" s="153" t="s">
        <v>431</v>
      </c>
      <c r="AR67" s="200">
        <f>L51</f>
        <v>20785.28</v>
      </c>
      <c r="AT67" s="200">
        <f>L54</f>
        <v>6120.0599999999995</v>
      </c>
      <c r="AV67" s="153" t="s">
        <v>431</v>
      </c>
      <c r="AW67" s="200">
        <f>L59</f>
        <v>13268.22</v>
      </c>
      <c r="AZ67" s="153">
        <f>Source!X284</f>
        <v>26098.18</v>
      </c>
      <c r="BA67" s="153">
        <f>Source!Y284</f>
        <v>13721.72</v>
      </c>
      <c r="CD67" s="153">
        <v>2</v>
      </c>
    </row>
    <row r="69" spans="1:82" ht="15" x14ac:dyDescent="0.2">
      <c r="A69" s="201"/>
      <c r="B69" s="202"/>
      <c r="C69" s="301" t="s">
        <v>434</v>
      </c>
      <c r="D69" s="301"/>
      <c r="E69" s="301"/>
      <c r="F69" s="301"/>
      <c r="G69" s="301"/>
      <c r="H69" s="301"/>
      <c r="I69" s="193"/>
      <c r="J69" s="201"/>
      <c r="K69" s="203"/>
      <c r="L69" s="193">
        <f>L71+L72+L78+L82</f>
        <v>48181.9</v>
      </c>
    </row>
    <row r="70" spans="1:82" ht="14.25" x14ac:dyDescent="0.2">
      <c r="A70" s="204"/>
      <c r="B70" s="205"/>
      <c r="C70" s="299" t="s">
        <v>435</v>
      </c>
      <c r="D70" s="300"/>
      <c r="E70" s="300"/>
      <c r="F70" s="300"/>
      <c r="G70" s="300"/>
      <c r="H70" s="300"/>
      <c r="I70" s="188"/>
      <c r="J70" s="204"/>
      <c r="K70" s="187"/>
      <c r="L70" s="188"/>
    </row>
    <row r="71" spans="1:82" ht="14.25" x14ac:dyDescent="0.2">
      <c r="A71" s="204"/>
      <c r="B71" s="205"/>
      <c r="C71" s="300" t="s">
        <v>436</v>
      </c>
      <c r="D71" s="300"/>
      <c r="E71" s="300"/>
      <c r="F71" s="300"/>
      <c r="G71" s="300"/>
      <c r="H71" s="300"/>
      <c r="I71" s="188"/>
      <c r="J71" s="204"/>
      <c r="K71" s="187"/>
      <c r="L71" s="188">
        <f>SUM(AR49:AR67)</f>
        <v>20785.28</v>
      </c>
    </row>
    <row r="72" spans="1:82" ht="14.25" hidden="1" x14ac:dyDescent="0.2">
      <c r="A72" s="204"/>
      <c r="B72" s="205"/>
      <c r="C72" s="300" t="s">
        <v>437</v>
      </c>
      <c r="D72" s="300"/>
      <c r="E72" s="300"/>
      <c r="F72" s="300"/>
      <c r="G72" s="300"/>
      <c r="H72" s="300"/>
      <c r="I72" s="188"/>
      <c r="J72" s="204"/>
      <c r="K72" s="187"/>
      <c r="L72" s="188">
        <f>L74+L77+L76</f>
        <v>13712.69</v>
      </c>
    </row>
    <row r="73" spans="1:82" ht="14.25" hidden="1" x14ac:dyDescent="0.2">
      <c r="A73" s="204"/>
      <c r="B73" s="205"/>
      <c r="C73" s="299" t="s">
        <v>438</v>
      </c>
      <c r="D73" s="300"/>
      <c r="E73" s="300"/>
      <c r="F73" s="300"/>
      <c r="G73" s="300"/>
      <c r="H73" s="300"/>
      <c r="I73" s="188"/>
      <c r="J73" s="204"/>
      <c r="K73" s="187"/>
      <c r="L73" s="188"/>
    </row>
    <row r="74" spans="1:82" ht="14.25" x14ac:dyDescent="0.2">
      <c r="A74" s="204"/>
      <c r="B74" s="205"/>
      <c r="C74" s="300" t="s">
        <v>437</v>
      </c>
      <c r="D74" s="300"/>
      <c r="E74" s="300"/>
      <c r="F74" s="300"/>
      <c r="G74" s="300"/>
      <c r="H74" s="300"/>
      <c r="I74" s="188"/>
      <c r="J74" s="204"/>
      <c r="K74" s="187"/>
      <c r="L74" s="188">
        <f>SUM(AO49:AO67)</f>
        <v>7592.630000000001</v>
      </c>
    </row>
    <row r="75" spans="1:82" ht="14.25" hidden="1" x14ac:dyDescent="0.2">
      <c r="A75" s="204"/>
      <c r="B75" s="205"/>
      <c r="C75" s="299" t="s">
        <v>439</v>
      </c>
      <c r="D75" s="300"/>
      <c r="E75" s="300"/>
      <c r="F75" s="300"/>
      <c r="G75" s="300"/>
      <c r="H75" s="300"/>
      <c r="I75" s="188"/>
      <c r="J75" s="204"/>
      <c r="K75" s="187"/>
      <c r="L75" s="188"/>
    </row>
    <row r="76" spans="1:82" ht="14.25" x14ac:dyDescent="0.2">
      <c r="A76" s="204"/>
      <c r="B76" s="205"/>
      <c r="C76" s="300" t="s">
        <v>440</v>
      </c>
      <c r="D76" s="300"/>
      <c r="E76" s="300"/>
      <c r="F76" s="300"/>
      <c r="G76" s="300"/>
      <c r="H76" s="300"/>
      <c r="I76" s="188"/>
      <c r="J76" s="204"/>
      <c r="K76" s="187"/>
      <c r="L76" s="188">
        <f>SUM(AT49:AT67)</f>
        <v>6120.0599999999995</v>
      </c>
    </row>
    <row r="77" spans="1:82" ht="14.25" hidden="1" x14ac:dyDescent="0.2">
      <c r="A77" s="204"/>
      <c r="B77" s="205"/>
      <c r="C77" s="300" t="s">
        <v>441</v>
      </c>
      <c r="D77" s="300"/>
      <c r="E77" s="300"/>
      <c r="F77" s="300"/>
      <c r="G77" s="300"/>
      <c r="H77" s="300"/>
      <c r="I77" s="188"/>
      <c r="J77" s="204"/>
      <c r="K77" s="187"/>
      <c r="L77" s="188">
        <f>SUM(AV49:AV67)</f>
        <v>0</v>
      </c>
    </row>
    <row r="78" spans="1:82" ht="14.25" x14ac:dyDescent="0.2">
      <c r="A78" s="204"/>
      <c r="B78" s="205"/>
      <c r="C78" s="300" t="s">
        <v>442</v>
      </c>
      <c r="D78" s="300"/>
      <c r="E78" s="300"/>
      <c r="F78" s="300"/>
      <c r="G78" s="300"/>
      <c r="H78" s="300"/>
      <c r="I78" s="188"/>
      <c r="J78" s="204"/>
      <c r="K78" s="187"/>
      <c r="L78" s="188">
        <f>L80+L81</f>
        <v>13683.929999999998</v>
      </c>
    </row>
    <row r="79" spans="1:82" ht="14.25" x14ac:dyDescent="0.2">
      <c r="A79" s="204"/>
      <c r="B79" s="205"/>
      <c r="C79" s="299" t="s">
        <v>438</v>
      </c>
      <c r="D79" s="300"/>
      <c r="E79" s="300"/>
      <c r="F79" s="300"/>
      <c r="G79" s="300"/>
      <c r="H79" s="300"/>
      <c r="I79" s="188"/>
      <c r="J79" s="204"/>
      <c r="K79" s="187"/>
      <c r="L79" s="188"/>
    </row>
    <row r="80" spans="1:82" ht="14.25" x14ac:dyDescent="0.2">
      <c r="A80" s="204"/>
      <c r="B80" s="205"/>
      <c r="C80" s="300" t="s">
        <v>443</v>
      </c>
      <c r="D80" s="300"/>
      <c r="E80" s="300"/>
      <c r="F80" s="300"/>
      <c r="G80" s="300"/>
      <c r="H80" s="300"/>
      <c r="I80" s="188"/>
      <c r="J80" s="204"/>
      <c r="K80" s="187"/>
      <c r="L80" s="188">
        <f>SUM(AW49:AW67)-SUM(BK49:BK67)</f>
        <v>13683.929999999998</v>
      </c>
    </row>
    <row r="81" spans="1:12" ht="14.25" hidden="1" x14ac:dyDescent="0.2">
      <c r="A81" s="204"/>
      <c r="B81" s="205"/>
      <c r="C81" s="300" t="s">
        <v>444</v>
      </c>
      <c r="D81" s="300"/>
      <c r="E81" s="300"/>
      <c r="F81" s="300"/>
      <c r="G81" s="300"/>
      <c r="H81" s="300"/>
      <c r="I81" s="188"/>
      <c r="J81" s="204"/>
      <c r="K81" s="187"/>
      <c r="L81" s="188">
        <f>SUM(BC49:BC67)</f>
        <v>0</v>
      </c>
    </row>
    <row r="82" spans="1:12" ht="14.25" hidden="1" x14ac:dyDescent="0.2">
      <c r="A82" s="204"/>
      <c r="B82" s="205"/>
      <c r="C82" s="300" t="s">
        <v>445</v>
      </c>
      <c r="D82" s="300"/>
      <c r="E82" s="300"/>
      <c r="F82" s="300"/>
      <c r="G82" s="300"/>
      <c r="H82" s="300"/>
      <c r="I82" s="188"/>
      <c r="J82" s="204"/>
      <c r="K82" s="187"/>
      <c r="L82" s="188">
        <f>SUM(BB49:BB67)</f>
        <v>0</v>
      </c>
    </row>
    <row r="83" spans="1:12" ht="14.25" x14ac:dyDescent="0.2">
      <c r="A83" s="204"/>
      <c r="B83" s="205"/>
      <c r="C83" s="300" t="s">
        <v>446</v>
      </c>
      <c r="D83" s="300"/>
      <c r="E83" s="300"/>
      <c r="F83" s="300"/>
      <c r="G83" s="300"/>
      <c r="H83" s="300"/>
      <c r="I83" s="188"/>
      <c r="J83" s="204"/>
      <c r="K83" s="187"/>
      <c r="L83" s="188">
        <f>SUM(AR49:AR67)+SUM(AT49:AT67)+SUM(AV49:AV67)</f>
        <v>26905.339999999997</v>
      </c>
    </row>
    <row r="84" spans="1:12" ht="14.25" x14ac:dyDescent="0.2">
      <c r="A84" s="204"/>
      <c r="B84" s="205"/>
      <c r="C84" s="300" t="s">
        <v>447</v>
      </c>
      <c r="D84" s="300"/>
      <c r="E84" s="300"/>
      <c r="F84" s="300"/>
      <c r="G84" s="300"/>
      <c r="H84" s="300"/>
      <c r="I84" s="188"/>
      <c r="J84" s="204"/>
      <c r="K84" s="187"/>
      <c r="L84" s="188">
        <f>SUM(AZ49:AZ67)</f>
        <v>26098.18</v>
      </c>
    </row>
    <row r="85" spans="1:12" ht="14.25" x14ac:dyDescent="0.2">
      <c r="A85" s="204"/>
      <c r="B85" s="205"/>
      <c r="C85" s="300" t="s">
        <v>448</v>
      </c>
      <c r="D85" s="300"/>
      <c r="E85" s="300"/>
      <c r="F85" s="300"/>
      <c r="G85" s="300"/>
      <c r="H85" s="300"/>
      <c r="I85" s="188"/>
      <c r="J85" s="204"/>
      <c r="K85" s="187"/>
      <c r="L85" s="188">
        <f>SUM(BA49:BA67)</f>
        <v>13721.72</v>
      </c>
    </row>
    <row r="86" spans="1:12" ht="14.25" hidden="1" x14ac:dyDescent="0.2">
      <c r="A86" s="204"/>
      <c r="B86" s="205"/>
      <c r="C86" s="300" t="s">
        <v>449</v>
      </c>
      <c r="D86" s="300"/>
      <c r="E86" s="300"/>
      <c r="F86" s="300"/>
      <c r="G86" s="300"/>
      <c r="H86" s="300"/>
      <c r="I86" s="188"/>
      <c r="J86" s="204"/>
      <c r="K86" s="187"/>
      <c r="L86" s="188">
        <f>L88+L89</f>
        <v>0</v>
      </c>
    </row>
    <row r="87" spans="1:12" ht="14.25" hidden="1" x14ac:dyDescent="0.2">
      <c r="A87" s="204"/>
      <c r="B87" s="205"/>
      <c r="C87" s="299" t="s">
        <v>435</v>
      </c>
      <c r="D87" s="300"/>
      <c r="E87" s="300"/>
      <c r="F87" s="300"/>
      <c r="G87" s="300"/>
      <c r="H87" s="300"/>
      <c r="I87" s="188"/>
      <c r="J87" s="204"/>
      <c r="K87" s="187"/>
      <c r="L87" s="188"/>
    </row>
    <row r="88" spans="1:12" ht="14.25" hidden="1" x14ac:dyDescent="0.2">
      <c r="A88" s="204"/>
      <c r="B88" s="205"/>
      <c r="C88" s="300" t="s">
        <v>450</v>
      </c>
      <c r="D88" s="300"/>
      <c r="E88" s="300"/>
      <c r="F88" s="300"/>
      <c r="G88" s="300"/>
      <c r="H88" s="300"/>
      <c r="I88" s="188"/>
      <c r="J88" s="204"/>
      <c r="K88" s="187"/>
      <c r="L88" s="188">
        <f>SUM(BK49:BK67)</f>
        <v>0</v>
      </c>
    </row>
    <row r="89" spans="1:12" ht="14.25" hidden="1" x14ac:dyDescent="0.2">
      <c r="A89" s="204"/>
      <c r="B89" s="205"/>
      <c r="C89" s="300" t="s">
        <v>451</v>
      </c>
      <c r="D89" s="300"/>
      <c r="E89" s="300"/>
      <c r="F89" s="300"/>
      <c r="G89" s="300"/>
      <c r="H89" s="300"/>
      <c r="I89" s="188"/>
      <c r="J89" s="204"/>
      <c r="K89" s="187"/>
      <c r="L89" s="188">
        <f>SUM(BD49:BD67)</f>
        <v>0</v>
      </c>
    </row>
    <row r="90" spans="1:12" ht="14.25" hidden="1" x14ac:dyDescent="0.2">
      <c r="A90" s="204"/>
      <c r="B90" s="205"/>
      <c r="C90" s="300" t="s">
        <v>452</v>
      </c>
      <c r="D90" s="300"/>
      <c r="E90" s="300"/>
      <c r="F90" s="300"/>
      <c r="G90" s="300"/>
      <c r="H90" s="300"/>
      <c r="I90" s="188"/>
      <c r="J90" s="204"/>
      <c r="K90" s="187"/>
      <c r="L90" s="188"/>
    </row>
    <row r="91" spans="1:12" ht="14.25" hidden="1" x14ac:dyDescent="0.2">
      <c r="A91" s="204"/>
      <c r="B91" s="205"/>
      <c r="C91" s="300" t="s">
        <v>452</v>
      </c>
      <c r="D91" s="300"/>
      <c r="E91" s="300"/>
      <c r="F91" s="300"/>
      <c r="G91" s="300"/>
      <c r="H91" s="300"/>
      <c r="I91" s="188"/>
      <c r="J91" s="204"/>
      <c r="K91" s="187"/>
      <c r="L91" s="188">
        <f>SUM(BQ49:BQ67)</f>
        <v>0</v>
      </c>
    </row>
    <row r="92" spans="1:12" ht="14.25" hidden="1" x14ac:dyDescent="0.2">
      <c r="A92" s="204"/>
      <c r="B92" s="205"/>
      <c r="C92" s="300" t="s">
        <v>453</v>
      </c>
      <c r="D92" s="300"/>
      <c r="E92" s="300"/>
      <c r="F92" s="300"/>
      <c r="G92" s="300"/>
      <c r="H92" s="300"/>
      <c r="I92" s="188"/>
      <c r="J92" s="204"/>
      <c r="K92" s="187"/>
      <c r="L92" s="188">
        <f>SUM(BO49:BO67)</f>
        <v>0</v>
      </c>
    </row>
    <row r="93" spans="1:12" ht="15" x14ac:dyDescent="0.2">
      <c r="A93" s="201"/>
      <c r="B93" s="202"/>
      <c r="C93" s="301" t="s">
        <v>454</v>
      </c>
      <c r="D93" s="301"/>
      <c r="E93" s="301"/>
      <c r="F93" s="301"/>
      <c r="G93" s="301"/>
      <c r="H93" s="301"/>
      <c r="I93" s="193"/>
      <c r="J93" s="201"/>
      <c r="K93" s="203"/>
      <c r="L93" s="193">
        <f>L69+L84+L85+L86+L91+L92</f>
        <v>88001.8</v>
      </c>
    </row>
    <row r="94" spans="1:12" ht="14.25" x14ac:dyDescent="0.2">
      <c r="A94" s="204"/>
      <c r="B94" s="205"/>
      <c r="C94" s="299" t="s">
        <v>455</v>
      </c>
      <c r="D94" s="300"/>
      <c r="E94" s="300"/>
      <c r="F94" s="300"/>
      <c r="G94" s="300"/>
      <c r="H94" s="300"/>
      <c r="I94" s="188"/>
      <c r="J94" s="204"/>
      <c r="K94" s="187"/>
      <c r="L94" s="188"/>
    </row>
    <row r="95" spans="1:12" ht="14.25" hidden="1" x14ac:dyDescent="0.2">
      <c r="A95" s="204"/>
      <c r="B95" s="205"/>
      <c r="C95" s="300" t="s">
        <v>456</v>
      </c>
      <c r="D95" s="300"/>
      <c r="E95" s="300"/>
      <c r="F95" s="300"/>
      <c r="G95" s="300"/>
      <c r="H95" s="300"/>
      <c r="I95" s="188"/>
      <c r="J95" s="204"/>
      <c r="K95" s="187"/>
      <c r="L95" s="188">
        <f>SUM(AX49:AX67)</f>
        <v>0</v>
      </c>
    </row>
    <row r="96" spans="1:12" ht="14.25" hidden="1" x14ac:dyDescent="0.2">
      <c r="A96" s="204"/>
      <c r="B96" s="205"/>
      <c r="C96" s="300" t="s">
        <v>457</v>
      </c>
      <c r="D96" s="300"/>
      <c r="E96" s="300"/>
      <c r="F96" s="300"/>
      <c r="G96" s="300"/>
      <c r="H96" s="300"/>
      <c r="I96" s="188"/>
      <c r="J96" s="204"/>
      <c r="K96" s="187"/>
      <c r="L96" s="188">
        <f>SUM(AY49:AY67)</f>
        <v>0</v>
      </c>
    </row>
    <row r="97" spans="1:82" ht="14.25" x14ac:dyDescent="0.2">
      <c r="A97" s="204"/>
      <c r="B97" s="205"/>
      <c r="C97" s="300" t="s">
        <v>458</v>
      </c>
      <c r="D97" s="300"/>
      <c r="E97" s="300"/>
      <c r="F97" s="303"/>
      <c r="G97" s="192">
        <f>Source!F309</f>
        <v>27.6</v>
      </c>
      <c r="H97" s="204"/>
      <c r="I97" s="204"/>
      <c r="J97" s="204"/>
      <c r="K97" s="204"/>
      <c r="L97" s="204"/>
    </row>
    <row r="98" spans="1:82" ht="14.25" x14ac:dyDescent="0.2">
      <c r="A98" s="204"/>
      <c r="B98" s="205"/>
      <c r="C98" s="300" t="s">
        <v>459</v>
      </c>
      <c r="D98" s="300"/>
      <c r="E98" s="300"/>
      <c r="F98" s="303"/>
      <c r="G98" s="192">
        <f>Source!F310</f>
        <v>6.98</v>
      </c>
      <c r="H98" s="204"/>
      <c r="I98" s="204"/>
      <c r="J98" s="204"/>
      <c r="K98" s="204"/>
      <c r="L98" s="204"/>
    </row>
    <row r="101" spans="1:82" ht="16.5" x14ac:dyDescent="0.2">
      <c r="A101" s="284" t="s">
        <v>492</v>
      </c>
      <c r="B101" s="284"/>
      <c r="C101" s="284"/>
      <c r="D101" s="284"/>
      <c r="E101" s="284"/>
      <c r="F101" s="284"/>
      <c r="G101" s="284"/>
      <c r="H101" s="284"/>
      <c r="I101" s="284"/>
      <c r="J101" s="284"/>
      <c r="K101" s="284"/>
      <c r="L101" s="284"/>
    </row>
    <row r="102" spans="1:82" ht="42.75" x14ac:dyDescent="0.2">
      <c r="A102" s="218" t="s">
        <v>266</v>
      </c>
      <c r="B102" s="219" t="str">
        <f>Source!F321</f>
        <v>ТЦ_101_77_7718230405_12.02.2026_02_64.1</v>
      </c>
      <c r="C102" s="219" t="s">
        <v>496</v>
      </c>
      <c r="D102" s="220" t="str">
        <f>Source!H321</f>
        <v>шт.</v>
      </c>
      <c r="E102" s="221">
        <f>Source!K321</f>
        <v>1</v>
      </c>
      <c r="F102" s="221"/>
      <c r="G102" s="221">
        <f>Source!I321</f>
        <v>1</v>
      </c>
      <c r="H102" s="222"/>
      <c r="I102" s="223"/>
      <c r="J102" s="222">
        <f>Source!AL321</f>
        <v>963349.11</v>
      </c>
      <c r="K102" s="223"/>
      <c r="L102" s="222">
        <f>Source!HH321</f>
        <v>963349.11</v>
      </c>
    </row>
    <row r="103" spans="1:82" ht="15" x14ac:dyDescent="0.2">
      <c r="A103" s="224"/>
      <c r="B103" s="224"/>
      <c r="C103" s="305" t="s">
        <v>430</v>
      </c>
      <c r="D103" s="305"/>
      <c r="E103" s="305"/>
      <c r="F103" s="305"/>
      <c r="G103" s="305"/>
      <c r="H103" s="305"/>
      <c r="I103" s="306">
        <f>IF(E102&lt;&gt;0,K103/E102, 0)</f>
        <v>963349.11</v>
      </c>
      <c r="J103" s="306"/>
      <c r="K103" s="306">
        <f>L102</f>
        <v>963349.11</v>
      </c>
      <c r="L103" s="306"/>
      <c r="AD103" s="153">
        <f>ROUND((Source!AT321/100)*((ROUND(ROUND(Source!AO321,2)*Source!I321, 2)+ROUND(ROUND(Source!AN321,2)*Source!I321, 2))), 2)</f>
        <v>0</v>
      </c>
      <c r="AE103" s="153">
        <f>ROUND((Source!AU321/100)*((ROUND(ROUND(Source!AO321,2)*Source!I321, 2)+ROUND(ROUND(Source!AN321,2)*Source!I321, 2))), 2)</f>
        <v>0</v>
      </c>
      <c r="AN103" s="200">
        <f>L102</f>
        <v>963349.11</v>
      </c>
      <c r="AO103" s="153">
        <f>0</f>
        <v>0</v>
      </c>
      <c r="AQ103" s="153" t="s">
        <v>431</v>
      </c>
      <c r="AR103" s="153">
        <f>0</f>
        <v>0</v>
      </c>
      <c r="AT103" s="153">
        <f>0</f>
        <v>0</v>
      </c>
      <c r="AV103" s="153" t="s">
        <v>431</v>
      </c>
      <c r="AW103" s="200">
        <f>L102</f>
        <v>963349.11</v>
      </c>
      <c r="AY103" s="200">
        <f>L102</f>
        <v>963349.11</v>
      </c>
      <c r="AZ103" s="153">
        <f>Source!X321</f>
        <v>0</v>
      </c>
      <c r="BA103" s="153">
        <f>Source!Y321</f>
        <v>0</v>
      </c>
      <c r="BK103" s="200">
        <f>L102</f>
        <v>963349.11</v>
      </c>
      <c r="CD103" s="153">
        <v>3</v>
      </c>
    </row>
    <row r="105" spans="1:82" ht="15" hidden="1" x14ac:dyDescent="0.2">
      <c r="A105" s="201"/>
      <c r="B105" s="202"/>
      <c r="C105" s="301" t="s">
        <v>434</v>
      </c>
      <c r="D105" s="301"/>
      <c r="E105" s="301"/>
      <c r="F105" s="301"/>
      <c r="G105" s="301"/>
      <c r="H105" s="301"/>
      <c r="I105" s="193"/>
      <c r="J105" s="201"/>
      <c r="K105" s="203"/>
      <c r="L105" s="193">
        <f>L107+L108+L114+L118</f>
        <v>0</v>
      </c>
    </row>
    <row r="106" spans="1:82" ht="14.25" hidden="1" x14ac:dyDescent="0.2">
      <c r="A106" s="204"/>
      <c r="B106" s="205"/>
      <c r="C106" s="299" t="s">
        <v>435</v>
      </c>
      <c r="D106" s="300"/>
      <c r="E106" s="300"/>
      <c r="F106" s="300"/>
      <c r="G106" s="300"/>
      <c r="H106" s="300"/>
      <c r="I106" s="188"/>
      <c r="J106" s="204"/>
      <c r="K106" s="187"/>
      <c r="L106" s="188"/>
    </row>
    <row r="107" spans="1:82" ht="14.25" hidden="1" x14ac:dyDescent="0.2">
      <c r="A107" s="204"/>
      <c r="B107" s="205"/>
      <c r="C107" s="300" t="s">
        <v>436</v>
      </c>
      <c r="D107" s="300"/>
      <c r="E107" s="300"/>
      <c r="F107" s="300"/>
      <c r="G107" s="300"/>
      <c r="H107" s="300"/>
      <c r="I107" s="188"/>
      <c r="J107" s="204"/>
      <c r="K107" s="187"/>
      <c r="L107" s="188">
        <f>SUM(AR101:AR103)</f>
        <v>0</v>
      </c>
    </row>
    <row r="108" spans="1:82" ht="14.25" hidden="1" x14ac:dyDescent="0.2">
      <c r="A108" s="204"/>
      <c r="B108" s="205"/>
      <c r="C108" s="300" t="s">
        <v>437</v>
      </c>
      <c r="D108" s="300"/>
      <c r="E108" s="300"/>
      <c r="F108" s="300"/>
      <c r="G108" s="300"/>
      <c r="H108" s="300"/>
      <c r="I108" s="188"/>
      <c r="J108" s="204"/>
      <c r="K108" s="187"/>
      <c r="L108" s="188">
        <f>L110+L113+L112</f>
        <v>0</v>
      </c>
    </row>
    <row r="109" spans="1:82" ht="14.25" hidden="1" x14ac:dyDescent="0.2">
      <c r="A109" s="204"/>
      <c r="B109" s="205"/>
      <c r="C109" s="299" t="s">
        <v>438</v>
      </c>
      <c r="D109" s="300"/>
      <c r="E109" s="300"/>
      <c r="F109" s="300"/>
      <c r="G109" s="300"/>
      <c r="H109" s="300"/>
      <c r="I109" s="188"/>
      <c r="J109" s="204"/>
      <c r="K109" s="187"/>
      <c r="L109" s="188"/>
    </row>
    <row r="110" spans="1:82" ht="14.25" hidden="1" x14ac:dyDescent="0.2">
      <c r="A110" s="204"/>
      <c r="B110" s="205"/>
      <c r="C110" s="300" t="s">
        <v>437</v>
      </c>
      <c r="D110" s="300"/>
      <c r="E110" s="300"/>
      <c r="F110" s="300"/>
      <c r="G110" s="300"/>
      <c r="H110" s="300"/>
      <c r="I110" s="188"/>
      <c r="J110" s="204"/>
      <c r="K110" s="187"/>
      <c r="L110" s="188">
        <f>SUM(AO101:AO103)</f>
        <v>0</v>
      </c>
    </row>
    <row r="111" spans="1:82" ht="14.25" hidden="1" x14ac:dyDescent="0.2">
      <c r="A111" s="204"/>
      <c r="B111" s="205"/>
      <c r="C111" s="299" t="s">
        <v>439</v>
      </c>
      <c r="D111" s="300"/>
      <c r="E111" s="300"/>
      <c r="F111" s="300"/>
      <c r="G111" s="300"/>
      <c r="H111" s="300"/>
      <c r="I111" s="188"/>
      <c r="J111" s="204"/>
      <c r="K111" s="187"/>
      <c r="L111" s="188"/>
    </row>
    <row r="112" spans="1:82" ht="14.25" hidden="1" x14ac:dyDescent="0.2">
      <c r="A112" s="204"/>
      <c r="B112" s="205"/>
      <c r="C112" s="300" t="s">
        <v>440</v>
      </c>
      <c r="D112" s="300"/>
      <c r="E112" s="300"/>
      <c r="F112" s="300"/>
      <c r="G112" s="300"/>
      <c r="H112" s="300"/>
      <c r="I112" s="188"/>
      <c r="J112" s="204"/>
      <c r="K112" s="187"/>
      <c r="L112" s="188">
        <f>SUM(AT101:AT103)</f>
        <v>0</v>
      </c>
    </row>
    <row r="113" spans="1:12" ht="14.25" hidden="1" x14ac:dyDescent="0.2">
      <c r="A113" s="204"/>
      <c r="B113" s="205"/>
      <c r="C113" s="300" t="s">
        <v>441</v>
      </c>
      <c r="D113" s="300"/>
      <c r="E113" s="300"/>
      <c r="F113" s="300"/>
      <c r="G113" s="300"/>
      <c r="H113" s="300"/>
      <c r="I113" s="188"/>
      <c r="J113" s="204"/>
      <c r="K113" s="187"/>
      <c r="L113" s="188">
        <f>SUM(AV101:AV103)</f>
        <v>0</v>
      </c>
    </row>
    <row r="114" spans="1:12" ht="14.25" hidden="1" x14ac:dyDescent="0.2">
      <c r="A114" s="204"/>
      <c r="B114" s="205"/>
      <c r="C114" s="300" t="s">
        <v>442</v>
      </c>
      <c r="D114" s="300"/>
      <c r="E114" s="300"/>
      <c r="F114" s="300"/>
      <c r="G114" s="300"/>
      <c r="H114" s="300"/>
      <c r="I114" s="188"/>
      <c r="J114" s="204"/>
      <c r="K114" s="187"/>
      <c r="L114" s="188">
        <f>L116+L117</f>
        <v>0</v>
      </c>
    </row>
    <row r="115" spans="1:12" ht="14.25" hidden="1" x14ac:dyDescent="0.2">
      <c r="A115" s="204"/>
      <c r="B115" s="205"/>
      <c r="C115" s="299" t="s">
        <v>438</v>
      </c>
      <c r="D115" s="300"/>
      <c r="E115" s="300"/>
      <c r="F115" s="300"/>
      <c r="G115" s="300"/>
      <c r="H115" s="300"/>
      <c r="I115" s="188"/>
      <c r="J115" s="204"/>
      <c r="K115" s="187"/>
      <c r="L115" s="188"/>
    </row>
    <row r="116" spans="1:12" ht="14.25" hidden="1" x14ac:dyDescent="0.2">
      <c r="A116" s="204"/>
      <c r="B116" s="205"/>
      <c r="C116" s="300" t="s">
        <v>443</v>
      </c>
      <c r="D116" s="300"/>
      <c r="E116" s="300"/>
      <c r="F116" s="300"/>
      <c r="G116" s="300"/>
      <c r="H116" s="300"/>
      <c r="I116" s="188"/>
      <c r="J116" s="204"/>
      <c r="K116" s="187"/>
      <c r="L116" s="188">
        <f>SUM(AW101:AW103)-SUM(BK101:BK103)</f>
        <v>0</v>
      </c>
    </row>
    <row r="117" spans="1:12" ht="14.25" hidden="1" x14ac:dyDescent="0.2">
      <c r="A117" s="204"/>
      <c r="B117" s="205"/>
      <c r="C117" s="300" t="s">
        <v>444</v>
      </c>
      <c r="D117" s="300"/>
      <c r="E117" s="300"/>
      <c r="F117" s="300"/>
      <c r="G117" s="300"/>
      <c r="H117" s="300"/>
      <c r="I117" s="188"/>
      <c r="J117" s="204"/>
      <c r="K117" s="187"/>
      <c r="L117" s="188">
        <f>SUM(BC101:BC103)</f>
        <v>0</v>
      </c>
    </row>
    <row r="118" spans="1:12" ht="14.25" hidden="1" x14ac:dyDescent="0.2">
      <c r="A118" s="204"/>
      <c r="B118" s="205"/>
      <c r="C118" s="300" t="s">
        <v>445</v>
      </c>
      <c r="D118" s="300"/>
      <c r="E118" s="300"/>
      <c r="F118" s="300"/>
      <c r="G118" s="300"/>
      <c r="H118" s="300"/>
      <c r="I118" s="188"/>
      <c r="J118" s="204"/>
      <c r="K118" s="187"/>
      <c r="L118" s="188">
        <f>SUM(BB101:BB103)</f>
        <v>0</v>
      </c>
    </row>
    <row r="119" spans="1:12" ht="14.25" hidden="1" x14ac:dyDescent="0.2">
      <c r="A119" s="204"/>
      <c r="B119" s="205"/>
      <c r="C119" s="300" t="s">
        <v>446</v>
      </c>
      <c r="D119" s="300"/>
      <c r="E119" s="300"/>
      <c r="F119" s="300"/>
      <c r="G119" s="300"/>
      <c r="H119" s="300"/>
      <c r="I119" s="188"/>
      <c r="J119" s="204"/>
      <c r="K119" s="187"/>
      <c r="L119" s="188">
        <f>SUM(AR101:AR103)+SUM(AT101:AT103)+SUM(AV101:AV103)</f>
        <v>0</v>
      </c>
    </row>
    <row r="120" spans="1:12" ht="14.25" hidden="1" x14ac:dyDescent="0.2">
      <c r="A120" s="204"/>
      <c r="B120" s="205"/>
      <c r="C120" s="300" t="s">
        <v>447</v>
      </c>
      <c r="D120" s="300"/>
      <c r="E120" s="300"/>
      <c r="F120" s="300"/>
      <c r="G120" s="300"/>
      <c r="H120" s="300"/>
      <c r="I120" s="188"/>
      <c r="J120" s="204"/>
      <c r="K120" s="187"/>
      <c r="L120" s="188">
        <f>SUM(AZ101:AZ103)</f>
        <v>0</v>
      </c>
    </row>
    <row r="121" spans="1:12" ht="14.25" hidden="1" x14ac:dyDescent="0.2">
      <c r="A121" s="204"/>
      <c r="B121" s="205"/>
      <c r="C121" s="300" t="s">
        <v>448</v>
      </c>
      <c r="D121" s="300"/>
      <c r="E121" s="300"/>
      <c r="F121" s="300"/>
      <c r="G121" s="300"/>
      <c r="H121" s="300"/>
      <c r="I121" s="188"/>
      <c r="J121" s="204"/>
      <c r="K121" s="187"/>
      <c r="L121" s="188">
        <f>SUM(BA101:BA103)</f>
        <v>0</v>
      </c>
    </row>
    <row r="122" spans="1:12" ht="14.25" x14ac:dyDescent="0.2">
      <c r="A122" s="204"/>
      <c r="B122" s="205"/>
      <c r="C122" s="300" t="s">
        <v>449</v>
      </c>
      <c r="D122" s="300"/>
      <c r="E122" s="300"/>
      <c r="F122" s="300"/>
      <c r="G122" s="300"/>
      <c r="H122" s="300"/>
      <c r="I122" s="188"/>
      <c r="J122" s="204"/>
      <c r="K122" s="187"/>
      <c r="L122" s="188">
        <f>L124+L125</f>
        <v>963349.11</v>
      </c>
    </row>
    <row r="123" spans="1:12" ht="14.25" x14ac:dyDescent="0.2">
      <c r="A123" s="204"/>
      <c r="B123" s="205"/>
      <c r="C123" s="299" t="s">
        <v>435</v>
      </c>
      <c r="D123" s="300"/>
      <c r="E123" s="300"/>
      <c r="F123" s="300"/>
      <c r="G123" s="300"/>
      <c r="H123" s="300"/>
      <c r="I123" s="188"/>
      <c r="J123" s="204"/>
      <c r="K123" s="187"/>
      <c r="L123" s="188"/>
    </row>
    <row r="124" spans="1:12" ht="14.25" x14ac:dyDescent="0.2">
      <c r="A124" s="204"/>
      <c r="B124" s="205"/>
      <c r="C124" s="300" t="s">
        <v>450</v>
      </c>
      <c r="D124" s="300"/>
      <c r="E124" s="300"/>
      <c r="F124" s="300"/>
      <c r="G124" s="300"/>
      <c r="H124" s="300"/>
      <c r="I124" s="188"/>
      <c r="J124" s="204"/>
      <c r="K124" s="187"/>
      <c r="L124" s="188">
        <f>SUM(BK101:BK103)</f>
        <v>963349.11</v>
      </c>
    </row>
    <row r="125" spans="1:12" ht="14.25" hidden="1" x14ac:dyDescent="0.2">
      <c r="A125" s="204"/>
      <c r="B125" s="205"/>
      <c r="C125" s="300" t="s">
        <v>451</v>
      </c>
      <c r="D125" s="300"/>
      <c r="E125" s="300"/>
      <c r="F125" s="300"/>
      <c r="G125" s="300"/>
      <c r="H125" s="300"/>
      <c r="I125" s="188"/>
      <c r="J125" s="204"/>
      <c r="K125" s="187"/>
      <c r="L125" s="188">
        <f>SUM(BD101:BD103)</f>
        <v>0</v>
      </c>
    </row>
    <row r="126" spans="1:12" ht="14.25" hidden="1" x14ac:dyDescent="0.2">
      <c r="A126" s="204"/>
      <c r="B126" s="205"/>
      <c r="C126" s="300" t="s">
        <v>452</v>
      </c>
      <c r="D126" s="300"/>
      <c r="E126" s="300"/>
      <c r="F126" s="300"/>
      <c r="G126" s="300"/>
      <c r="H126" s="300"/>
      <c r="I126" s="188"/>
      <c r="J126" s="204"/>
      <c r="K126" s="187"/>
      <c r="L126" s="188"/>
    </row>
    <row r="127" spans="1:12" ht="14.25" hidden="1" x14ac:dyDescent="0.2">
      <c r="A127" s="204"/>
      <c r="B127" s="205"/>
      <c r="C127" s="300" t="s">
        <v>452</v>
      </c>
      <c r="D127" s="300"/>
      <c r="E127" s="300"/>
      <c r="F127" s="300"/>
      <c r="G127" s="300"/>
      <c r="H127" s="300"/>
      <c r="I127" s="188"/>
      <c r="J127" s="204"/>
      <c r="K127" s="187"/>
      <c r="L127" s="188">
        <f>SUM(BQ101:BQ103)</f>
        <v>0</v>
      </c>
    </row>
    <row r="128" spans="1:12" ht="14.25" hidden="1" x14ac:dyDescent="0.2">
      <c r="A128" s="204"/>
      <c r="B128" s="205"/>
      <c r="C128" s="300" t="s">
        <v>453</v>
      </c>
      <c r="D128" s="300"/>
      <c r="E128" s="300"/>
      <c r="F128" s="300"/>
      <c r="G128" s="300"/>
      <c r="H128" s="300"/>
      <c r="I128" s="188"/>
      <c r="J128" s="204"/>
      <c r="K128" s="187"/>
      <c r="L128" s="188">
        <f>SUM(BO101:BO103)</f>
        <v>0</v>
      </c>
    </row>
    <row r="129" spans="1:12" ht="15" x14ac:dyDescent="0.2">
      <c r="A129" s="201"/>
      <c r="B129" s="202"/>
      <c r="C129" s="301" t="s">
        <v>454</v>
      </c>
      <c r="D129" s="301"/>
      <c r="E129" s="301"/>
      <c r="F129" s="301"/>
      <c r="G129" s="301"/>
      <c r="H129" s="301"/>
      <c r="I129" s="193"/>
      <c r="J129" s="201"/>
      <c r="K129" s="203"/>
      <c r="L129" s="193">
        <f>L105+L120+L121+L122+L127+L128</f>
        <v>963349.11</v>
      </c>
    </row>
    <row r="130" spans="1:12" ht="14.25" x14ac:dyDescent="0.2">
      <c r="A130" s="204"/>
      <c r="B130" s="205"/>
      <c r="C130" s="299" t="s">
        <v>455</v>
      </c>
      <c r="D130" s="300"/>
      <c r="E130" s="300"/>
      <c r="F130" s="300"/>
      <c r="G130" s="300"/>
      <c r="H130" s="300"/>
      <c r="I130" s="188"/>
      <c r="J130" s="204"/>
      <c r="K130" s="187"/>
      <c r="L130" s="188"/>
    </row>
    <row r="131" spans="1:12" ht="14.25" hidden="1" x14ac:dyDescent="0.2">
      <c r="A131" s="204"/>
      <c r="B131" s="205"/>
      <c r="C131" s="300" t="s">
        <v>456</v>
      </c>
      <c r="D131" s="300"/>
      <c r="E131" s="300"/>
      <c r="F131" s="300"/>
      <c r="G131" s="300"/>
      <c r="H131" s="300"/>
      <c r="I131" s="188"/>
      <c r="J131" s="204"/>
      <c r="K131" s="187"/>
      <c r="L131" s="188">
        <f>SUM(AX101:AX103)</f>
        <v>0</v>
      </c>
    </row>
    <row r="132" spans="1:12" ht="14.25" x14ac:dyDescent="0.2">
      <c r="A132" s="204"/>
      <c r="B132" s="205"/>
      <c r="C132" s="300" t="s">
        <v>457</v>
      </c>
      <c r="D132" s="300"/>
      <c r="E132" s="300"/>
      <c r="F132" s="300"/>
      <c r="G132" s="300"/>
      <c r="H132" s="300"/>
      <c r="I132" s="188"/>
      <c r="J132" s="204"/>
      <c r="K132" s="187"/>
      <c r="L132" s="188">
        <f>SUM(AY101:AY103)</f>
        <v>963349.11</v>
      </c>
    </row>
    <row r="133" spans="1:12" ht="14.25" hidden="1" customHeight="1" x14ac:dyDescent="0.2">
      <c r="A133" s="204"/>
      <c r="B133" s="205"/>
      <c r="C133" s="300" t="s">
        <v>458</v>
      </c>
      <c r="D133" s="300"/>
      <c r="E133" s="300"/>
      <c r="F133" s="303"/>
      <c r="G133" s="192">
        <f>Source!F345</f>
        <v>0</v>
      </c>
      <c r="H133" s="204"/>
      <c r="I133" s="204"/>
      <c r="J133" s="204"/>
      <c r="K133" s="204"/>
      <c r="L133" s="204"/>
    </row>
    <row r="134" spans="1:12" ht="14.25" hidden="1" customHeight="1" x14ac:dyDescent="0.2">
      <c r="A134" s="204"/>
      <c r="B134" s="205"/>
      <c r="C134" s="300" t="s">
        <v>459</v>
      </c>
      <c r="D134" s="300"/>
      <c r="E134" s="300"/>
      <c r="F134" s="303"/>
      <c r="G134" s="192">
        <f>Source!F346</f>
        <v>0</v>
      </c>
      <c r="H134" s="204"/>
      <c r="I134" s="204"/>
      <c r="J134" s="204"/>
      <c r="K134" s="204"/>
      <c r="L134" s="204"/>
    </row>
    <row r="137" spans="1:12" ht="15" x14ac:dyDescent="0.2">
      <c r="A137" s="206"/>
      <c r="B137" s="207"/>
      <c r="C137" s="302" t="s">
        <v>460</v>
      </c>
      <c r="D137" s="302"/>
      <c r="E137" s="302"/>
      <c r="F137" s="302"/>
      <c r="G137" s="302"/>
      <c r="H137" s="302"/>
      <c r="I137" s="208"/>
      <c r="J137" s="206"/>
      <c r="K137" s="209"/>
      <c r="L137" s="208"/>
    </row>
    <row r="139" spans="1:12" ht="15" hidden="1" x14ac:dyDescent="0.2">
      <c r="A139" s="201"/>
      <c r="B139" s="202"/>
      <c r="C139" s="301" t="s">
        <v>461</v>
      </c>
      <c r="D139" s="301"/>
      <c r="E139" s="301"/>
      <c r="F139" s="301"/>
      <c r="G139" s="301"/>
      <c r="H139" s="301"/>
      <c r="I139" s="193"/>
      <c r="J139" s="201"/>
      <c r="K139" s="203"/>
      <c r="L139" s="193">
        <f>L141+L156+L157</f>
        <v>0</v>
      </c>
    </row>
    <row r="140" spans="1:12" ht="14.25" hidden="1" x14ac:dyDescent="0.2">
      <c r="A140" s="204"/>
      <c r="B140" s="205"/>
      <c r="C140" s="299" t="s">
        <v>435</v>
      </c>
      <c r="D140" s="300"/>
      <c r="E140" s="300"/>
      <c r="F140" s="300"/>
      <c r="G140" s="300"/>
      <c r="H140" s="300"/>
      <c r="I140" s="188"/>
      <c r="J140" s="204"/>
      <c r="K140" s="187"/>
      <c r="L140" s="188"/>
    </row>
    <row r="141" spans="1:12" ht="14.25" hidden="1" x14ac:dyDescent="0.2">
      <c r="A141" s="204"/>
      <c r="B141" s="205"/>
      <c r="C141" s="300" t="s">
        <v>462</v>
      </c>
      <c r="D141" s="300"/>
      <c r="E141" s="300"/>
      <c r="F141" s="300"/>
      <c r="G141" s="300"/>
      <c r="H141" s="300"/>
      <c r="I141" s="188"/>
      <c r="J141" s="204"/>
      <c r="K141" s="187"/>
      <c r="L141" s="188">
        <f>L143+L144+L150+L154</f>
        <v>0</v>
      </c>
    </row>
    <row r="142" spans="1:12" ht="14.25" hidden="1" x14ac:dyDescent="0.2">
      <c r="A142" s="204"/>
      <c r="B142" s="205"/>
      <c r="C142" s="299" t="s">
        <v>435</v>
      </c>
      <c r="D142" s="300"/>
      <c r="E142" s="300"/>
      <c r="F142" s="300"/>
      <c r="G142" s="300"/>
      <c r="H142" s="300"/>
      <c r="I142" s="188"/>
      <c r="J142" s="204"/>
      <c r="K142" s="187"/>
      <c r="L142" s="188"/>
    </row>
    <row r="143" spans="1:12" ht="14.25" hidden="1" x14ac:dyDescent="0.2">
      <c r="A143" s="204"/>
      <c r="B143" s="205"/>
      <c r="C143" s="300" t="s">
        <v>463</v>
      </c>
      <c r="D143" s="300"/>
      <c r="E143" s="300"/>
      <c r="F143" s="300"/>
      <c r="G143" s="300"/>
      <c r="H143" s="300"/>
      <c r="I143" s="188"/>
      <c r="J143" s="204"/>
      <c r="K143" s="187"/>
      <c r="L143" s="188">
        <f>SUMIF(CD48:CD135, 1, AR48:AR135)</f>
        <v>0</v>
      </c>
    </row>
    <row r="144" spans="1:12" ht="14.25" hidden="1" x14ac:dyDescent="0.2">
      <c r="A144" s="204"/>
      <c r="B144" s="205"/>
      <c r="C144" s="300" t="s">
        <v>437</v>
      </c>
      <c r="D144" s="300"/>
      <c r="E144" s="300"/>
      <c r="F144" s="300"/>
      <c r="G144" s="300"/>
      <c r="H144" s="300"/>
      <c r="I144" s="188"/>
      <c r="J144" s="204"/>
      <c r="K144" s="187"/>
      <c r="L144" s="188">
        <f>L146+L149+L148</f>
        <v>0</v>
      </c>
    </row>
    <row r="145" spans="1:12" ht="14.25" hidden="1" x14ac:dyDescent="0.2">
      <c r="A145" s="204"/>
      <c r="B145" s="205"/>
      <c r="C145" s="299" t="s">
        <v>438</v>
      </c>
      <c r="D145" s="300"/>
      <c r="E145" s="300"/>
      <c r="F145" s="300"/>
      <c r="G145" s="300"/>
      <c r="H145" s="300"/>
      <c r="I145" s="188"/>
      <c r="J145" s="204"/>
      <c r="K145" s="187"/>
      <c r="L145" s="188"/>
    </row>
    <row r="146" spans="1:12" ht="14.25" hidden="1" x14ac:dyDescent="0.2">
      <c r="A146" s="204"/>
      <c r="B146" s="205"/>
      <c r="C146" s="300" t="s">
        <v>437</v>
      </c>
      <c r="D146" s="300"/>
      <c r="E146" s="300"/>
      <c r="F146" s="300"/>
      <c r="G146" s="300"/>
      <c r="H146" s="300"/>
      <c r="I146" s="188"/>
      <c r="J146" s="204"/>
      <c r="K146" s="187"/>
      <c r="L146" s="188">
        <f>SUMIF(CD48:CD135, 1, AO48:AO135)</f>
        <v>0</v>
      </c>
    </row>
    <row r="147" spans="1:12" ht="14.25" hidden="1" x14ac:dyDescent="0.2">
      <c r="A147" s="204"/>
      <c r="B147" s="205"/>
      <c r="C147" s="299" t="s">
        <v>439</v>
      </c>
      <c r="D147" s="300"/>
      <c r="E147" s="300"/>
      <c r="F147" s="300"/>
      <c r="G147" s="300"/>
      <c r="H147" s="300"/>
      <c r="I147" s="188"/>
      <c r="J147" s="204"/>
      <c r="K147" s="187"/>
      <c r="L147" s="188"/>
    </row>
    <row r="148" spans="1:12" ht="14.25" hidden="1" x14ac:dyDescent="0.2">
      <c r="A148" s="204"/>
      <c r="B148" s="205"/>
      <c r="C148" s="300" t="s">
        <v>440</v>
      </c>
      <c r="D148" s="300"/>
      <c r="E148" s="300"/>
      <c r="F148" s="300"/>
      <c r="G148" s="300"/>
      <c r="H148" s="300"/>
      <c r="I148" s="188"/>
      <c r="J148" s="204"/>
      <c r="K148" s="187"/>
      <c r="L148" s="188">
        <f>SUMIF(CD48:CD135, 1, AT48:AT135)</f>
        <v>0</v>
      </c>
    </row>
    <row r="149" spans="1:12" ht="14.25" hidden="1" x14ac:dyDescent="0.2">
      <c r="A149" s="204"/>
      <c r="B149" s="205"/>
      <c r="C149" s="300" t="s">
        <v>441</v>
      </c>
      <c r="D149" s="300"/>
      <c r="E149" s="300"/>
      <c r="F149" s="300"/>
      <c r="G149" s="300"/>
      <c r="H149" s="300"/>
      <c r="I149" s="188"/>
      <c r="J149" s="204"/>
      <c r="K149" s="187"/>
      <c r="L149" s="188">
        <f>SUMIF(CD48:CD135, 1, AV48:AV135)</f>
        <v>0</v>
      </c>
    </row>
    <row r="150" spans="1:12" ht="14.25" hidden="1" x14ac:dyDescent="0.2">
      <c r="A150" s="204"/>
      <c r="B150" s="205"/>
      <c r="C150" s="300" t="s">
        <v>442</v>
      </c>
      <c r="D150" s="300"/>
      <c r="E150" s="300"/>
      <c r="F150" s="300"/>
      <c r="G150" s="300"/>
      <c r="H150" s="300"/>
      <c r="I150" s="188"/>
      <c r="J150" s="204"/>
      <c r="K150" s="187"/>
      <c r="L150" s="188">
        <f>L152+L153</f>
        <v>0</v>
      </c>
    </row>
    <row r="151" spans="1:12" ht="14.25" hidden="1" x14ac:dyDescent="0.2">
      <c r="A151" s="204"/>
      <c r="B151" s="205"/>
      <c r="C151" s="299" t="s">
        <v>438</v>
      </c>
      <c r="D151" s="300"/>
      <c r="E151" s="300"/>
      <c r="F151" s="300"/>
      <c r="G151" s="300"/>
      <c r="H151" s="300"/>
      <c r="I151" s="188"/>
      <c r="J151" s="204"/>
      <c r="K151" s="187"/>
      <c r="L151" s="188"/>
    </row>
    <row r="152" spans="1:12" ht="14.25" hidden="1" x14ac:dyDescent="0.2">
      <c r="A152" s="204"/>
      <c r="B152" s="205"/>
      <c r="C152" s="300" t="s">
        <v>443</v>
      </c>
      <c r="D152" s="300"/>
      <c r="E152" s="300"/>
      <c r="F152" s="300"/>
      <c r="G152" s="300"/>
      <c r="H152" s="300"/>
      <c r="I152" s="188"/>
      <c r="J152" s="204"/>
      <c r="K152" s="187"/>
      <c r="L152" s="188">
        <f>SUMIF(CD48:CD135, 1, AW48:AW135)-SUMIF(CD48:CD135, 1, BK48:BK135)</f>
        <v>0</v>
      </c>
    </row>
    <row r="153" spans="1:12" ht="14.25" hidden="1" x14ac:dyDescent="0.2">
      <c r="A153" s="204"/>
      <c r="B153" s="205"/>
      <c r="C153" s="300" t="s">
        <v>444</v>
      </c>
      <c r="D153" s="300"/>
      <c r="E153" s="300"/>
      <c r="F153" s="300"/>
      <c r="G153" s="300"/>
      <c r="H153" s="300"/>
      <c r="I153" s="188"/>
      <c r="J153" s="204"/>
      <c r="K153" s="187"/>
      <c r="L153" s="188">
        <f>SUMIF(CD48:CD135, 1, BC48:BC135)</f>
        <v>0</v>
      </c>
    </row>
    <row r="154" spans="1:12" ht="14.25" hidden="1" x14ac:dyDescent="0.2">
      <c r="A154" s="204"/>
      <c r="B154" s="205"/>
      <c r="C154" s="300" t="s">
        <v>445</v>
      </c>
      <c r="D154" s="300"/>
      <c r="E154" s="300"/>
      <c r="F154" s="300"/>
      <c r="G154" s="300"/>
      <c r="H154" s="300"/>
      <c r="I154" s="188"/>
      <c r="J154" s="204"/>
      <c r="K154" s="187"/>
      <c r="L154" s="188">
        <f>SUMIF(CD48:CD135, 1, BB48:BB135)</f>
        <v>0</v>
      </c>
    </row>
    <row r="155" spans="1:12" ht="14.25" hidden="1" x14ac:dyDescent="0.2">
      <c r="A155" s="204"/>
      <c r="B155" s="205"/>
      <c r="C155" s="300" t="s">
        <v>464</v>
      </c>
      <c r="D155" s="300"/>
      <c r="E155" s="300"/>
      <c r="F155" s="300"/>
      <c r="G155" s="300"/>
      <c r="H155" s="300"/>
      <c r="I155" s="188"/>
      <c r="J155" s="204"/>
      <c r="K155" s="187"/>
      <c r="L155" s="188">
        <f>SUMIF(CD48:CD135, 1, AR48:AR135)+SUMIF(CD48:CD135, 1, AT48:AT135)+SUMIF(CD48:CD135, 1, AV48:AV135)</f>
        <v>0</v>
      </c>
    </row>
    <row r="156" spans="1:12" ht="14.25" hidden="1" x14ac:dyDescent="0.2">
      <c r="A156" s="204"/>
      <c r="B156" s="205"/>
      <c r="C156" s="300" t="s">
        <v>465</v>
      </c>
      <c r="D156" s="300"/>
      <c r="E156" s="300"/>
      <c r="F156" s="300"/>
      <c r="G156" s="300"/>
      <c r="H156" s="300"/>
      <c r="I156" s="188"/>
      <c r="J156" s="204"/>
      <c r="K156" s="187"/>
      <c r="L156" s="188">
        <f>SUMIF(CD48:CD135, 1, AZ48:AZ135)</f>
        <v>0</v>
      </c>
    </row>
    <row r="157" spans="1:12" ht="14.25" hidden="1" x14ac:dyDescent="0.2">
      <c r="A157" s="204"/>
      <c r="B157" s="205"/>
      <c r="C157" s="300" t="s">
        <v>466</v>
      </c>
      <c r="D157" s="300"/>
      <c r="E157" s="300"/>
      <c r="F157" s="300"/>
      <c r="G157" s="300"/>
      <c r="H157" s="300"/>
      <c r="I157" s="188"/>
      <c r="J157" s="204"/>
      <c r="K157" s="187"/>
      <c r="L157" s="188">
        <f>SUMIF(CD48:CD135, 1, BA48:BA135)</f>
        <v>0</v>
      </c>
    </row>
    <row r="159" spans="1:12" ht="15" x14ac:dyDescent="0.2">
      <c r="A159" s="201"/>
      <c r="B159" s="202"/>
      <c r="C159" s="301" t="s">
        <v>467</v>
      </c>
      <c r="D159" s="301"/>
      <c r="E159" s="301"/>
      <c r="F159" s="301"/>
      <c r="G159" s="301"/>
      <c r="H159" s="301"/>
      <c r="I159" s="193"/>
      <c r="J159" s="201"/>
      <c r="K159" s="203"/>
      <c r="L159" s="193">
        <f>L161+L176+L177</f>
        <v>88001.8</v>
      </c>
    </row>
    <row r="160" spans="1:12" ht="14.25" x14ac:dyDescent="0.2">
      <c r="A160" s="204"/>
      <c r="B160" s="205"/>
      <c r="C160" s="299" t="s">
        <v>435</v>
      </c>
      <c r="D160" s="300"/>
      <c r="E160" s="300"/>
      <c r="F160" s="300"/>
      <c r="G160" s="300"/>
      <c r="H160" s="300"/>
      <c r="I160" s="188"/>
      <c r="J160" s="204"/>
      <c r="K160" s="187"/>
      <c r="L160" s="188"/>
    </row>
    <row r="161" spans="1:12" ht="14.25" x14ac:dyDescent="0.2">
      <c r="A161" s="204"/>
      <c r="B161" s="205"/>
      <c r="C161" s="300" t="s">
        <v>462</v>
      </c>
      <c r="D161" s="300"/>
      <c r="E161" s="300"/>
      <c r="F161" s="300"/>
      <c r="G161" s="300"/>
      <c r="H161" s="300"/>
      <c r="I161" s="188"/>
      <c r="J161" s="204"/>
      <c r="K161" s="187"/>
      <c r="L161" s="188">
        <f>L163+L164+L170+L174</f>
        <v>48181.9</v>
      </c>
    </row>
    <row r="162" spans="1:12" ht="14.25" x14ac:dyDescent="0.2">
      <c r="A162" s="204"/>
      <c r="B162" s="205"/>
      <c r="C162" s="299" t="s">
        <v>435</v>
      </c>
      <c r="D162" s="300"/>
      <c r="E162" s="300"/>
      <c r="F162" s="300"/>
      <c r="G162" s="300"/>
      <c r="H162" s="300"/>
      <c r="I162" s="188"/>
      <c r="J162" s="204"/>
      <c r="K162" s="187"/>
      <c r="L162" s="188"/>
    </row>
    <row r="163" spans="1:12" ht="14.25" x14ac:dyDescent="0.2">
      <c r="A163" s="204"/>
      <c r="B163" s="205"/>
      <c r="C163" s="300" t="s">
        <v>463</v>
      </c>
      <c r="D163" s="300"/>
      <c r="E163" s="300"/>
      <c r="F163" s="300"/>
      <c r="G163" s="300"/>
      <c r="H163" s="300"/>
      <c r="I163" s="188"/>
      <c r="J163" s="204"/>
      <c r="K163" s="187"/>
      <c r="L163" s="188">
        <f>SUMIF(CD48:CD157, 2, AR48:AR157)</f>
        <v>20785.28</v>
      </c>
    </row>
    <row r="164" spans="1:12" ht="14.25" hidden="1" x14ac:dyDescent="0.2">
      <c r="A164" s="204"/>
      <c r="B164" s="205"/>
      <c r="C164" s="300" t="s">
        <v>437</v>
      </c>
      <c r="D164" s="300"/>
      <c r="E164" s="300"/>
      <c r="F164" s="300"/>
      <c r="G164" s="300"/>
      <c r="H164" s="300"/>
      <c r="I164" s="188"/>
      <c r="J164" s="204"/>
      <c r="K164" s="187"/>
      <c r="L164" s="188">
        <f>L166+L169+L168</f>
        <v>13712.69</v>
      </c>
    </row>
    <row r="165" spans="1:12" ht="14.25" hidden="1" x14ac:dyDescent="0.2">
      <c r="A165" s="204"/>
      <c r="B165" s="205"/>
      <c r="C165" s="299" t="s">
        <v>438</v>
      </c>
      <c r="D165" s="300"/>
      <c r="E165" s="300"/>
      <c r="F165" s="300"/>
      <c r="G165" s="300"/>
      <c r="H165" s="300"/>
      <c r="I165" s="188"/>
      <c r="J165" s="204"/>
      <c r="K165" s="187"/>
      <c r="L165" s="188"/>
    </row>
    <row r="166" spans="1:12" ht="14.25" x14ac:dyDescent="0.2">
      <c r="A166" s="204"/>
      <c r="B166" s="205"/>
      <c r="C166" s="300" t="s">
        <v>437</v>
      </c>
      <c r="D166" s="300"/>
      <c r="E166" s="300"/>
      <c r="F166" s="300"/>
      <c r="G166" s="300"/>
      <c r="H166" s="300"/>
      <c r="I166" s="188"/>
      <c r="J166" s="204"/>
      <c r="K166" s="187"/>
      <c r="L166" s="188">
        <f>SUMIF(CD48:CD157, 2, AO48:AO157)</f>
        <v>7592.630000000001</v>
      </c>
    </row>
    <row r="167" spans="1:12" ht="14.25" hidden="1" x14ac:dyDescent="0.2">
      <c r="A167" s="204"/>
      <c r="B167" s="205"/>
      <c r="C167" s="299" t="s">
        <v>439</v>
      </c>
      <c r="D167" s="300"/>
      <c r="E167" s="300"/>
      <c r="F167" s="300"/>
      <c r="G167" s="300"/>
      <c r="H167" s="300"/>
      <c r="I167" s="188"/>
      <c r="J167" s="204"/>
      <c r="K167" s="187"/>
      <c r="L167" s="188"/>
    </row>
    <row r="168" spans="1:12" ht="14.25" x14ac:dyDescent="0.2">
      <c r="A168" s="204"/>
      <c r="B168" s="205"/>
      <c r="C168" s="300" t="s">
        <v>440</v>
      </c>
      <c r="D168" s="300"/>
      <c r="E168" s="300"/>
      <c r="F168" s="300"/>
      <c r="G168" s="300"/>
      <c r="H168" s="300"/>
      <c r="I168" s="188"/>
      <c r="J168" s="204"/>
      <c r="K168" s="187"/>
      <c r="L168" s="188">
        <f>SUMIF(CD48:CD157, 2, AT48:AT157)</f>
        <v>6120.0599999999995</v>
      </c>
    </row>
    <row r="169" spans="1:12" ht="14.25" hidden="1" x14ac:dyDescent="0.2">
      <c r="A169" s="204"/>
      <c r="B169" s="205"/>
      <c r="C169" s="300" t="s">
        <v>441</v>
      </c>
      <c r="D169" s="300"/>
      <c r="E169" s="300"/>
      <c r="F169" s="300"/>
      <c r="G169" s="300"/>
      <c r="H169" s="300"/>
      <c r="I169" s="188"/>
      <c r="J169" s="204"/>
      <c r="K169" s="187"/>
      <c r="L169" s="188">
        <f>SUMIF(CD48:CD157, 2, AV48:AV157)</f>
        <v>0</v>
      </c>
    </row>
    <row r="170" spans="1:12" ht="14.25" x14ac:dyDescent="0.2">
      <c r="A170" s="204"/>
      <c r="B170" s="205"/>
      <c r="C170" s="300" t="s">
        <v>442</v>
      </c>
      <c r="D170" s="300"/>
      <c r="E170" s="300"/>
      <c r="F170" s="300"/>
      <c r="G170" s="300"/>
      <c r="H170" s="300"/>
      <c r="I170" s="188"/>
      <c r="J170" s="204"/>
      <c r="K170" s="187"/>
      <c r="L170" s="188">
        <f>L172+L173</f>
        <v>13683.929999999998</v>
      </c>
    </row>
    <row r="171" spans="1:12" ht="14.25" x14ac:dyDescent="0.2">
      <c r="A171" s="204"/>
      <c r="B171" s="205"/>
      <c r="C171" s="299" t="s">
        <v>438</v>
      </c>
      <c r="D171" s="300"/>
      <c r="E171" s="300"/>
      <c r="F171" s="300"/>
      <c r="G171" s="300"/>
      <c r="H171" s="300"/>
      <c r="I171" s="188"/>
      <c r="J171" s="204"/>
      <c r="K171" s="187"/>
      <c r="L171" s="188"/>
    </row>
    <row r="172" spans="1:12" ht="14.25" x14ac:dyDescent="0.2">
      <c r="A172" s="204"/>
      <c r="B172" s="205"/>
      <c r="C172" s="300" t="s">
        <v>443</v>
      </c>
      <c r="D172" s="300"/>
      <c r="E172" s="300"/>
      <c r="F172" s="300"/>
      <c r="G172" s="300"/>
      <c r="H172" s="300"/>
      <c r="I172" s="188"/>
      <c r="J172" s="204"/>
      <c r="K172" s="187"/>
      <c r="L172" s="188">
        <f>SUMIF(CD48:CD157, 2, AW48:AW157)-SUMIF(CD48:CD157, 2, BK48:BK157)</f>
        <v>13683.929999999998</v>
      </c>
    </row>
    <row r="173" spans="1:12" ht="14.25" hidden="1" x14ac:dyDescent="0.2">
      <c r="A173" s="204"/>
      <c r="B173" s="205"/>
      <c r="C173" s="300" t="s">
        <v>444</v>
      </c>
      <c r="D173" s="300"/>
      <c r="E173" s="300"/>
      <c r="F173" s="300"/>
      <c r="G173" s="300"/>
      <c r="H173" s="300"/>
      <c r="I173" s="188"/>
      <c r="J173" s="204"/>
      <c r="K173" s="187"/>
      <c r="L173" s="188">
        <f>SUMIF(CD48:CD157, 2, BC48:BC157)</f>
        <v>0</v>
      </c>
    </row>
    <row r="174" spans="1:12" ht="14.25" hidden="1" x14ac:dyDescent="0.2">
      <c r="A174" s="204"/>
      <c r="B174" s="205"/>
      <c r="C174" s="300" t="s">
        <v>445</v>
      </c>
      <c r="D174" s="300"/>
      <c r="E174" s="300"/>
      <c r="F174" s="300"/>
      <c r="G174" s="300"/>
      <c r="H174" s="300"/>
      <c r="I174" s="188"/>
      <c r="J174" s="204"/>
      <c r="K174" s="187"/>
      <c r="L174" s="188">
        <f>SUMIF(CD48:CD157, 2, BB48:BB157)</f>
        <v>0</v>
      </c>
    </row>
    <row r="175" spans="1:12" ht="14.25" x14ac:dyDescent="0.2">
      <c r="A175" s="204"/>
      <c r="B175" s="205"/>
      <c r="C175" s="300" t="s">
        <v>464</v>
      </c>
      <c r="D175" s="300"/>
      <c r="E175" s="300"/>
      <c r="F175" s="300"/>
      <c r="G175" s="300"/>
      <c r="H175" s="300"/>
      <c r="I175" s="188"/>
      <c r="J175" s="204"/>
      <c r="K175" s="187"/>
      <c r="L175" s="188">
        <f>SUMIF(CD48:CD157, 2, AR48:AR157)+SUMIF(CD48:CD157, 2, AT48:AT157)+SUMIF(CD48:CD157, 2, AV48:AV157)</f>
        <v>26905.339999999997</v>
      </c>
    </row>
    <row r="176" spans="1:12" ht="14.25" x14ac:dyDescent="0.2">
      <c r="A176" s="204"/>
      <c r="B176" s="205"/>
      <c r="C176" s="300" t="s">
        <v>465</v>
      </c>
      <c r="D176" s="300"/>
      <c r="E176" s="300"/>
      <c r="F176" s="300"/>
      <c r="G176" s="300"/>
      <c r="H176" s="300"/>
      <c r="I176" s="188"/>
      <c r="J176" s="204"/>
      <c r="K176" s="187"/>
      <c r="L176" s="188">
        <f>SUMIF(CD48:CD157, 2, AZ48:AZ157)</f>
        <v>26098.18</v>
      </c>
    </row>
    <row r="177" spans="1:12" ht="14.25" x14ac:dyDescent="0.2">
      <c r="A177" s="204"/>
      <c r="B177" s="205"/>
      <c r="C177" s="300" t="s">
        <v>466</v>
      </c>
      <c r="D177" s="300"/>
      <c r="E177" s="300"/>
      <c r="F177" s="300"/>
      <c r="G177" s="300"/>
      <c r="H177" s="300"/>
      <c r="I177" s="188"/>
      <c r="J177" s="204"/>
      <c r="K177" s="187"/>
      <c r="L177" s="188">
        <f>SUMIF(CD48:CD157, 2, BA48:BA157)</f>
        <v>13721.72</v>
      </c>
    </row>
    <row r="179" spans="1:12" ht="15" x14ac:dyDescent="0.2">
      <c r="A179" s="201"/>
      <c r="B179" s="202"/>
      <c r="C179" s="301" t="s">
        <v>468</v>
      </c>
      <c r="D179" s="301"/>
      <c r="E179" s="301"/>
      <c r="F179" s="301"/>
      <c r="G179" s="301"/>
      <c r="H179" s="301"/>
      <c r="I179" s="193"/>
      <c r="J179" s="201"/>
      <c r="K179" s="203"/>
      <c r="L179" s="193">
        <f>L181+L182</f>
        <v>963349.11</v>
      </c>
    </row>
    <row r="180" spans="1:12" ht="14.25" x14ac:dyDescent="0.2">
      <c r="A180" s="204"/>
      <c r="B180" s="205"/>
      <c r="C180" s="299" t="s">
        <v>435</v>
      </c>
      <c r="D180" s="300"/>
      <c r="E180" s="300"/>
      <c r="F180" s="300"/>
      <c r="G180" s="300"/>
      <c r="H180" s="300"/>
      <c r="I180" s="188"/>
      <c r="J180" s="204"/>
      <c r="K180" s="187"/>
      <c r="L180" s="188"/>
    </row>
    <row r="181" spans="1:12" ht="14.25" x14ac:dyDescent="0.2">
      <c r="A181" s="204"/>
      <c r="B181" s="205"/>
      <c r="C181" s="300" t="s">
        <v>450</v>
      </c>
      <c r="D181" s="300"/>
      <c r="E181" s="300"/>
      <c r="F181" s="300"/>
      <c r="G181" s="300"/>
      <c r="H181" s="300"/>
      <c r="I181" s="188"/>
      <c r="J181" s="204"/>
      <c r="K181" s="187"/>
      <c r="L181" s="188">
        <f>SUMIF(CD48:CD177, 3, BK48:BK177)</f>
        <v>963349.11</v>
      </c>
    </row>
    <row r="182" spans="1:12" ht="14.25" hidden="1" x14ac:dyDescent="0.2">
      <c r="A182" s="204"/>
      <c r="B182" s="205"/>
      <c r="C182" s="300" t="s">
        <v>451</v>
      </c>
      <c r="D182" s="300"/>
      <c r="E182" s="300"/>
      <c r="F182" s="300"/>
      <c r="G182" s="300"/>
      <c r="H182" s="300"/>
      <c r="I182" s="188"/>
      <c r="J182" s="204"/>
      <c r="K182" s="187"/>
      <c r="L182" s="188">
        <f>SUMIF(CD48:CD177, 3, BD48:BD177)</f>
        <v>0</v>
      </c>
    </row>
    <row r="183" spans="1:12" hidden="1" x14ac:dyDescent="0.2"/>
    <row r="184" spans="1:12" ht="15" hidden="1" x14ac:dyDescent="0.2">
      <c r="A184" s="201"/>
      <c r="B184" s="202"/>
      <c r="C184" s="301" t="s">
        <v>469</v>
      </c>
      <c r="D184" s="301"/>
      <c r="E184" s="301"/>
      <c r="F184" s="301"/>
      <c r="G184" s="301"/>
      <c r="H184" s="301"/>
      <c r="I184" s="193"/>
      <c r="J184" s="201"/>
      <c r="K184" s="203"/>
      <c r="L184" s="193">
        <f>L192+L207+L208+L186+L187+L188+L189</f>
        <v>0</v>
      </c>
    </row>
    <row r="185" spans="1:12" ht="14.25" hidden="1" x14ac:dyDescent="0.2">
      <c r="A185" s="204"/>
      <c r="B185" s="205"/>
      <c r="C185" s="299" t="s">
        <v>435</v>
      </c>
      <c r="D185" s="300"/>
      <c r="E185" s="300"/>
      <c r="F185" s="300"/>
      <c r="G185" s="300"/>
      <c r="H185" s="300"/>
      <c r="I185" s="188"/>
      <c r="J185" s="204"/>
      <c r="K185" s="187"/>
      <c r="L185" s="188"/>
    </row>
    <row r="186" spans="1:12" ht="14.25" hidden="1" x14ac:dyDescent="0.2">
      <c r="A186" s="204"/>
      <c r="B186" s="205"/>
      <c r="C186" s="300" t="s">
        <v>470</v>
      </c>
      <c r="D186" s="300"/>
      <c r="E186" s="300"/>
      <c r="F186" s="300"/>
      <c r="G186" s="300"/>
      <c r="H186" s="300"/>
      <c r="I186" s="188"/>
      <c r="J186" s="204"/>
      <c r="K186" s="187"/>
      <c r="L186" s="188"/>
    </row>
    <row r="187" spans="1:12" ht="14.25" hidden="1" x14ac:dyDescent="0.2">
      <c r="A187" s="204"/>
      <c r="B187" s="205"/>
      <c r="C187" s="300" t="s">
        <v>470</v>
      </c>
      <c r="D187" s="300"/>
      <c r="E187" s="300"/>
      <c r="F187" s="300"/>
      <c r="G187" s="300"/>
      <c r="H187" s="300"/>
      <c r="I187" s="188"/>
      <c r="J187" s="204"/>
      <c r="K187" s="187"/>
      <c r="L187" s="188">
        <f>SUM(BQ48:BQ182)</f>
        <v>0</v>
      </c>
    </row>
    <row r="188" spans="1:12" ht="14.25" hidden="1" x14ac:dyDescent="0.2">
      <c r="A188" s="204"/>
      <c r="B188" s="205"/>
      <c r="C188" s="300" t="s">
        <v>471</v>
      </c>
      <c r="D188" s="300"/>
      <c r="E188" s="300"/>
      <c r="F188" s="300"/>
      <c r="G188" s="300"/>
      <c r="H188" s="300"/>
      <c r="I188" s="188"/>
      <c r="J188" s="204"/>
      <c r="K188" s="187"/>
      <c r="L188" s="188">
        <f>SUMIF(CD48:CD182, 4, BB48:BB182)+SUMIF(CD48:CD182, 4, BC48:BC182)+SUMIF(CD48:CD182, 4, BD48:BD182)</f>
        <v>0</v>
      </c>
    </row>
    <row r="189" spans="1:12" ht="14.25" hidden="1" x14ac:dyDescent="0.2">
      <c r="A189" s="204"/>
      <c r="B189" s="205"/>
      <c r="C189" s="300" t="s">
        <v>472</v>
      </c>
      <c r="D189" s="300"/>
      <c r="E189" s="300"/>
      <c r="F189" s="300"/>
      <c r="G189" s="300"/>
      <c r="H189" s="300"/>
      <c r="I189" s="188"/>
      <c r="J189" s="204"/>
      <c r="K189" s="187"/>
      <c r="L189" s="188">
        <f>SUM(BO48:BO182)</f>
        <v>0</v>
      </c>
    </row>
    <row r="190" spans="1:12" ht="14.25" hidden="1" x14ac:dyDescent="0.2">
      <c r="A190" s="204"/>
      <c r="B190" s="205"/>
      <c r="C190" s="300" t="s">
        <v>473</v>
      </c>
      <c r="D190" s="300"/>
      <c r="E190" s="300"/>
      <c r="F190" s="300"/>
      <c r="G190" s="300"/>
      <c r="H190" s="300"/>
      <c r="I190" s="188"/>
      <c r="J190" s="204"/>
      <c r="K190" s="187"/>
      <c r="L190" s="188">
        <f>L192+L207+L208</f>
        <v>0</v>
      </c>
    </row>
    <row r="191" spans="1:12" ht="14.25" hidden="1" x14ac:dyDescent="0.2">
      <c r="A191" s="204"/>
      <c r="B191" s="205"/>
      <c r="C191" s="299" t="s">
        <v>435</v>
      </c>
      <c r="D191" s="300"/>
      <c r="E191" s="300"/>
      <c r="F191" s="300"/>
      <c r="G191" s="300"/>
      <c r="H191" s="300"/>
      <c r="I191" s="188"/>
      <c r="J191" s="204"/>
      <c r="K191" s="187"/>
      <c r="L191" s="188"/>
    </row>
    <row r="192" spans="1:12" ht="14.25" hidden="1" x14ac:dyDescent="0.2">
      <c r="A192" s="204"/>
      <c r="B192" s="205"/>
      <c r="C192" s="300" t="s">
        <v>462</v>
      </c>
      <c r="D192" s="300"/>
      <c r="E192" s="300"/>
      <c r="F192" s="300"/>
      <c r="G192" s="300"/>
      <c r="H192" s="300"/>
      <c r="I192" s="188"/>
      <c r="J192" s="204"/>
      <c r="K192" s="187"/>
      <c r="L192" s="188">
        <f>L194+L195+L201+L205</f>
        <v>0</v>
      </c>
    </row>
    <row r="193" spans="1:12" ht="14.25" hidden="1" x14ac:dyDescent="0.2">
      <c r="A193" s="204"/>
      <c r="B193" s="205"/>
      <c r="C193" s="299" t="s">
        <v>435</v>
      </c>
      <c r="D193" s="300"/>
      <c r="E193" s="300"/>
      <c r="F193" s="300"/>
      <c r="G193" s="300"/>
      <c r="H193" s="300"/>
      <c r="I193" s="188"/>
      <c r="J193" s="204"/>
      <c r="K193" s="187"/>
      <c r="L193" s="188"/>
    </row>
    <row r="194" spans="1:12" ht="14.25" hidden="1" x14ac:dyDescent="0.2">
      <c r="A194" s="204"/>
      <c r="B194" s="205"/>
      <c r="C194" s="300" t="s">
        <v>463</v>
      </c>
      <c r="D194" s="300"/>
      <c r="E194" s="300"/>
      <c r="F194" s="300"/>
      <c r="G194" s="300"/>
      <c r="H194" s="300"/>
      <c r="I194" s="188"/>
      <c r="J194" s="204"/>
      <c r="K194" s="187"/>
      <c r="L194" s="188">
        <f>SUMIF(CD48:CD182, 4, AR48:AR182)</f>
        <v>0</v>
      </c>
    </row>
    <row r="195" spans="1:12" ht="14.25" hidden="1" x14ac:dyDescent="0.2">
      <c r="A195" s="204"/>
      <c r="B195" s="205"/>
      <c r="C195" s="300" t="s">
        <v>437</v>
      </c>
      <c r="D195" s="300"/>
      <c r="E195" s="300"/>
      <c r="F195" s="300"/>
      <c r="G195" s="300"/>
      <c r="H195" s="300"/>
      <c r="I195" s="188"/>
      <c r="J195" s="204"/>
      <c r="K195" s="187"/>
      <c r="L195" s="188">
        <f>L197+L200+L199</f>
        <v>0</v>
      </c>
    </row>
    <row r="196" spans="1:12" ht="14.25" hidden="1" x14ac:dyDescent="0.2">
      <c r="A196" s="204"/>
      <c r="B196" s="205"/>
      <c r="C196" s="299" t="s">
        <v>438</v>
      </c>
      <c r="D196" s="300"/>
      <c r="E196" s="300"/>
      <c r="F196" s="300"/>
      <c r="G196" s="300"/>
      <c r="H196" s="300"/>
      <c r="I196" s="188"/>
      <c r="J196" s="204"/>
      <c r="K196" s="187"/>
      <c r="L196" s="188"/>
    </row>
    <row r="197" spans="1:12" ht="14.25" hidden="1" x14ac:dyDescent="0.2">
      <c r="A197" s="204"/>
      <c r="B197" s="205"/>
      <c r="C197" s="300" t="s">
        <v>437</v>
      </c>
      <c r="D197" s="300"/>
      <c r="E197" s="300"/>
      <c r="F197" s="300"/>
      <c r="G197" s="300"/>
      <c r="H197" s="300"/>
      <c r="I197" s="188"/>
      <c r="J197" s="204"/>
      <c r="K197" s="187"/>
      <c r="L197" s="188">
        <f>SUMIF(CD48:CD182, 4, AO48:AO182)</f>
        <v>0</v>
      </c>
    </row>
    <row r="198" spans="1:12" ht="14.25" hidden="1" x14ac:dyDescent="0.2">
      <c r="A198" s="204"/>
      <c r="B198" s="205"/>
      <c r="C198" s="299" t="s">
        <v>439</v>
      </c>
      <c r="D198" s="300"/>
      <c r="E198" s="300"/>
      <c r="F198" s="300"/>
      <c r="G198" s="300"/>
      <c r="H198" s="300"/>
      <c r="I198" s="188"/>
      <c r="J198" s="204"/>
      <c r="K198" s="187"/>
      <c r="L198" s="188"/>
    </row>
    <row r="199" spans="1:12" ht="14.25" hidden="1" x14ac:dyDescent="0.2">
      <c r="A199" s="204"/>
      <c r="B199" s="205"/>
      <c r="C199" s="300" t="s">
        <v>440</v>
      </c>
      <c r="D199" s="300"/>
      <c r="E199" s="300"/>
      <c r="F199" s="300"/>
      <c r="G199" s="300"/>
      <c r="H199" s="300"/>
      <c r="I199" s="188"/>
      <c r="J199" s="204"/>
      <c r="K199" s="187"/>
      <c r="L199" s="188">
        <f>SUMIF(CD48:CD182, 4, AT48:AT182)</f>
        <v>0</v>
      </c>
    </row>
    <row r="200" spans="1:12" ht="14.25" hidden="1" x14ac:dyDescent="0.2">
      <c r="A200" s="204"/>
      <c r="B200" s="205"/>
      <c r="C200" s="300" t="s">
        <v>441</v>
      </c>
      <c r="D200" s="300"/>
      <c r="E200" s="300"/>
      <c r="F200" s="300"/>
      <c r="G200" s="300"/>
      <c r="H200" s="300"/>
      <c r="I200" s="188"/>
      <c r="J200" s="204"/>
      <c r="K200" s="187"/>
      <c r="L200" s="188">
        <f>SUMIF(CD48:CD182, 4, AV48:AV182)</f>
        <v>0</v>
      </c>
    </row>
    <row r="201" spans="1:12" ht="14.25" hidden="1" x14ac:dyDescent="0.2">
      <c r="A201" s="204"/>
      <c r="B201" s="205"/>
      <c r="C201" s="300" t="s">
        <v>442</v>
      </c>
      <c r="D201" s="300"/>
      <c r="E201" s="300"/>
      <c r="F201" s="300"/>
      <c r="G201" s="300"/>
      <c r="H201" s="300"/>
      <c r="I201" s="188"/>
      <c r="J201" s="204"/>
      <c r="K201" s="187"/>
      <c r="L201" s="188">
        <f>L203+L204</f>
        <v>0</v>
      </c>
    </row>
    <row r="202" spans="1:12" ht="14.25" hidden="1" x14ac:dyDescent="0.2">
      <c r="A202" s="204"/>
      <c r="B202" s="205"/>
      <c r="C202" s="299" t="s">
        <v>438</v>
      </c>
      <c r="D202" s="300"/>
      <c r="E202" s="300"/>
      <c r="F202" s="300"/>
      <c r="G202" s="300"/>
      <c r="H202" s="300"/>
      <c r="I202" s="188"/>
      <c r="J202" s="204"/>
      <c r="K202" s="187"/>
      <c r="L202" s="188"/>
    </row>
    <row r="203" spans="1:12" ht="14.25" hidden="1" x14ac:dyDescent="0.2">
      <c r="A203" s="204"/>
      <c r="B203" s="205"/>
      <c r="C203" s="300" t="s">
        <v>443</v>
      </c>
      <c r="D203" s="300"/>
      <c r="E203" s="300"/>
      <c r="F203" s="300"/>
      <c r="G203" s="300"/>
      <c r="H203" s="300"/>
      <c r="I203" s="188"/>
      <c r="J203" s="204"/>
      <c r="K203" s="187"/>
      <c r="L203" s="188">
        <f>SUMIF(CD48:CD182, 4, AW48:AW182)-SUMIF(CD48:CD182, 4, BK48:BK182)</f>
        <v>0</v>
      </c>
    </row>
    <row r="204" spans="1:12" ht="14.25" hidden="1" x14ac:dyDescent="0.2">
      <c r="A204" s="204"/>
      <c r="B204" s="205"/>
      <c r="C204" s="300" t="s">
        <v>444</v>
      </c>
      <c r="D204" s="300"/>
      <c r="E204" s="300"/>
      <c r="F204" s="300"/>
      <c r="G204" s="300"/>
      <c r="H204" s="300"/>
      <c r="I204" s="188"/>
      <c r="J204" s="204"/>
      <c r="K204" s="187"/>
      <c r="L204" s="188">
        <f>SUMIF(CD48:CD182, 4, BC48:BC182)</f>
        <v>0</v>
      </c>
    </row>
    <row r="205" spans="1:12" ht="14.25" hidden="1" x14ac:dyDescent="0.2">
      <c r="A205" s="204"/>
      <c r="B205" s="205"/>
      <c r="C205" s="300" t="s">
        <v>445</v>
      </c>
      <c r="D205" s="300"/>
      <c r="E205" s="300"/>
      <c r="F205" s="300"/>
      <c r="G205" s="300"/>
      <c r="H205" s="300"/>
      <c r="I205" s="188"/>
      <c r="J205" s="204"/>
      <c r="K205" s="187"/>
      <c r="L205" s="188">
        <f>SUMIF(CD48:CD182, 4, BB48:BB182)</f>
        <v>0</v>
      </c>
    </row>
    <row r="206" spans="1:12" ht="14.25" hidden="1" x14ac:dyDescent="0.2">
      <c r="A206" s="204"/>
      <c r="B206" s="205"/>
      <c r="C206" s="300" t="s">
        <v>464</v>
      </c>
      <c r="D206" s="300"/>
      <c r="E206" s="300"/>
      <c r="F206" s="300"/>
      <c r="G206" s="300"/>
      <c r="H206" s="300"/>
      <c r="I206" s="188"/>
      <c r="J206" s="204"/>
      <c r="K206" s="187"/>
      <c r="L206" s="188">
        <f>SUMIF(CD48:CD182, 4, AR48:AR182)+SUMIF(CD48:CD182, 4, AT48:AT182)+SUMIF(CD48:CD182, 4, AV48:AV182)</f>
        <v>0</v>
      </c>
    </row>
    <row r="207" spans="1:12" ht="14.25" hidden="1" x14ac:dyDescent="0.2">
      <c r="A207" s="204"/>
      <c r="B207" s="205"/>
      <c r="C207" s="300" t="s">
        <v>465</v>
      </c>
      <c r="D207" s="300"/>
      <c r="E207" s="300"/>
      <c r="F207" s="300"/>
      <c r="G207" s="300"/>
      <c r="H207" s="300"/>
      <c r="I207" s="188"/>
      <c r="J207" s="204"/>
      <c r="K207" s="187"/>
      <c r="L207" s="188">
        <f>SUMIF(CD48:CD182, 4, AZ48:AZ182)</f>
        <v>0</v>
      </c>
    </row>
    <row r="208" spans="1:12" ht="14.25" hidden="1" x14ac:dyDescent="0.2">
      <c r="A208" s="204"/>
      <c r="B208" s="205"/>
      <c r="C208" s="300" t="s">
        <v>466</v>
      </c>
      <c r="D208" s="300"/>
      <c r="E208" s="300"/>
      <c r="F208" s="300"/>
      <c r="G208" s="300"/>
      <c r="H208" s="300"/>
      <c r="I208" s="188"/>
      <c r="J208" s="204"/>
      <c r="K208" s="187"/>
      <c r="L208" s="188">
        <f>SUMIF(CD48:CD182, 4, BA48:BA182)</f>
        <v>0</v>
      </c>
    </row>
    <row r="210" spans="1:12" ht="15" x14ac:dyDescent="0.2">
      <c r="A210" s="201"/>
      <c r="B210" s="202"/>
      <c r="C210" s="301" t="s">
        <v>474</v>
      </c>
      <c r="D210" s="301"/>
      <c r="E210" s="301"/>
      <c r="F210" s="301"/>
      <c r="G210" s="301"/>
      <c r="H210" s="301"/>
      <c r="I210" s="193"/>
      <c r="J210" s="201"/>
      <c r="K210" s="203"/>
      <c r="L210" s="193">
        <f>L139+L159+L179+L184</f>
        <v>1051350.9099999999</v>
      </c>
    </row>
    <row r="211" spans="1:12" ht="14.25" x14ac:dyDescent="0.2">
      <c r="A211" s="204"/>
      <c r="B211" s="205"/>
      <c r="C211" s="299" t="s">
        <v>435</v>
      </c>
      <c r="D211" s="300"/>
      <c r="E211" s="300"/>
      <c r="F211" s="300"/>
      <c r="G211" s="300"/>
      <c r="H211" s="300"/>
      <c r="I211" s="188"/>
      <c r="J211" s="204"/>
      <c r="K211" s="187"/>
      <c r="L211" s="188"/>
    </row>
    <row r="212" spans="1:12" ht="14.25" x14ac:dyDescent="0.2">
      <c r="A212" s="204"/>
      <c r="B212" s="205"/>
      <c r="C212" s="300" t="s">
        <v>462</v>
      </c>
      <c r="D212" s="300"/>
      <c r="E212" s="300"/>
      <c r="F212" s="300"/>
      <c r="G212" s="300"/>
      <c r="H212" s="300"/>
      <c r="I212" s="188"/>
      <c r="J212" s="204"/>
      <c r="K212" s="187"/>
      <c r="L212" s="188">
        <f>L214+L215+L221+L225</f>
        <v>48181.900000000052</v>
      </c>
    </row>
    <row r="213" spans="1:12" ht="14.25" x14ac:dyDescent="0.2">
      <c r="A213" s="204"/>
      <c r="B213" s="205"/>
      <c r="C213" s="299" t="s">
        <v>435</v>
      </c>
      <c r="D213" s="300"/>
      <c r="E213" s="300"/>
      <c r="F213" s="300"/>
      <c r="G213" s="300"/>
      <c r="H213" s="300"/>
      <c r="I213" s="188"/>
      <c r="J213" s="204"/>
      <c r="K213" s="187"/>
      <c r="L213" s="188"/>
    </row>
    <row r="214" spans="1:12" ht="14.25" x14ac:dyDescent="0.2">
      <c r="A214" s="204"/>
      <c r="B214" s="205"/>
      <c r="C214" s="300" t="s">
        <v>463</v>
      </c>
      <c r="D214" s="300"/>
      <c r="E214" s="300"/>
      <c r="F214" s="300"/>
      <c r="G214" s="300"/>
      <c r="H214" s="300"/>
      <c r="I214" s="188"/>
      <c r="J214" s="204"/>
      <c r="K214" s="187"/>
      <c r="L214" s="188">
        <f>SUM(AR48:AR208)</f>
        <v>20785.28</v>
      </c>
    </row>
    <row r="215" spans="1:12" ht="14.25" hidden="1" x14ac:dyDescent="0.2">
      <c r="A215" s="204"/>
      <c r="B215" s="205"/>
      <c r="C215" s="300" t="s">
        <v>437</v>
      </c>
      <c r="D215" s="300"/>
      <c r="E215" s="300"/>
      <c r="F215" s="300"/>
      <c r="G215" s="300"/>
      <c r="H215" s="300"/>
      <c r="I215" s="188"/>
      <c r="J215" s="204"/>
      <c r="K215" s="187"/>
      <c r="L215" s="188">
        <f>L217+L220+L219</f>
        <v>13712.69</v>
      </c>
    </row>
    <row r="216" spans="1:12" ht="14.25" hidden="1" x14ac:dyDescent="0.2">
      <c r="A216" s="204"/>
      <c r="B216" s="205"/>
      <c r="C216" s="299" t="s">
        <v>438</v>
      </c>
      <c r="D216" s="300"/>
      <c r="E216" s="300"/>
      <c r="F216" s="300"/>
      <c r="G216" s="300"/>
      <c r="H216" s="300"/>
      <c r="I216" s="188"/>
      <c r="J216" s="204"/>
      <c r="K216" s="187"/>
      <c r="L216" s="188"/>
    </row>
    <row r="217" spans="1:12" ht="14.25" x14ac:dyDescent="0.2">
      <c r="A217" s="204"/>
      <c r="B217" s="205"/>
      <c r="C217" s="300" t="s">
        <v>437</v>
      </c>
      <c r="D217" s="300"/>
      <c r="E217" s="300"/>
      <c r="F217" s="300"/>
      <c r="G217" s="300"/>
      <c r="H217" s="300"/>
      <c r="I217" s="188"/>
      <c r="J217" s="204"/>
      <c r="K217" s="187"/>
      <c r="L217" s="188">
        <f>SUM(AO48:AO208)</f>
        <v>7592.630000000001</v>
      </c>
    </row>
    <row r="218" spans="1:12" ht="14.25" hidden="1" x14ac:dyDescent="0.2">
      <c r="A218" s="204"/>
      <c r="B218" s="205"/>
      <c r="C218" s="299" t="s">
        <v>439</v>
      </c>
      <c r="D218" s="300"/>
      <c r="E218" s="300"/>
      <c r="F218" s="300"/>
      <c r="G218" s="300"/>
      <c r="H218" s="300"/>
      <c r="I218" s="188"/>
      <c r="J218" s="204"/>
      <c r="K218" s="187"/>
      <c r="L218" s="188"/>
    </row>
    <row r="219" spans="1:12" ht="14.25" x14ac:dyDescent="0.2">
      <c r="A219" s="204"/>
      <c r="B219" s="205"/>
      <c r="C219" s="300" t="s">
        <v>440</v>
      </c>
      <c r="D219" s="300"/>
      <c r="E219" s="300"/>
      <c r="F219" s="300"/>
      <c r="G219" s="300"/>
      <c r="H219" s="300"/>
      <c r="I219" s="188"/>
      <c r="J219" s="204"/>
      <c r="K219" s="187"/>
      <c r="L219" s="188">
        <f>SUM(AT48:AT208)</f>
        <v>6120.0599999999995</v>
      </c>
    </row>
    <row r="220" spans="1:12" ht="14.25" hidden="1" x14ac:dyDescent="0.2">
      <c r="A220" s="204"/>
      <c r="B220" s="205"/>
      <c r="C220" s="300" t="s">
        <v>441</v>
      </c>
      <c r="D220" s="300"/>
      <c r="E220" s="300"/>
      <c r="F220" s="300"/>
      <c r="G220" s="300"/>
      <c r="H220" s="300"/>
      <c r="I220" s="188"/>
      <c r="J220" s="204"/>
      <c r="K220" s="187"/>
      <c r="L220" s="188">
        <f>SUM(AV48:AV208)</f>
        <v>0</v>
      </c>
    </row>
    <row r="221" spans="1:12" ht="14.25" x14ac:dyDescent="0.2">
      <c r="A221" s="204"/>
      <c r="B221" s="205"/>
      <c r="C221" s="300" t="s">
        <v>442</v>
      </c>
      <c r="D221" s="300"/>
      <c r="E221" s="300"/>
      <c r="F221" s="300"/>
      <c r="G221" s="300"/>
      <c r="H221" s="300"/>
      <c r="I221" s="188"/>
      <c r="J221" s="204"/>
      <c r="K221" s="187"/>
      <c r="L221" s="188">
        <f>L223+L224</f>
        <v>13683.930000000051</v>
      </c>
    </row>
    <row r="222" spans="1:12" ht="14.25" x14ac:dyDescent="0.2">
      <c r="A222" s="204"/>
      <c r="B222" s="205"/>
      <c r="C222" s="299" t="s">
        <v>438</v>
      </c>
      <c r="D222" s="300"/>
      <c r="E222" s="300"/>
      <c r="F222" s="300"/>
      <c r="G222" s="300"/>
      <c r="H222" s="300"/>
      <c r="I222" s="188"/>
      <c r="J222" s="204"/>
      <c r="K222" s="187"/>
      <c r="L222" s="188"/>
    </row>
    <row r="223" spans="1:12" ht="14.25" x14ac:dyDescent="0.2">
      <c r="A223" s="204"/>
      <c r="B223" s="205"/>
      <c r="C223" s="300" t="s">
        <v>443</v>
      </c>
      <c r="D223" s="300"/>
      <c r="E223" s="300"/>
      <c r="F223" s="300"/>
      <c r="G223" s="300"/>
      <c r="H223" s="300"/>
      <c r="I223" s="188"/>
      <c r="J223" s="204"/>
      <c r="K223" s="187"/>
      <c r="L223" s="188">
        <f>SUM(AW48:AW208)-SUM(BK48:BK208)</f>
        <v>13683.930000000051</v>
      </c>
    </row>
    <row r="224" spans="1:12" ht="14.25" hidden="1" x14ac:dyDescent="0.2">
      <c r="A224" s="204"/>
      <c r="B224" s="205"/>
      <c r="C224" s="300" t="s">
        <v>444</v>
      </c>
      <c r="D224" s="300"/>
      <c r="E224" s="300"/>
      <c r="F224" s="300"/>
      <c r="G224" s="300"/>
      <c r="H224" s="300"/>
      <c r="I224" s="188"/>
      <c r="J224" s="204"/>
      <c r="K224" s="187"/>
      <c r="L224" s="188">
        <f>SUM(BC48:BC208)</f>
        <v>0</v>
      </c>
    </row>
    <row r="225" spans="1:12" ht="14.25" hidden="1" x14ac:dyDescent="0.2">
      <c r="A225" s="204"/>
      <c r="B225" s="205"/>
      <c r="C225" s="300" t="s">
        <v>445</v>
      </c>
      <c r="D225" s="300"/>
      <c r="E225" s="300"/>
      <c r="F225" s="300"/>
      <c r="G225" s="300"/>
      <c r="H225" s="300"/>
      <c r="I225" s="188"/>
      <c r="J225" s="204"/>
      <c r="K225" s="187"/>
      <c r="L225" s="188">
        <f>SUM(BB48:BB208)</f>
        <v>0</v>
      </c>
    </row>
    <row r="226" spans="1:12" ht="14.25" x14ac:dyDescent="0.2">
      <c r="A226" s="204"/>
      <c r="B226" s="205"/>
      <c r="C226" s="300" t="s">
        <v>446</v>
      </c>
      <c r="D226" s="300"/>
      <c r="E226" s="300"/>
      <c r="F226" s="300"/>
      <c r="G226" s="300"/>
      <c r="H226" s="300"/>
      <c r="I226" s="188"/>
      <c r="J226" s="204"/>
      <c r="K226" s="187"/>
      <c r="L226" s="188">
        <f>SUM(AR48:AR208)+SUM(AT48:AT208)+SUM(AV48:AV208)</f>
        <v>26905.339999999997</v>
      </c>
    </row>
    <row r="227" spans="1:12" ht="14.25" x14ac:dyDescent="0.2">
      <c r="A227" s="204"/>
      <c r="B227" s="205"/>
      <c r="C227" s="300" t="s">
        <v>447</v>
      </c>
      <c r="D227" s="300"/>
      <c r="E227" s="300"/>
      <c r="F227" s="300"/>
      <c r="G227" s="300"/>
      <c r="H227" s="300"/>
      <c r="I227" s="188"/>
      <c r="J227" s="204"/>
      <c r="K227" s="187"/>
      <c r="L227" s="188">
        <f>SUM(AZ48:AZ208)</f>
        <v>26098.18</v>
      </c>
    </row>
    <row r="228" spans="1:12" ht="14.25" x14ac:dyDescent="0.2">
      <c r="A228" s="204"/>
      <c r="B228" s="205"/>
      <c r="C228" s="300" t="s">
        <v>448</v>
      </c>
      <c r="D228" s="300"/>
      <c r="E228" s="300"/>
      <c r="F228" s="300"/>
      <c r="G228" s="300"/>
      <c r="H228" s="300"/>
      <c r="I228" s="188"/>
      <c r="J228" s="204"/>
      <c r="K228" s="187"/>
      <c r="L228" s="188">
        <f>SUM(BA48:BA208)</f>
        <v>13721.72</v>
      </c>
    </row>
    <row r="229" spans="1:12" ht="14.25" x14ac:dyDescent="0.2">
      <c r="A229" s="204"/>
      <c r="B229" s="205"/>
      <c r="C229" s="300" t="s">
        <v>475</v>
      </c>
      <c r="D229" s="300"/>
      <c r="E229" s="300"/>
      <c r="F229" s="300"/>
      <c r="G229" s="300"/>
      <c r="H229" s="300"/>
      <c r="I229" s="188"/>
      <c r="J229" s="204"/>
      <c r="K229" s="187"/>
      <c r="L229" s="188">
        <f>L231+L232</f>
        <v>963349.11</v>
      </c>
    </row>
    <row r="230" spans="1:12" ht="14.25" x14ac:dyDescent="0.2">
      <c r="A230" s="204"/>
      <c r="B230" s="205"/>
      <c r="C230" s="299" t="s">
        <v>435</v>
      </c>
      <c r="D230" s="300"/>
      <c r="E230" s="300"/>
      <c r="F230" s="300"/>
      <c r="G230" s="300"/>
      <c r="H230" s="300"/>
      <c r="I230" s="188"/>
      <c r="J230" s="204"/>
      <c r="K230" s="187"/>
      <c r="L230" s="188"/>
    </row>
    <row r="231" spans="1:12" ht="14.25" x14ac:dyDescent="0.2">
      <c r="A231" s="204"/>
      <c r="B231" s="205"/>
      <c r="C231" s="300" t="s">
        <v>450</v>
      </c>
      <c r="D231" s="300"/>
      <c r="E231" s="300"/>
      <c r="F231" s="300"/>
      <c r="G231" s="300"/>
      <c r="H231" s="300"/>
      <c r="I231" s="188"/>
      <c r="J231" s="204"/>
      <c r="K231" s="187"/>
      <c r="L231" s="188">
        <f>SUM(BK48:BK208)</f>
        <v>963349.11</v>
      </c>
    </row>
    <row r="232" spans="1:12" ht="14.25" hidden="1" x14ac:dyDescent="0.2">
      <c r="A232" s="204"/>
      <c r="B232" s="205"/>
      <c r="C232" s="300" t="s">
        <v>451</v>
      </c>
      <c r="D232" s="300"/>
      <c r="E232" s="300"/>
      <c r="F232" s="300"/>
      <c r="G232" s="300"/>
      <c r="H232" s="300"/>
      <c r="I232" s="188"/>
      <c r="J232" s="204"/>
      <c r="K232" s="187"/>
      <c r="L232" s="188">
        <f>SUM(BD48:BD208)</f>
        <v>0</v>
      </c>
    </row>
    <row r="233" spans="1:12" ht="14.25" hidden="1" x14ac:dyDescent="0.2">
      <c r="A233" s="204"/>
      <c r="B233" s="205"/>
      <c r="C233" s="300" t="s">
        <v>476</v>
      </c>
      <c r="D233" s="300"/>
      <c r="E233" s="300"/>
      <c r="F233" s="300"/>
      <c r="G233" s="300"/>
      <c r="H233" s="300"/>
      <c r="I233" s="188"/>
      <c r="J233" s="204"/>
      <c r="K233" s="187"/>
      <c r="L233" s="188">
        <f>L184</f>
        <v>0</v>
      </c>
    </row>
    <row r="234" spans="1:12" ht="14.25" x14ac:dyDescent="0.2">
      <c r="A234" s="204"/>
      <c r="B234" s="205"/>
      <c r="C234" s="301" t="s">
        <v>455</v>
      </c>
      <c r="D234" s="300"/>
      <c r="E234" s="300"/>
      <c r="F234" s="300"/>
      <c r="G234" s="300"/>
      <c r="H234" s="300"/>
      <c r="I234" s="188"/>
      <c r="J234" s="204"/>
      <c r="K234" s="187"/>
      <c r="L234" s="188"/>
    </row>
    <row r="235" spans="1:12" ht="14.25" hidden="1" x14ac:dyDescent="0.2">
      <c r="A235" s="204"/>
      <c r="B235" s="205"/>
      <c r="C235" s="300" t="s">
        <v>456</v>
      </c>
      <c r="D235" s="300"/>
      <c r="E235" s="300"/>
      <c r="F235" s="300"/>
      <c r="G235" s="300"/>
      <c r="H235" s="300"/>
      <c r="I235" s="188"/>
      <c r="J235" s="204"/>
      <c r="K235" s="187"/>
      <c r="L235" s="188">
        <f>SUM(AX48:AX208)</f>
        <v>0</v>
      </c>
    </row>
    <row r="236" spans="1:12" ht="14.25" x14ac:dyDescent="0.2">
      <c r="A236" s="204"/>
      <c r="B236" s="205"/>
      <c r="C236" s="300" t="s">
        <v>457</v>
      </c>
      <c r="D236" s="300"/>
      <c r="E236" s="300"/>
      <c r="F236" s="300"/>
      <c r="G236" s="300"/>
      <c r="H236" s="300"/>
      <c r="I236" s="188"/>
      <c r="J236" s="204"/>
      <c r="K236" s="187"/>
      <c r="L236" s="188">
        <f>SUM(AY48:AY208)</f>
        <v>963349.11</v>
      </c>
    </row>
    <row r="237" spans="1:12" ht="14.25" x14ac:dyDescent="0.2">
      <c r="A237" s="204"/>
      <c r="B237" s="205"/>
      <c r="C237" s="300" t="s">
        <v>458</v>
      </c>
      <c r="D237" s="300"/>
      <c r="E237" s="300"/>
      <c r="F237" s="303"/>
      <c r="G237" s="192">
        <f>Source!F375</f>
        <v>27.6</v>
      </c>
      <c r="H237" s="204"/>
      <c r="I237" s="204"/>
      <c r="J237" s="204"/>
      <c r="K237" s="204"/>
      <c r="L237" s="204"/>
    </row>
    <row r="238" spans="1:12" ht="14.25" x14ac:dyDescent="0.2">
      <c r="A238" s="204"/>
      <c r="B238" s="205"/>
      <c r="C238" s="300" t="s">
        <v>459</v>
      </c>
      <c r="D238" s="300"/>
      <c r="E238" s="300"/>
      <c r="F238" s="303"/>
      <c r="G238" s="192">
        <f>Source!F376</f>
        <v>6.98</v>
      </c>
      <c r="H238" s="204"/>
      <c r="I238" s="204"/>
      <c r="J238" s="204"/>
      <c r="K238" s="204"/>
      <c r="L238" s="204"/>
    </row>
    <row r="242" spans="1:12" ht="14.25" customHeight="1" x14ac:dyDescent="0.2">
      <c r="A242" s="210"/>
      <c r="B242" s="211" t="s">
        <v>477</v>
      </c>
      <c r="C242" s="212" t="str">
        <f>IF(Source!AC12&lt;&gt;"", Source!AC12," ")</f>
        <v xml:space="preserve"> </v>
      </c>
      <c r="D242" s="179"/>
      <c r="E242" s="179"/>
      <c r="F242" s="179"/>
      <c r="G242" s="179"/>
      <c r="H242" s="213" t="str">
        <f>IF(Source!AB12&lt;&gt;"", Source!AB12," ")</f>
        <v>Гаджиев Б.А.</v>
      </c>
      <c r="I242" s="214"/>
      <c r="J242" s="214"/>
      <c r="K242" s="215"/>
      <c r="L242" s="215"/>
    </row>
    <row r="243" spans="1:12" ht="14.25" customHeight="1" x14ac:dyDescent="0.2">
      <c r="A243" s="210"/>
      <c r="B243" s="216"/>
      <c r="C243" s="304" t="s">
        <v>478</v>
      </c>
      <c r="D243" s="304"/>
      <c r="E243" s="304"/>
      <c r="F243" s="304"/>
      <c r="G243" s="304"/>
      <c r="H243" s="214"/>
      <c r="I243" s="214"/>
      <c r="J243" s="214"/>
      <c r="K243" s="215"/>
      <c r="L243" s="215"/>
    </row>
    <row r="244" spans="1:12" ht="14.25" customHeight="1" x14ac:dyDescent="0.2">
      <c r="A244" s="210"/>
      <c r="B244" s="216"/>
      <c r="C244" s="162"/>
      <c r="D244" s="162"/>
      <c r="E244" s="162"/>
      <c r="F244" s="162"/>
      <c r="G244" s="162"/>
      <c r="H244" s="214"/>
      <c r="I244" s="214"/>
      <c r="J244" s="214"/>
      <c r="K244" s="215"/>
      <c r="L244" s="215"/>
    </row>
    <row r="245" spans="1:12" ht="14.25" customHeight="1" x14ac:dyDescent="0.2">
      <c r="A245" s="210"/>
      <c r="B245" s="211" t="s">
        <v>479</v>
      </c>
      <c r="C245" s="212" t="str">
        <f>IF(Source!AE12&lt;&gt;"", Source!AE12," ")</f>
        <v xml:space="preserve"> </v>
      </c>
      <c r="D245" s="179"/>
      <c r="E245" s="179"/>
      <c r="F245" s="179"/>
      <c r="G245" s="179"/>
      <c r="H245" s="213" t="str">
        <f>IF(Source!AD12&lt;&gt;"", Source!AD12," ")</f>
        <v xml:space="preserve"> </v>
      </c>
      <c r="I245" s="214"/>
      <c r="J245" s="214"/>
      <c r="K245" s="215"/>
      <c r="L245" s="215"/>
    </row>
    <row r="246" spans="1:12" ht="14.25" customHeight="1" x14ac:dyDescent="0.2">
      <c r="A246" s="162"/>
      <c r="B246" s="162"/>
      <c r="C246" s="304" t="s">
        <v>478</v>
      </c>
      <c r="D246" s="304"/>
      <c r="E246" s="304"/>
      <c r="F246" s="304"/>
      <c r="G246" s="304"/>
      <c r="H246" s="214"/>
      <c r="I246" s="214"/>
      <c r="J246" s="214"/>
      <c r="K246" s="215"/>
      <c r="L246" s="215"/>
    </row>
  </sheetData>
  <mergeCells count="201">
    <mergeCell ref="C238:F238"/>
    <mergeCell ref="C243:G243"/>
    <mergeCell ref="C246:G246"/>
    <mergeCell ref="C232:H232"/>
    <mergeCell ref="C233:H233"/>
    <mergeCell ref="C234:H234"/>
    <mergeCell ref="C235:H235"/>
    <mergeCell ref="C236:H236"/>
    <mergeCell ref="C237:F237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7:H207"/>
    <mergeCell ref="C208:H208"/>
    <mergeCell ref="C210:H210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4:H184"/>
    <mergeCell ref="C185:H185"/>
    <mergeCell ref="C186:H186"/>
    <mergeCell ref="C187:H187"/>
    <mergeCell ref="C188:H188"/>
    <mergeCell ref="C175:H175"/>
    <mergeCell ref="C176:H176"/>
    <mergeCell ref="C177:H177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7:H137"/>
    <mergeCell ref="C139:H139"/>
    <mergeCell ref="C140:H140"/>
    <mergeCell ref="C141:H141"/>
    <mergeCell ref="C142:H142"/>
    <mergeCell ref="C143:H143"/>
    <mergeCell ref="C129:H129"/>
    <mergeCell ref="C130:H130"/>
    <mergeCell ref="C131:H131"/>
    <mergeCell ref="C132:H132"/>
    <mergeCell ref="C133:F133"/>
    <mergeCell ref="C134:F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95:H95"/>
    <mergeCell ref="C96:H96"/>
    <mergeCell ref="C97:F97"/>
    <mergeCell ref="C98:F98"/>
    <mergeCell ref="A101:L101"/>
    <mergeCell ref="C103:H103"/>
    <mergeCell ref="I103:J103"/>
    <mergeCell ref="K103:L103"/>
    <mergeCell ref="C89:H89"/>
    <mergeCell ref="C90:H90"/>
    <mergeCell ref="C91:H91"/>
    <mergeCell ref="C92:H92"/>
    <mergeCell ref="C93:H93"/>
    <mergeCell ref="C94:H94"/>
    <mergeCell ref="C83:H83"/>
    <mergeCell ref="C84:H84"/>
    <mergeCell ref="C85:H85"/>
    <mergeCell ref="C86:H86"/>
    <mergeCell ref="C87:H87"/>
    <mergeCell ref="C88:H88"/>
    <mergeCell ref="C77:H77"/>
    <mergeCell ref="C78:H78"/>
    <mergeCell ref="C79:H79"/>
    <mergeCell ref="C80:H80"/>
    <mergeCell ref="C81:H81"/>
    <mergeCell ref="C82:H82"/>
    <mergeCell ref="C71:H71"/>
    <mergeCell ref="C72:H72"/>
    <mergeCell ref="C73:H73"/>
    <mergeCell ref="C74:H74"/>
    <mergeCell ref="C75:H75"/>
    <mergeCell ref="C76:H76"/>
    <mergeCell ref="A49:L49"/>
    <mergeCell ref="C67:H67"/>
    <mergeCell ref="I67:J67"/>
    <mergeCell ref="K67:L67"/>
    <mergeCell ref="C69:H69"/>
    <mergeCell ref="C70:H70"/>
    <mergeCell ref="A42:A46"/>
    <mergeCell ref="B42:B46"/>
    <mergeCell ref="C42:C46"/>
    <mergeCell ref="D42:D46"/>
    <mergeCell ref="E42:G45"/>
    <mergeCell ref="H42:L45"/>
    <mergeCell ref="C30:L30"/>
    <mergeCell ref="C34:D34"/>
    <mergeCell ref="C37:D37"/>
    <mergeCell ref="C38:D38"/>
    <mergeCell ref="C39:D39"/>
    <mergeCell ref="C40:D40"/>
    <mergeCell ref="A21:L21"/>
    <mergeCell ref="A23:L23"/>
    <mergeCell ref="A24:L24"/>
    <mergeCell ref="C29:L29"/>
    <mergeCell ref="A13:E13"/>
    <mergeCell ref="F13:L13"/>
    <mergeCell ref="A15:E15"/>
    <mergeCell ref="F15:L15"/>
    <mergeCell ref="A18:L18"/>
    <mergeCell ref="A19:L19"/>
    <mergeCell ref="A7:E7"/>
    <mergeCell ref="F7:L7"/>
    <mergeCell ref="A9:E9"/>
    <mergeCell ref="F9:L9"/>
    <mergeCell ref="A11:E11"/>
    <mergeCell ref="F11:L11"/>
    <mergeCell ref="A1:E1"/>
    <mergeCell ref="F1:L1"/>
    <mergeCell ref="A3:E3"/>
    <mergeCell ref="F3:L3"/>
    <mergeCell ref="A5:E5"/>
    <mergeCell ref="F5:L5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O228"/>
  <sheetViews>
    <sheetView view="pageBreakPreview" topLeftCell="A8" zoomScale="90" zoomScaleNormal="100" zoomScaleSheetLayoutView="90" workbookViewId="0">
      <selection activeCell="M41" sqref="M41"/>
    </sheetView>
  </sheetViews>
  <sheetFormatPr defaultRowHeight="12.75" x14ac:dyDescent="0.2"/>
  <cols>
    <col min="1" max="1" width="5.7109375" style="153" customWidth="1"/>
    <col min="2" max="2" width="20.7109375" style="153" customWidth="1"/>
    <col min="3" max="3" width="40.7109375" style="153" customWidth="1"/>
    <col min="4" max="4" width="10.7109375" style="153" customWidth="1"/>
    <col min="5" max="12" width="15.7109375" style="153" customWidth="1"/>
    <col min="13" max="13" width="15.42578125" style="153" customWidth="1"/>
    <col min="14" max="14" width="9.140625" style="153"/>
    <col min="15" max="91" width="0" style="153" hidden="1" customWidth="1"/>
    <col min="92" max="92" width="198.7109375" style="153" hidden="1" customWidth="1"/>
    <col min="93" max="93" width="108.7109375" style="153" hidden="1" customWidth="1"/>
    <col min="94" max="101" width="0" style="153" hidden="1" customWidth="1"/>
    <col min="102" max="16384" width="9.140625" style="153"/>
  </cols>
  <sheetData>
    <row r="1" spans="1:93" ht="12.75" customHeight="1" x14ac:dyDescent="0.2">
      <c r="A1" s="275" t="s">
        <v>352</v>
      </c>
      <c r="B1" s="275"/>
      <c r="C1" s="275"/>
      <c r="D1" s="275"/>
      <c r="E1" s="275"/>
      <c r="F1" s="276" t="s">
        <v>353</v>
      </c>
      <c r="G1" s="276"/>
      <c r="H1" s="276"/>
      <c r="I1" s="276"/>
      <c r="J1" s="276"/>
      <c r="K1" s="276"/>
      <c r="L1" s="276"/>
    </row>
    <row r="2" spans="1:93" ht="12.75" customHeight="1" x14ac:dyDescent="0.2">
      <c r="A2" s="154"/>
      <c r="B2" s="154"/>
      <c r="C2" s="154"/>
      <c r="D2" s="154"/>
      <c r="E2" s="154"/>
      <c r="F2" s="155"/>
      <c r="G2" s="155"/>
      <c r="H2" s="155"/>
      <c r="I2" s="155"/>
      <c r="J2" s="155"/>
      <c r="K2" s="155"/>
      <c r="L2" s="155"/>
    </row>
    <row r="3" spans="1:93" ht="25.5" x14ac:dyDescent="0.2">
      <c r="A3" s="275" t="s">
        <v>354</v>
      </c>
      <c r="B3" s="275"/>
      <c r="C3" s="275"/>
      <c r="D3" s="275"/>
      <c r="E3" s="275"/>
      <c r="F3" s="27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276"/>
      <c r="H3" s="276"/>
      <c r="I3" s="276"/>
      <c r="J3" s="276"/>
      <c r="K3" s="276"/>
      <c r="L3" s="276"/>
      <c r="CO3" s="1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54"/>
      <c r="B4" s="154"/>
      <c r="C4" s="154"/>
      <c r="D4" s="154"/>
      <c r="E4" s="154"/>
      <c r="F4" s="155"/>
      <c r="G4" s="155"/>
      <c r="H4" s="155"/>
      <c r="I4" s="155"/>
      <c r="J4" s="155"/>
      <c r="K4" s="155"/>
      <c r="L4" s="155"/>
    </row>
    <row r="5" spans="1:93" ht="127.5" x14ac:dyDescent="0.2">
      <c r="A5" s="275" t="s">
        <v>355</v>
      </c>
      <c r="B5" s="275"/>
      <c r="C5" s="275"/>
      <c r="D5" s="275"/>
      <c r="E5" s="275"/>
      <c r="F5" s="27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276"/>
      <c r="H5" s="276"/>
      <c r="I5" s="276"/>
      <c r="J5" s="276"/>
      <c r="K5" s="276"/>
      <c r="L5" s="276"/>
      <c r="CO5" s="1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54"/>
      <c r="B6" s="154"/>
      <c r="C6" s="154"/>
      <c r="D6" s="154"/>
      <c r="E6" s="154"/>
      <c r="F6" s="155"/>
      <c r="G6" s="155"/>
      <c r="H6" s="155"/>
      <c r="I6" s="155"/>
      <c r="J6" s="155"/>
      <c r="K6" s="155"/>
      <c r="L6" s="155"/>
    </row>
    <row r="7" spans="1:93" ht="76.5" customHeight="1" x14ac:dyDescent="0.2">
      <c r="A7" s="275" t="s">
        <v>356</v>
      </c>
      <c r="B7" s="275"/>
      <c r="C7" s="275"/>
      <c r="D7" s="275"/>
      <c r="E7" s="275"/>
      <c r="F7" s="276" t="s">
        <v>357</v>
      </c>
      <c r="G7" s="276"/>
      <c r="H7" s="276"/>
      <c r="I7" s="276"/>
      <c r="J7" s="276"/>
      <c r="K7" s="276"/>
      <c r="L7" s="276"/>
    </row>
    <row r="8" spans="1:93" ht="12.75" customHeight="1" x14ac:dyDescent="0.2">
      <c r="A8" s="154"/>
      <c r="B8" s="154"/>
      <c r="C8" s="154"/>
      <c r="D8" s="154"/>
      <c r="E8" s="154"/>
      <c r="F8" s="155"/>
      <c r="G8" s="155"/>
      <c r="H8" s="155"/>
      <c r="I8" s="155"/>
      <c r="J8" s="155"/>
      <c r="K8" s="155"/>
      <c r="L8" s="155"/>
    </row>
    <row r="9" spans="1:93" ht="38.25" customHeight="1" x14ac:dyDescent="0.2">
      <c r="A9" s="275" t="s">
        <v>358</v>
      </c>
      <c r="B9" s="275"/>
      <c r="C9" s="275"/>
      <c r="D9" s="275"/>
      <c r="E9" s="275"/>
      <c r="F9" s="276" t="s">
        <v>359</v>
      </c>
      <c r="G9" s="276"/>
      <c r="H9" s="276"/>
      <c r="I9" s="276"/>
      <c r="J9" s="276"/>
      <c r="K9" s="276"/>
      <c r="L9" s="276"/>
    </row>
    <row r="10" spans="1:93" ht="12.75" customHeight="1" x14ac:dyDescent="0.2">
      <c r="A10" s="157"/>
      <c r="B10" s="157"/>
      <c r="C10" s="157"/>
      <c r="D10" s="157"/>
      <c r="E10" s="157"/>
      <c r="F10" s="158"/>
      <c r="G10" s="158"/>
      <c r="H10" s="158"/>
      <c r="I10" s="158"/>
      <c r="J10" s="158"/>
      <c r="K10" s="158"/>
      <c r="L10" s="158"/>
    </row>
    <row r="11" spans="1:93" ht="12.75" customHeight="1" x14ac:dyDescent="0.2">
      <c r="A11" s="275" t="s">
        <v>360</v>
      </c>
      <c r="B11" s="275"/>
      <c r="C11" s="275"/>
      <c r="D11" s="275"/>
      <c r="E11" s="275"/>
      <c r="F11" s="276" t="s">
        <v>361</v>
      </c>
      <c r="G11" s="276"/>
      <c r="H11" s="276"/>
      <c r="I11" s="276"/>
      <c r="J11" s="276"/>
      <c r="K11" s="276"/>
      <c r="L11" s="276"/>
    </row>
    <row r="12" spans="1:93" ht="12.75" customHeight="1" x14ac:dyDescent="0.2">
      <c r="A12" s="157"/>
      <c r="B12" s="157"/>
      <c r="C12" s="157"/>
      <c r="D12" s="157"/>
      <c r="E12" s="157"/>
      <c r="F12" s="158"/>
      <c r="G12" s="158"/>
      <c r="H12" s="158"/>
      <c r="I12" s="158"/>
      <c r="J12" s="158"/>
      <c r="K12" s="158"/>
      <c r="L12" s="158"/>
    </row>
    <row r="13" spans="1:93" ht="12.75" customHeight="1" x14ac:dyDescent="0.2">
      <c r="A13" s="275" t="s">
        <v>362</v>
      </c>
      <c r="B13" s="275"/>
      <c r="C13" s="275"/>
      <c r="D13" s="275"/>
      <c r="E13" s="275"/>
      <c r="F13" s="276" t="str">
        <f>IF(Source!CZ12 &lt;&gt; "", Source!CZ12, "")</f>
        <v/>
      </c>
      <c r="G13" s="276"/>
      <c r="H13" s="276"/>
      <c r="I13" s="276"/>
      <c r="J13" s="276"/>
      <c r="K13" s="276"/>
      <c r="L13" s="276"/>
    </row>
    <row r="14" spans="1:93" ht="12.75" customHeight="1" x14ac:dyDescent="0.2">
      <c r="A14" s="157"/>
      <c r="B14" s="157"/>
      <c r="C14" s="157"/>
      <c r="D14" s="157"/>
      <c r="E14" s="157"/>
      <c r="F14" s="158"/>
      <c r="G14" s="158"/>
      <c r="H14" s="158"/>
      <c r="I14" s="158"/>
      <c r="J14" s="158"/>
      <c r="K14" s="158"/>
      <c r="L14" s="155"/>
    </row>
    <row r="15" spans="1:93" ht="12.75" customHeight="1" x14ac:dyDescent="0.2">
      <c r="A15" s="275" t="s">
        <v>363</v>
      </c>
      <c r="B15" s="275"/>
      <c r="C15" s="275"/>
      <c r="D15" s="275"/>
      <c r="E15" s="275"/>
      <c r="F15" s="276" t="str">
        <f>IF(Source!DA12 &lt;&gt; "", Source!DA12, "")</f>
        <v/>
      </c>
      <c r="G15" s="276"/>
      <c r="H15" s="276"/>
      <c r="I15" s="276"/>
      <c r="J15" s="276"/>
      <c r="K15" s="276"/>
      <c r="L15" s="276"/>
    </row>
    <row r="16" spans="1:93" ht="12.75" customHeight="1" x14ac:dyDescent="0.2">
      <c r="A16" s="159"/>
      <c r="B16" s="159"/>
      <c r="C16" s="159"/>
      <c r="D16" s="159"/>
      <c r="E16" s="159"/>
      <c r="F16" s="160"/>
      <c r="G16" s="160"/>
      <c r="H16" s="160"/>
      <c r="I16" s="160"/>
      <c r="J16" s="160"/>
      <c r="K16" s="160"/>
      <c r="L16" s="160"/>
    </row>
    <row r="17" spans="1:92" ht="12.75" customHeight="1" x14ac:dyDescent="0.2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</row>
    <row r="18" spans="1:92" ht="31.5" x14ac:dyDescent="0.25">
      <c r="A18" s="277" t="s">
        <v>342</v>
      </c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CN18" s="161" t="s">
        <v>342</v>
      </c>
    </row>
    <row r="19" spans="1:92" ht="14.25" customHeight="1" x14ac:dyDescent="0.2">
      <c r="A19" s="278" t="s">
        <v>76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</row>
    <row r="20" spans="1:92" ht="14.25" customHeight="1" x14ac:dyDescent="0.2">
      <c r="A20" s="162"/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</row>
    <row r="21" spans="1:92" ht="15.75" customHeight="1" x14ac:dyDescent="0.25">
      <c r="A21" s="281" t="str">
        <f>CONCATENATE( "ЛОКАЛЬНАЯ СМЕТА № ", Source!L383, " ",Source!CM383)</f>
        <v xml:space="preserve">ЛОКАЛЬНАЯ СМЕТА № 09-01-01 </v>
      </c>
      <c r="B21" s="281"/>
      <c r="C21" s="281"/>
      <c r="D21" s="281"/>
      <c r="E21" s="281"/>
      <c r="F21" s="281"/>
      <c r="G21" s="281"/>
      <c r="H21" s="281"/>
      <c r="I21" s="281"/>
      <c r="J21" s="281"/>
      <c r="K21" s="281"/>
      <c r="L21" s="281"/>
    </row>
    <row r="22" spans="1:92" ht="15" customHeight="1" x14ac:dyDescent="0.25">
      <c r="A22" s="163"/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3"/>
    </row>
    <row r="23" spans="1:92" ht="18" customHeight="1" x14ac:dyDescent="0.25">
      <c r="A23" s="282" t="str">
        <f>IF(Source!G383&lt;&gt;"Новая локальная смета", Source!G383, "")</f>
        <v>КТП-3918. ПНР</v>
      </c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</row>
    <row r="24" spans="1:92" ht="14.25" customHeight="1" x14ac:dyDescent="0.2">
      <c r="A24" s="278" t="s">
        <v>365</v>
      </c>
      <c r="B24" s="278"/>
      <c r="C24" s="278"/>
      <c r="D24" s="278"/>
      <c r="E24" s="278"/>
      <c r="F24" s="278"/>
      <c r="G24" s="278"/>
      <c r="H24" s="278"/>
      <c r="I24" s="278"/>
      <c r="J24" s="278"/>
      <c r="K24" s="278"/>
      <c r="L24" s="278"/>
    </row>
    <row r="25" spans="1:92" ht="14.25" customHeight="1" x14ac:dyDescent="0.2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</row>
    <row r="26" spans="1:92" ht="14.25" customHeight="1" x14ac:dyDescent="0.2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</row>
    <row r="27" spans="1:92" ht="12.75" customHeight="1" x14ac:dyDescent="0.2">
      <c r="A27" s="165" t="s">
        <v>366</v>
      </c>
      <c r="B27" s="165"/>
      <c r="C27" s="166" t="s">
        <v>367</v>
      </c>
      <c r="D27" s="165" t="s">
        <v>368</v>
      </c>
      <c r="E27" s="165"/>
      <c r="F27" s="165"/>
      <c r="G27" s="165"/>
      <c r="H27" s="165"/>
      <c r="I27" s="165"/>
      <c r="J27" s="165"/>
      <c r="K27" s="165"/>
      <c r="L27" s="165"/>
    </row>
    <row r="28" spans="1:92" ht="12.75" customHeight="1" x14ac:dyDescent="0.2">
      <c r="A28" s="165"/>
      <c r="B28" s="165"/>
      <c r="C28" s="167"/>
      <c r="D28" s="165"/>
      <c r="E28" s="165"/>
      <c r="F28" s="165"/>
      <c r="G28" s="165"/>
      <c r="H28" s="165"/>
      <c r="I28" s="165"/>
      <c r="J28" s="165"/>
      <c r="K28" s="165"/>
      <c r="L28" s="165"/>
    </row>
    <row r="29" spans="1:92" ht="12.75" customHeight="1" x14ac:dyDescent="0.2">
      <c r="A29" s="165" t="s">
        <v>369</v>
      </c>
      <c r="B29" s="165"/>
      <c r="C29" s="283"/>
      <c r="D29" s="283"/>
      <c r="E29" s="283"/>
      <c r="F29" s="283"/>
      <c r="G29" s="283"/>
      <c r="H29" s="283"/>
      <c r="I29" s="283"/>
      <c r="J29" s="283"/>
      <c r="K29" s="283"/>
      <c r="L29" s="283"/>
    </row>
    <row r="30" spans="1:92" ht="12.75" customHeight="1" x14ac:dyDescent="0.2">
      <c r="A30" s="168"/>
      <c r="B30" s="169"/>
      <c r="C30" s="278" t="s">
        <v>370</v>
      </c>
      <c r="D30" s="278"/>
      <c r="E30" s="278"/>
      <c r="F30" s="278"/>
      <c r="G30" s="278"/>
      <c r="H30" s="278"/>
      <c r="I30" s="278"/>
      <c r="J30" s="278"/>
      <c r="K30" s="278"/>
      <c r="L30" s="278"/>
    </row>
    <row r="31" spans="1:92" ht="14.25" customHeight="1" x14ac:dyDescent="0.2">
      <c r="A31" s="162"/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</row>
    <row r="32" spans="1:92" ht="14.25" customHeight="1" x14ac:dyDescent="0.2">
      <c r="A32" s="170" t="s">
        <v>371</v>
      </c>
      <c r="B32" s="162"/>
      <c r="C32" s="162"/>
      <c r="D32" s="171"/>
      <c r="E32" s="162"/>
      <c r="F32" s="162"/>
      <c r="G32" s="162"/>
      <c r="H32" s="162"/>
      <c r="I32" s="162"/>
      <c r="J32" s="162"/>
      <c r="K32" s="162"/>
      <c r="L32" s="162"/>
    </row>
    <row r="33" spans="1:13" ht="14.25" customHeight="1" x14ac:dyDescent="0.2">
      <c r="A33" s="162"/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</row>
    <row r="34" spans="1:13" ht="14.25" customHeight="1" x14ac:dyDescent="0.2">
      <c r="A34" s="170" t="s">
        <v>372</v>
      </c>
      <c r="B34" s="162"/>
      <c r="C34" s="279">
        <f>C37+C38+C39+C40</f>
        <v>80.372879999999995</v>
      </c>
      <c r="D34" s="280"/>
      <c r="E34" s="165" t="s">
        <v>373</v>
      </c>
      <c r="F34" s="159"/>
      <c r="G34" s="159"/>
      <c r="H34" s="159"/>
      <c r="I34" s="159"/>
      <c r="J34" s="159"/>
      <c r="K34" s="159"/>
      <c r="L34" s="162"/>
    </row>
    <row r="35" spans="1:13" ht="14.25" customHeight="1" x14ac:dyDescent="0.2">
      <c r="A35" s="170"/>
      <c r="B35" s="162"/>
      <c r="C35" s="172"/>
      <c r="D35" s="173"/>
      <c r="E35" s="165"/>
      <c r="F35" s="159"/>
      <c r="G35" s="165" t="s">
        <v>374</v>
      </c>
      <c r="H35" s="162"/>
      <c r="I35" s="165"/>
      <c r="J35" s="165"/>
      <c r="K35" s="174">
        <f>ROUND(SUM(AR48:AR221)/1000, 2)</f>
        <v>38.270000000000003</v>
      </c>
      <c r="L35" s="165" t="s">
        <v>373</v>
      </c>
    </row>
    <row r="36" spans="1:13" ht="14.25" customHeight="1" x14ac:dyDescent="0.2">
      <c r="A36" s="162"/>
      <c r="B36" s="175" t="s">
        <v>375</v>
      </c>
      <c r="C36" s="176"/>
      <c r="D36" s="162"/>
      <c r="E36" s="165"/>
      <c r="F36" s="159"/>
      <c r="G36" s="165" t="s">
        <v>376</v>
      </c>
      <c r="H36" s="162"/>
      <c r="I36" s="165"/>
      <c r="J36" s="165"/>
      <c r="K36" s="174">
        <f>ROUND(SUM(AT48:AT221)/1000, 2)</f>
        <v>0</v>
      </c>
      <c r="L36" s="165" t="s">
        <v>373</v>
      </c>
    </row>
    <row r="37" spans="1:13" ht="14.25" customHeight="1" x14ac:dyDescent="0.2">
      <c r="A37" s="162"/>
      <c r="B37" s="170" t="s">
        <v>377</v>
      </c>
      <c r="C37" s="279">
        <f>ROUND((Source!F443)/1000, 5)</f>
        <v>0</v>
      </c>
      <c r="D37" s="280"/>
      <c r="E37" s="165" t="s">
        <v>373</v>
      </c>
      <c r="F37" s="159"/>
      <c r="G37" s="165" t="s">
        <v>378</v>
      </c>
      <c r="H37" s="162"/>
      <c r="I37" s="165"/>
      <c r="J37" s="173"/>
      <c r="K37" s="177">
        <f>Source!F448</f>
        <v>41.01</v>
      </c>
      <c r="L37" s="165" t="s">
        <v>379</v>
      </c>
      <c r="M37" s="200">
        <f>C37</f>
        <v>0</v>
      </c>
    </row>
    <row r="38" spans="1:13" ht="14.25" customHeight="1" x14ac:dyDescent="0.2">
      <c r="A38" s="162"/>
      <c r="B38" s="170" t="s">
        <v>380</v>
      </c>
      <c r="C38" s="279">
        <f>ROUND((Source!F444)/1000, 5)</f>
        <v>0</v>
      </c>
      <c r="D38" s="280"/>
      <c r="E38" s="165" t="s">
        <v>373</v>
      </c>
      <c r="F38" s="159"/>
      <c r="G38" s="165" t="s">
        <v>381</v>
      </c>
      <c r="H38" s="162"/>
      <c r="I38" s="165"/>
      <c r="J38" s="178"/>
      <c r="K38" s="177">
        <f>Source!F449</f>
        <v>0</v>
      </c>
      <c r="L38" s="165" t="s">
        <v>379</v>
      </c>
      <c r="M38" s="200">
        <f>C38</f>
        <v>0</v>
      </c>
    </row>
    <row r="39" spans="1:13" ht="14.25" customHeight="1" x14ac:dyDescent="0.2">
      <c r="A39" s="162"/>
      <c r="B39" s="170" t="s">
        <v>382</v>
      </c>
      <c r="C39" s="279">
        <f>ROUND((Source!F435)/1000, 5)</f>
        <v>0</v>
      </c>
      <c r="D39" s="280"/>
      <c r="E39" s="165" t="s">
        <v>373</v>
      </c>
      <c r="F39" s="159"/>
      <c r="G39" s="165"/>
      <c r="H39" s="165"/>
      <c r="I39" s="165"/>
      <c r="J39" s="165"/>
      <c r="K39" s="159"/>
      <c r="L39" s="165"/>
      <c r="M39" s="200">
        <f>C39</f>
        <v>0</v>
      </c>
    </row>
    <row r="40" spans="1:13" ht="14.25" customHeight="1" x14ac:dyDescent="0.2">
      <c r="A40" s="162"/>
      <c r="B40" s="170" t="s">
        <v>383</v>
      </c>
      <c r="C40" s="279">
        <f>ROUND((Source!F445)/1000, 5)</f>
        <v>80.372879999999995</v>
      </c>
      <c r="D40" s="280"/>
      <c r="E40" s="165" t="s">
        <v>373</v>
      </c>
      <c r="F40" s="159"/>
      <c r="G40" s="165"/>
      <c r="H40" s="165"/>
      <c r="I40" s="165"/>
      <c r="J40" s="165"/>
      <c r="K40" s="159"/>
      <c r="L40" s="165"/>
      <c r="M40" s="200">
        <f>C40</f>
        <v>80.372879999999995</v>
      </c>
    </row>
    <row r="41" spans="1:13" ht="14.25" customHeight="1" x14ac:dyDescent="0.2">
      <c r="A41" s="179"/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</row>
    <row r="42" spans="1:13" ht="12.75" customHeight="1" x14ac:dyDescent="0.2">
      <c r="A42" s="287" t="s">
        <v>0</v>
      </c>
      <c r="B42" s="287" t="s">
        <v>100</v>
      </c>
      <c r="C42" s="287" t="s">
        <v>384</v>
      </c>
      <c r="D42" s="287" t="s">
        <v>385</v>
      </c>
      <c r="E42" s="290" t="s">
        <v>386</v>
      </c>
      <c r="F42" s="291"/>
      <c r="G42" s="292"/>
      <c r="H42" s="290" t="s">
        <v>387</v>
      </c>
      <c r="I42" s="291"/>
      <c r="J42" s="291"/>
      <c r="K42" s="291"/>
      <c r="L42" s="292"/>
    </row>
    <row r="43" spans="1:13" ht="12.75" customHeight="1" x14ac:dyDescent="0.2">
      <c r="A43" s="288"/>
      <c r="B43" s="288"/>
      <c r="C43" s="288"/>
      <c r="D43" s="288"/>
      <c r="E43" s="293"/>
      <c r="F43" s="294"/>
      <c r="G43" s="295"/>
      <c r="H43" s="293"/>
      <c r="I43" s="294"/>
      <c r="J43" s="294"/>
      <c r="K43" s="294"/>
      <c r="L43" s="295"/>
    </row>
    <row r="44" spans="1:13" ht="12.75" customHeight="1" x14ac:dyDescent="0.2">
      <c r="A44" s="288"/>
      <c r="B44" s="288"/>
      <c r="C44" s="288"/>
      <c r="D44" s="288"/>
      <c r="E44" s="293"/>
      <c r="F44" s="294"/>
      <c r="G44" s="295"/>
      <c r="H44" s="293"/>
      <c r="I44" s="294"/>
      <c r="J44" s="294"/>
      <c r="K44" s="294"/>
      <c r="L44" s="295"/>
    </row>
    <row r="45" spans="1:13" ht="12.75" customHeight="1" x14ac:dyDescent="0.2">
      <c r="A45" s="288"/>
      <c r="B45" s="288"/>
      <c r="C45" s="288"/>
      <c r="D45" s="288"/>
      <c r="E45" s="296"/>
      <c r="F45" s="297"/>
      <c r="G45" s="298"/>
      <c r="H45" s="296"/>
      <c r="I45" s="297"/>
      <c r="J45" s="297"/>
      <c r="K45" s="297"/>
      <c r="L45" s="298"/>
    </row>
    <row r="46" spans="1:13" ht="51" customHeight="1" x14ac:dyDescent="0.2">
      <c r="A46" s="289"/>
      <c r="B46" s="289"/>
      <c r="C46" s="289"/>
      <c r="D46" s="289"/>
      <c r="E46" s="180" t="s">
        <v>388</v>
      </c>
      <c r="F46" s="180" t="s">
        <v>389</v>
      </c>
      <c r="G46" s="181" t="s">
        <v>390</v>
      </c>
      <c r="H46" s="180" t="s">
        <v>391</v>
      </c>
      <c r="I46" s="180" t="s">
        <v>392</v>
      </c>
      <c r="J46" s="180" t="s">
        <v>393</v>
      </c>
      <c r="K46" s="180" t="s">
        <v>389</v>
      </c>
      <c r="L46" s="180" t="s">
        <v>394</v>
      </c>
    </row>
    <row r="47" spans="1:13" ht="14.25" customHeight="1" x14ac:dyDescent="0.2">
      <c r="A47" s="182">
        <v>1</v>
      </c>
      <c r="B47" s="182">
        <v>2</v>
      </c>
      <c r="C47" s="182">
        <v>3</v>
      </c>
      <c r="D47" s="182">
        <v>4</v>
      </c>
      <c r="E47" s="182">
        <v>5</v>
      </c>
      <c r="F47" s="182">
        <v>6</v>
      </c>
      <c r="G47" s="182">
        <v>7</v>
      </c>
      <c r="H47" s="182">
        <v>8</v>
      </c>
      <c r="I47" s="182">
        <v>9</v>
      </c>
      <c r="J47" s="182">
        <v>10</v>
      </c>
      <c r="K47" s="183">
        <v>11</v>
      </c>
      <c r="L47" s="183">
        <v>12</v>
      </c>
    </row>
    <row r="49" spans="1:82" ht="16.5" x14ac:dyDescent="0.2">
      <c r="A49" s="284" t="s">
        <v>497</v>
      </c>
      <c r="B49" s="284"/>
      <c r="C49" s="284"/>
      <c r="D49" s="284"/>
      <c r="E49" s="284"/>
      <c r="F49" s="284"/>
      <c r="G49" s="284"/>
      <c r="H49" s="284"/>
      <c r="I49" s="284"/>
      <c r="J49" s="284"/>
      <c r="K49" s="284"/>
      <c r="L49" s="284"/>
    </row>
    <row r="50" spans="1:82" ht="42.75" x14ac:dyDescent="0.2">
      <c r="A50" s="184" t="s">
        <v>86</v>
      </c>
      <c r="B50" s="185" t="s">
        <v>498</v>
      </c>
      <c r="C50" s="185" t="str">
        <f>Source!G391</f>
        <v>Испытание сборных и соединительных шин напряжением: до 11 кВ</v>
      </c>
      <c r="D50" s="186" t="str">
        <f>Source!H391</f>
        <v>испытание</v>
      </c>
      <c r="E50" s="187">
        <f>Source!K391</f>
        <v>3</v>
      </c>
      <c r="F50" s="187"/>
      <c r="G50" s="187">
        <f>Source!I391</f>
        <v>3</v>
      </c>
      <c r="H50" s="188"/>
      <c r="I50" s="189"/>
      <c r="J50" s="188"/>
      <c r="K50" s="189"/>
      <c r="L50" s="188"/>
    </row>
    <row r="51" spans="1:82" ht="15" x14ac:dyDescent="0.2">
      <c r="A51" s="191"/>
      <c r="B51" s="187">
        <v>1</v>
      </c>
      <c r="C51" s="191" t="s">
        <v>398</v>
      </c>
      <c r="D51" s="186" t="s">
        <v>379</v>
      </c>
      <c r="E51" s="192"/>
      <c r="F51" s="187"/>
      <c r="G51" s="187">
        <f>Source!U391</f>
        <v>21.869999999999997</v>
      </c>
      <c r="H51" s="187"/>
      <c r="I51" s="187"/>
      <c r="J51" s="187"/>
      <c r="K51" s="187"/>
      <c r="L51" s="193">
        <f>SUM(L52:L53)-SUMIF(CE52:CE53, 1, L52:L53)</f>
        <v>19564.699999999997</v>
      </c>
    </row>
    <row r="52" spans="1:82" ht="14.25" x14ac:dyDescent="0.2">
      <c r="A52" s="185"/>
      <c r="B52" s="185" t="s">
        <v>499</v>
      </c>
      <c r="C52" s="185" t="s">
        <v>500</v>
      </c>
      <c r="D52" s="186" t="s">
        <v>501</v>
      </c>
      <c r="E52" s="187">
        <v>2.92</v>
      </c>
      <c r="F52" s="187"/>
      <c r="G52" s="187">
        <f>SmtRes!CX43</f>
        <v>8.76</v>
      </c>
      <c r="H52" s="188"/>
      <c r="I52" s="189"/>
      <c r="J52" s="188">
        <f>SmtRes!CZ43</f>
        <v>753.09</v>
      </c>
      <c r="K52" s="189"/>
      <c r="L52" s="188">
        <f>SmtRes!DI43</f>
        <v>6597.07</v>
      </c>
    </row>
    <row r="53" spans="1:82" ht="14.25" x14ac:dyDescent="0.2">
      <c r="A53" s="185"/>
      <c r="B53" s="185" t="s">
        <v>502</v>
      </c>
      <c r="C53" s="194" t="s">
        <v>503</v>
      </c>
      <c r="D53" s="195" t="s">
        <v>501</v>
      </c>
      <c r="E53" s="196">
        <v>4.37</v>
      </c>
      <c r="F53" s="196"/>
      <c r="G53" s="196">
        <f>SmtRes!CX44</f>
        <v>13.11</v>
      </c>
      <c r="H53" s="197"/>
      <c r="I53" s="198"/>
      <c r="J53" s="197">
        <f>SmtRes!CZ44</f>
        <v>989.14</v>
      </c>
      <c r="K53" s="198"/>
      <c r="L53" s="197">
        <f>SmtRes!DI44</f>
        <v>12967.63</v>
      </c>
    </row>
    <row r="54" spans="1:82" ht="15" x14ac:dyDescent="0.2">
      <c r="A54" s="185"/>
      <c r="B54" s="185"/>
      <c r="C54" s="199" t="s">
        <v>423</v>
      </c>
      <c r="D54" s="186"/>
      <c r="E54" s="187"/>
      <c r="F54" s="187"/>
      <c r="G54" s="187"/>
      <c r="H54" s="188"/>
      <c r="I54" s="189"/>
      <c r="J54" s="188"/>
      <c r="K54" s="189"/>
      <c r="L54" s="188">
        <f>L51</f>
        <v>19564.699999999997</v>
      </c>
    </row>
    <row r="55" spans="1:82" ht="14.25" x14ac:dyDescent="0.2">
      <c r="A55" s="185"/>
      <c r="B55" s="185"/>
      <c r="C55" s="185" t="s">
        <v>424</v>
      </c>
      <c r="D55" s="186"/>
      <c r="E55" s="187"/>
      <c r="F55" s="187"/>
      <c r="G55" s="187"/>
      <c r="H55" s="188"/>
      <c r="I55" s="189"/>
      <c r="J55" s="188"/>
      <c r="K55" s="189"/>
      <c r="L55" s="188">
        <f>SUM(AR50:AR58)+SUM(AS50:AS58)+SUM(AT50:AT58)+SUM(AU50:AU58)+SUM(AV50:AV58)</f>
        <v>19564.699999999997</v>
      </c>
    </row>
    <row r="56" spans="1:82" ht="14.25" x14ac:dyDescent="0.2">
      <c r="A56" s="185"/>
      <c r="B56" s="185" t="s">
        <v>504</v>
      </c>
      <c r="C56" s="185" t="s">
        <v>505</v>
      </c>
      <c r="D56" s="186" t="s">
        <v>427</v>
      </c>
      <c r="E56" s="187">
        <f>Source!BZ391</f>
        <v>74</v>
      </c>
      <c r="F56" s="187"/>
      <c r="G56" s="187">
        <f>Source!AT391</f>
        <v>74</v>
      </c>
      <c r="H56" s="188"/>
      <c r="I56" s="189"/>
      <c r="J56" s="188"/>
      <c r="K56" s="189"/>
      <c r="L56" s="188">
        <f>SUM(AZ50:AZ58)</f>
        <v>14477.88</v>
      </c>
    </row>
    <row r="57" spans="1:82" ht="14.25" x14ac:dyDescent="0.2">
      <c r="A57" s="194"/>
      <c r="B57" s="194" t="s">
        <v>506</v>
      </c>
      <c r="C57" s="194" t="s">
        <v>507</v>
      </c>
      <c r="D57" s="195" t="s">
        <v>427</v>
      </c>
      <c r="E57" s="196">
        <f>Source!CA391</f>
        <v>36</v>
      </c>
      <c r="F57" s="196"/>
      <c r="G57" s="196">
        <f>Source!AU391</f>
        <v>36</v>
      </c>
      <c r="H57" s="197"/>
      <c r="I57" s="198"/>
      <c r="J57" s="197"/>
      <c r="K57" s="198"/>
      <c r="L57" s="197">
        <f>SUM(BA50:BA58)</f>
        <v>7043.29</v>
      </c>
    </row>
    <row r="58" spans="1:82" ht="15" x14ac:dyDescent="0.2">
      <c r="C58" s="285" t="s">
        <v>430</v>
      </c>
      <c r="D58" s="285"/>
      <c r="E58" s="285"/>
      <c r="F58" s="285"/>
      <c r="G58" s="285"/>
      <c r="H58" s="285"/>
      <c r="I58" s="286">
        <f>IF(E50&lt;&gt;0,K58/E50, 0)</f>
        <v>13695.289999999999</v>
      </c>
      <c r="J58" s="286"/>
      <c r="K58" s="286">
        <f>L51+L56+L57</f>
        <v>41085.869999999995</v>
      </c>
      <c r="L58" s="286"/>
      <c r="AD58" s="153">
        <f>ROUND((Source!AT391/100)*((ROUND(SUMIF(SmtRes!AQ43:'SmtRes'!AQ44,"=1",SmtRes!AD43:'SmtRes'!AD44)*Source!I391, 2)+ROUND(SUMIF(SmtRes!AQ43:'SmtRes'!AQ44,"=1",SmtRes!AC43:'SmtRes'!AC44)*Source!I391, 2))), 2)</f>
        <v>3867.75</v>
      </c>
      <c r="AE58" s="153">
        <f>ROUND((Source!AU391/100)*((ROUND(SUMIF(SmtRes!AQ43:'SmtRes'!AQ44,"=1",SmtRes!AD43:'SmtRes'!AD44)*Source!I391, 2)+ROUND(SUMIF(SmtRes!AQ43:'SmtRes'!AQ44,"=1",SmtRes!AC43:'SmtRes'!AC44)*Source!I391, 2))), 2)</f>
        <v>1881.61</v>
      </c>
      <c r="AN58" s="200">
        <f>L51+L56+L57</f>
        <v>41085.869999999995</v>
      </c>
      <c r="AO58" s="153">
        <f>0</f>
        <v>0</v>
      </c>
      <c r="AQ58" s="153" t="s">
        <v>431</v>
      </c>
      <c r="AR58" s="200">
        <f>L51</f>
        <v>19564.699999999997</v>
      </c>
      <c r="AT58" s="153">
        <f>0</f>
        <v>0</v>
      </c>
      <c r="AV58" s="153" t="s">
        <v>431</v>
      </c>
      <c r="AW58" s="153">
        <f>0</f>
        <v>0</v>
      </c>
      <c r="AZ58" s="153">
        <f>Source!X391</f>
        <v>14477.88</v>
      </c>
      <c r="BA58" s="153">
        <f>Source!Y391</f>
        <v>7043.29</v>
      </c>
      <c r="BT58" s="200">
        <f>K58</f>
        <v>41085.869999999995</v>
      </c>
      <c r="BW58" s="153">
        <f>ROUND(K58*80/100, 2)</f>
        <v>32868.699999999997</v>
      </c>
      <c r="BX58" s="200">
        <f>K58-BW58</f>
        <v>8217.1699999999983</v>
      </c>
      <c r="CB58" s="153">
        <f>Source!BM391</f>
        <v>200001</v>
      </c>
      <c r="CC58" s="153" t="str">
        <f>Source!E391</f>
        <v>1</v>
      </c>
      <c r="CD58" s="153">
        <v>4</v>
      </c>
    </row>
    <row r="59" spans="1:82" ht="28.5" x14ac:dyDescent="0.2">
      <c r="A59" s="184" t="s">
        <v>89</v>
      </c>
      <c r="B59" s="185" t="s">
        <v>508</v>
      </c>
      <c r="C59" s="185" t="str">
        <f>Source!G392</f>
        <v>Испытание цепи вторичной коммутации</v>
      </c>
      <c r="D59" s="186" t="str">
        <f>Source!H392</f>
        <v>испытание</v>
      </c>
      <c r="E59" s="187">
        <f>Source!K392</f>
        <v>1</v>
      </c>
      <c r="F59" s="187"/>
      <c r="G59" s="187">
        <f>Source!I392</f>
        <v>1</v>
      </c>
      <c r="H59" s="188"/>
      <c r="I59" s="189"/>
      <c r="J59" s="188"/>
      <c r="K59" s="189"/>
      <c r="L59" s="188"/>
    </row>
    <row r="60" spans="1:82" ht="15" x14ac:dyDescent="0.2">
      <c r="A60" s="191"/>
      <c r="B60" s="187">
        <v>1</v>
      </c>
      <c r="C60" s="191" t="s">
        <v>398</v>
      </c>
      <c r="D60" s="186" t="s">
        <v>379</v>
      </c>
      <c r="E60" s="192"/>
      <c r="F60" s="187"/>
      <c r="G60" s="187">
        <f>Source!U392</f>
        <v>1.62</v>
      </c>
      <c r="H60" s="187"/>
      <c r="I60" s="187"/>
      <c r="J60" s="187"/>
      <c r="K60" s="187"/>
      <c r="L60" s="193">
        <f>SUM(L61:L62)-SUMIF(CE61:CE62, 1, L61:L62)</f>
        <v>1522.0500000000002</v>
      </c>
    </row>
    <row r="61" spans="1:82" ht="14.25" x14ac:dyDescent="0.2">
      <c r="A61" s="185"/>
      <c r="B61" s="185" t="s">
        <v>509</v>
      </c>
      <c r="C61" s="185" t="s">
        <v>510</v>
      </c>
      <c r="D61" s="186" t="s">
        <v>501</v>
      </c>
      <c r="E61" s="187">
        <v>0.65</v>
      </c>
      <c r="F61" s="187"/>
      <c r="G61" s="187">
        <f>SmtRes!CX45</f>
        <v>0.65</v>
      </c>
      <c r="H61" s="188"/>
      <c r="I61" s="189"/>
      <c r="J61" s="188">
        <f>SmtRes!CZ45</f>
        <v>865.5</v>
      </c>
      <c r="K61" s="189"/>
      <c r="L61" s="188">
        <f>SmtRes!DI45</f>
        <v>562.58000000000004</v>
      </c>
    </row>
    <row r="62" spans="1:82" ht="14.25" x14ac:dyDescent="0.2">
      <c r="A62" s="185"/>
      <c r="B62" s="185" t="s">
        <v>502</v>
      </c>
      <c r="C62" s="194" t="s">
        <v>503</v>
      </c>
      <c r="D62" s="195" t="s">
        <v>501</v>
      </c>
      <c r="E62" s="196">
        <v>0.97</v>
      </c>
      <c r="F62" s="196"/>
      <c r="G62" s="196">
        <f>SmtRes!CX46</f>
        <v>0.97</v>
      </c>
      <c r="H62" s="197"/>
      <c r="I62" s="198"/>
      <c r="J62" s="197">
        <f>SmtRes!CZ46</f>
        <v>989.14</v>
      </c>
      <c r="K62" s="198"/>
      <c r="L62" s="197">
        <f>SmtRes!DI46</f>
        <v>959.47</v>
      </c>
    </row>
    <row r="63" spans="1:82" ht="15" x14ac:dyDescent="0.2">
      <c r="A63" s="185"/>
      <c r="B63" s="185"/>
      <c r="C63" s="199" t="s">
        <v>423</v>
      </c>
      <c r="D63" s="186"/>
      <c r="E63" s="187"/>
      <c r="F63" s="187"/>
      <c r="G63" s="187"/>
      <c r="H63" s="188"/>
      <c r="I63" s="189"/>
      <c r="J63" s="188"/>
      <c r="K63" s="189"/>
      <c r="L63" s="188">
        <f>L60</f>
        <v>1522.0500000000002</v>
      </c>
    </row>
    <row r="64" spans="1:82" ht="14.25" x14ac:dyDescent="0.2">
      <c r="A64" s="185"/>
      <c r="B64" s="185"/>
      <c r="C64" s="185" t="s">
        <v>424</v>
      </c>
      <c r="D64" s="186"/>
      <c r="E64" s="187"/>
      <c r="F64" s="187"/>
      <c r="G64" s="187"/>
      <c r="H64" s="188"/>
      <c r="I64" s="189"/>
      <c r="J64" s="188"/>
      <c r="K64" s="189"/>
      <c r="L64" s="188">
        <f>SUM(AR59:AR67)+SUM(AS59:AS67)+SUM(AT59:AT67)+SUM(AU59:AU67)+SUM(AV59:AV67)</f>
        <v>1522.0500000000002</v>
      </c>
    </row>
    <row r="65" spans="1:82" ht="14.25" x14ac:dyDescent="0.2">
      <c r="A65" s="185"/>
      <c r="B65" s="185" t="s">
        <v>504</v>
      </c>
      <c r="C65" s="185" t="s">
        <v>505</v>
      </c>
      <c r="D65" s="186" t="s">
        <v>427</v>
      </c>
      <c r="E65" s="187">
        <f>Source!BZ392</f>
        <v>74</v>
      </c>
      <c r="F65" s="187"/>
      <c r="G65" s="187">
        <f>Source!AT392</f>
        <v>74</v>
      </c>
      <c r="H65" s="188"/>
      <c r="I65" s="189"/>
      <c r="J65" s="188"/>
      <c r="K65" s="189"/>
      <c r="L65" s="188">
        <f>SUM(AZ59:AZ67)</f>
        <v>1126.32</v>
      </c>
    </row>
    <row r="66" spans="1:82" ht="14.25" x14ac:dyDescent="0.2">
      <c r="A66" s="194"/>
      <c r="B66" s="194" t="s">
        <v>506</v>
      </c>
      <c r="C66" s="194" t="s">
        <v>507</v>
      </c>
      <c r="D66" s="195" t="s">
        <v>427</v>
      </c>
      <c r="E66" s="196">
        <f>Source!CA392</f>
        <v>36</v>
      </c>
      <c r="F66" s="196"/>
      <c r="G66" s="196">
        <f>Source!AU392</f>
        <v>36</v>
      </c>
      <c r="H66" s="197"/>
      <c r="I66" s="198"/>
      <c r="J66" s="197"/>
      <c r="K66" s="198"/>
      <c r="L66" s="197">
        <f>SUM(BA59:BA67)</f>
        <v>547.94000000000005</v>
      </c>
    </row>
    <row r="67" spans="1:82" ht="15" x14ac:dyDescent="0.2">
      <c r="C67" s="285" t="s">
        <v>430</v>
      </c>
      <c r="D67" s="285"/>
      <c r="E67" s="285"/>
      <c r="F67" s="285"/>
      <c r="G67" s="285"/>
      <c r="H67" s="285"/>
      <c r="I67" s="286">
        <f>IF(E59&lt;&gt;0,K67/E59, 0)</f>
        <v>3196.31</v>
      </c>
      <c r="J67" s="286"/>
      <c r="K67" s="286">
        <f>L60+L65+L66</f>
        <v>3196.31</v>
      </c>
      <c r="L67" s="286"/>
      <c r="AD67" s="153">
        <f>ROUND((Source!AT392/100)*((ROUND(SUMIF(SmtRes!AQ45:'SmtRes'!AQ46,"=1",SmtRes!AD45:'SmtRes'!AD46)*Source!I392, 2)+ROUND(SUMIF(SmtRes!AQ45:'SmtRes'!AQ46,"=1",SmtRes!AC45:'SmtRes'!AC46)*Source!I392, 2))), 2)</f>
        <v>1372.43</v>
      </c>
      <c r="AE67" s="153">
        <f>ROUND((Source!AU392/100)*((ROUND(SUMIF(SmtRes!AQ45:'SmtRes'!AQ46,"=1",SmtRes!AD45:'SmtRes'!AD46)*Source!I392, 2)+ROUND(SUMIF(SmtRes!AQ45:'SmtRes'!AQ46,"=1",SmtRes!AC45:'SmtRes'!AC46)*Source!I392, 2))), 2)</f>
        <v>667.67</v>
      </c>
      <c r="AN67" s="200">
        <f>L60+L65+L66</f>
        <v>3196.31</v>
      </c>
      <c r="AO67" s="153">
        <f>0</f>
        <v>0</v>
      </c>
      <c r="AQ67" s="153" t="s">
        <v>431</v>
      </c>
      <c r="AR67" s="200">
        <f>L60</f>
        <v>1522.0500000000002</v>
      </c>
      <c r="AT67" s="153">
        <f>0</f>
        <v>0</v>
      </c>
      <c r="AV67" s="153" t="s">
        <v>431</v>
      </c>
      <c r="AW67" s="153">
        <f>0</f>
        <v>0</v>
      </c>
      <c r="AZ67" s="153">
        <f>Source!X392</f>
        <v>1126.32</v>
      </c>
      <c r="BA67" s="153">
        <f>Source!Y392</f>
        <v>547.94000000000005</v>
      </c>
      <c r="BT67" s="200">
        <f>K67</f>
        <v>3196.31</v>
      </c>
      <c r="BW67" s="153">
        <f>ROUND(K67*80/100, 2)</f>
        <v>2557.0500000000002</v>
      </c>
      <c r="BX67" s="200">
        <f>K67-BW67</f>
        <v>639.25999999999976</v>
      </c>
      <c r="CB67" s="153">
        <f>Source!BM392</f>
        <v>200001</v>
      </c>
      <c r="CC67" s="153" t="str">
        <f>Source!E392</f>
        <v>2</v>
      </c>
      <c r="CD67" s="153">
        <v>4</v>
      </c>
    </row>
    <row r="68" spans="1:82" ht="28.5" x14ac:dyDescent="0.2">
      <c r="A68" s="184" t="s">
        <v>266</v>
      </c>
      <c r="B68" s="185" t="s">
        <v>511</v>
      </c>
      <c r="C68" s="185" t="str">
        <f>Source!G393</f>
        <v>Испытание: вторичной обмотки трансформатора измерительного ТТ</v>
      </c>
      <c r="D68" s="186" t="str">
        <f>Source!H393</f>
        <v>испытание</v>
      </c>
      <c r="E68" s="187">
        <f>Source!K393</f>
        <v>6</v>
      </c>
      <c r="F68" s="187"/>
      <c r="G68" s="187">
        <f>Source!I393</f>
        <v>6</v>
      </c>
      <c r="H68" s="188"/>
      <c r="I68" s="189"/>
      <c r="J68" s="188"/>
      <c r="K68" s="189"/>
      <c r="L68" s="188"/>
    </row>
    <row r="69" spans="1:82" ht="15" x14ac:dyDescent="0.2">
      <c r="A69" s="191"/>
      <c r="B69" s="187">
        <v>1</v>
      </c>
      <c r="C69" s="191" t="s">
        <v>398</v>
      </c>
      <c r="D69" s="186" t="s">
        <v>379</v>
      </c>
      <c r="E69" s="192"/>
      <c r="F69" s="187"/>
      <c r="G69" s="187">
        <f>Source!U393</f>
        <v>9.7200000000000006</v>
      </c>
      <c r="H69" s="187"/>
      <c r="I69" s="187"/>
      <c r="J69" s="187"/>
      <c r="K69" s="187"/>
      <c r="L69" s="193">
        <f>SUM(L70:L71)-SUMIF(CE70:CE71, 1, L70:L71)</f>
        <v>9786.41</v>
      </c>
    </row>
    <row r="70" spans="1:82" ht="14.25" x14ac:dyDescent="0.2">
      <c r="A70" s="185"/>
      <c r="B70" s="185" t="s">
        <v>509</v>
      </c>
      <c r="C70" s="185" t="s">
        <v>510</v>
      </c>
      <c r="D70" s="186" t="s">
        <v>501</v>
      </c>
      <c r="E70" s="187">
        <v>0.65</v>
      </c>
      <c r="F70" s="187"/>
      <c r="G70" s="187">
        <f>SmtRes!CX47</f>
        <v>3.9</v>
      </c>
      <c r="H70" s="188"/>
      <c r="I70" s="189"/>
      <c r="J70" s="188">
        <f>SmtRes!CZ47</f>
        <v>865.5</v>
      </c>
      <c r="K70" s="189"/>
      <c r="L70" s="188">
        <f>SmtRes!DI47</f>
        <v>3375.45</v>
      </c>
    </row>
    <row r="71" spans="1:82" ht="14.25" x14ac:dyDescent="0.2">
      <c r="A71" s="185"/>
      <c r="B71" s="185" t="s">
        <v>512</v>
      </c>
      <c r="C71" s="194" t="s">
        <v>513</v>
      </c>
      <c r="D71" s="195" t="s">
        <v>501</v>
      </c>
      <c r="E71" s="196">
        <v>0.97</v>
      </c>
      <c r="F71" s="196"/>
      <c r="G71" s="196">
        <f>SmtRes!CX48</f>
        <v>5.82</v>
      </c>
      <c r="H71" s="197"/>
      <c r="I71" s="198"/>
      <c r="J71" s="197">
        <f>SmtRes!CZ48</f>
        <v>1101.54</v>
      </c>
      <c r="K71" s="198"/>
      <c r="L71" s="197">
        <f>SmtRes!DI48</f>
        <v>6410.96</v>
      </c>
    </row>
    <row r="72" spans="1:82" ht="15" x14ac:dyDescent="0.2">
      <c r="A72" s="185"/>
      <c r="B72" s="185"/>
      <c r="C72" s="199" t="s">
        <v>423</v>
      </c>
      <c r="D72" s="186"/>
      <c r="E72" s="187"/>
      <c r="F72" s="187"/>
      <c r="G72" s="187"/>
      <c r="H72" s="188"/>
      <c r="I72" s="189"/>
      <c r="J72" s="188"/>
      <c r="K72" s="189"/>
      <c r="L72" s="188">
        <f>L69</f>
        <v>9786.41</v>
      </c>
    </row>
    <row r="73" spans="1:82" ht="14.25" x14ac:dyDescent="0.2">
      <c r="A73" s="185"/>
      <c r="B73" s="185"/>
      <c r="C73" s="185" t="s">
        <v>424</v>
      </c>
      <c r="D73" s="186"/>
      <c r="E73" s="187"/>
      <c r="F73" s="187"/>
      <c r="G73" s="187"/>
      <c r="H73" s="188"/>
      <c r="I73" s="189"/>
      <c r="J73" s="188"/>
      <c r="K73" s="189"/>
      <c r="L73" s="188">
        <f>SUM(AR68:AR76)+SUM(AS68:AS76)+SUM(AT68:AT76)+SUM(AU68:AU76)+SUM(AV68:AV76)</f>
        <v>9786.41</v>
      </c>
    </row>
    <row r="74" spans="1:82" ht="14.25" x14ac:dyDescent="0.2">
      <c r="A74" s="185"/>
      <c r="B74" s="185" t="s">
        <v>504</v>
      </c>
      <c r="C74" s="185" t="s">
        <v>505</v>
      </c>
      <c r="D74" s="186" t="s">
        <v>427</v>
      </c>
      <c r="E74" s="187">
        <f>Source!BZ393</f>
        <v>74</v>
      </c>
      <c r="F74" s="187"/>
      <c r="G74" s="187">
        <f>Source!AT393</f>
        <v>74</v>
      </c>
      <c r="H74" s="188"/>
      <c r="I74" s="189"/>
      <c r="J74" s="188"/>
      <c r="K74" s="189"/>
      <c r="L74" s="188">
        <f>SUM(AZ68:AZ76)</f>
        <v>7241.94</v>
      </c>
    </row>
    <row r="75" spans="1:82" ht="14.25" x14ac:dyDescent="0.2">
      <c r="A75" s="194"/>
      <c r="B75" s="194" t="s">
        <v>506</v>
      </c>
      <c r="C75" s="194" t="s">
        <v>507</v>
      </c>
      <c r="D75" s="195" t="s">
        <v>427</v>
      </c>
      <c r="E75" s="196">
        <f>Source!CA393</f>
        <v>36</v>
      </c>
      <c r="F75" s="196"/>
      <c r="G75" s="196">
        <f>Source!AU393</f>
        <v>36</v>
      </c>
      <c r="H75" s="197"/>
      <c r="I75" s="198"/>
      <c r="J75" s="197"/>
      <c r="K75" s="198"/>
      <c r="L75" s="197">
        <f>SUM(BA68:BA76)</f>
        <v>3523.11</v>
      </c>
    </row>
    <row r="76" spans="1:82" ht="15" x14ac:dyDescent="0.2">
      <c r="C76" s="285" t="s">
        <v>430</v>
      </c>
      <c r="D76" s="285"/>
      <c r="E76" s="285"/>
      <c r="F76" s="285"/>
      <c r="G76" s="285"/>
      <c r="H76" s="285"/>
      <c r="I76" s="286">
        <f>IF(E68&lt;&gt;0,K76/E68, 0)</f>
        <v>3425.2433333333333</v>
      </c>
      <c r="J76" s="286"/>
      <c r="K76" s="286">
        <f>L69+L74+L75</f>
        <v>20551.46</v>
      </c>
      <c r="L76" s="286"/>
      <c r="AD76" s="153">
        <f>ROUND((Source!AT393/100)*((ROUND(SUMIF(SmtRes!AQ47:'SmtRes'!AQ48,"=1",SmtRes!AD47:'SmtRes'!AD48)*Source!I393, 2)+ROUND(SUMIF(SmtRes!AQ47:'SmtRes'!AQ48,"=1",SmtRes!AC47:'SmtRes'!AC48)*Source!I393, 2))), 2)</f>
        <v>8733.66</v>
      </c>
      <c r="AE76" s="153">
        <f>ROUND((Source!AU393/100)*((ROUND(SUMIF(SmtRes!AQ47:'SmtRes'!AQ48,"=1",SmtRes!AD47:'SmtRes'!AD48)*Source!I393, 2)+ROUND(SUMIF(SmtRes!AQ47:'SmtRes'!AQ48,"=1",SmtRes!AC47:'SmtRes'!AC48)*Source!I393, 2))), 2)</f>
        <v>4248.8100000000004</v>
      </c>
      <c r="AN76" s="200">
        <f>L69+L74+L75</f>
        <v>20551.46</v>
      </c>
      <c r="AO76" s="153">
        <f>0</f>
        <v>0</v>
      </c>
      <c r="AQ76" s="153" t="s">
        <v>431</v>
      </c>
      <c r="AR76" s="200">
        <f>L69</f>
        <v>9786.41</v>
      </c>
      <c r="AT76" s="153">
        <f>0</f>
        <v>0</v>
      </c>
      <c r="AV76" s="153" t="s">
        <v>431</v>
      </c>
      <c r="AW76" s="153">
        <f>0</f>
        <v>0</v>
      </c>
      <c r="AZ76" s="153">
        <f>Source!X393</f>
        <v>7241.94</v>
      </c>
      <c r="BA76" s="153">
        <f>Source!Y393</f>
        <v>3523.11</v>
      </c>
      <c r="BT76" s="200">
        <f>K76</f>
        <v>20551.46</v>
      </c>
      <c r="BW76" s="153">
        <f>ROUND(K76*80/100, 2)</f>
        <v>16441.169999999998</v>
      </c>
      <c r="BX76" s="200">
        <f>K76-BW76</f>
        <v>4110.2900000000009</v>
      </c>
      <c r="CB76" s="153">
        <f>Source!BM393</f>
        <v>200001</v>
      </c>
      <c r="CC76" s="153" t="str">
        <f>Source!E393</f>
        <v>3</v>
      </c>
      <c r="CD76" s="153">
        <v>4</v>
      </c>
    </row>
    <row r="77" spans="1:82" ht="28.5" x14ac:dyDescent="0.2">
      <c r="A77" s="184" t="s">
        <v>90</v>
      </c>
      <c r="B77" s="185" t="s">
        <v>514</v>
      </c>
      <c r="C77" s="185" t="str">
        <f>Source!G394</f>
        <v>Трансформатор тока измерительный выносной напряжением: до 1 кВ ТТ</v>
      </c>
      <c r="D77" s="186" t="str">
        <f>Source!H394</f>
        <v>ШТ</v>
      </c>
      <c r="E77" s="187">
        <f>Source!K394</f>
        <v>6</v>
      </c>
      <c r="F77" s="187"/>
      <c r="G77" s="187">
        <f>Source!I394</f>
        <v>6</v>
      </c>
      <c r="H77" s="188"/>
      <c r="I77" s="189"/>
      <c r="J77" s="188"/>
      <c r="K77" s="189"/>
      <c r="L77" s="188"/>
    </row>
    <row r="78" spans="1:82" ht="15" x14ac:dyDescent="0.2">
      <c r="A78" s="191"/>
      <c r="B78" s="187">
        <v>1</v>
      </c>
      <c r="C78" s="191" t="s">
        <v>398</v>
      </c>
      <c r="D78" s="186" t="s">
        <v>379</v>
      </c>
      <c r="E78" s="192"/>
      <c r="F78" s="187"/>
      <c r="G78" s="187">
        <f>Source!U394</f>
        <v>7.8</v>
      </c>
      <c r="H78" s="187"/>
      <c r="I78" s="187"/>
      <c r="J78" s="187"/>
      <c r="K78" s="187"/>
      <c r="L78" s="193">
        <f>SUM(L79:L80)-SUMIF(CE79:CE80, 1, L79:L80)</f>
        <v>7399.6399999999994</v>
      </c>
    </row>
    <row r="79" spans="1:82" ht="14.25" x14ac:dyDescent="0.2">
      <c r="A79" s="185"/>
      <c r="B79" s="185" t="s">
        <v>515</v>
      </c>
      <c r="C79" s="185" t="s">
        <v>516</v>
      </c>
      <c r="D79" s="186" t="s">
        <v>501</v>
      </c>
      <c r="E79" s="187">
        <v>0.52</v>
      </c>
      <c r="F79" s="187"/>
      <c r="G79" s="187">
        <f>SmtRes!CX49</f>
        <v>3.12</v>
      </c>
      <c r="H79" s="188"/>
      <c r="I79" s="189"/>
      <c r="J79" s="188">
        <f>SmtRes!CZ49</f>
        <v>719.37</v>
      </c>
      <c r="K79" s="189"/>
      <c r="L79" s="188">
        <f>SmtRes!DI49</f>
        <v>2244.4299999999998</v>
      </c>
    </row>
    <row r="80" spans="1:82" ht="14.25" x14ac:dyDescent="0.2">
      <c r="A80" s="185"/>
      <c r="B80" s="185" t="s">
        <v>512</v>
      </c>
      <c r="C80" s="194" t="s">
        <v>513</v>
      </c>
      <c r="D80" s="195" t="s">
        <v>501</v>
      </c>
      <c r="E80" s="196">
        <v>0.78</v>
      </c>
      <c r="F80" s="196"/>
      <c r="G80" s="196">
        <f>SmtRes!CX50</f>
        <v>4.68</v>
      </c>
      <c r="H80" s="197"/>
      <c r="I80" s="198"/>
      <c r="J80" s="197">
        <f>SmtRes!CZ50</f>
        <v>1101.54</v>
      </c>
      <c r="K80" s="198"/>
      <c r="L80" s="197">
        <f>SmtRes!DI50</f>
        <v>5155.21</v>
      </c>
    </row>
    <row r="81" spans="1:82" ht="15" x14ac:dyDescent="0.2">
      <c r="A81" s="185"/>
      <c r="B81" s="185"/>
      <c r="C81" s="199" t="s">
        <v>423</v>
      </c>
      <c r="D81" s="186"/>
      <c r="E81" s="187"/>
      <c r="F81" s="187"/>
      <c r="G81" s="187"/>
      <c r="H81" s="188"/>
      <c r="I81" s="189"/>
      <c r="J81" s="188"/>
      <c r="K81" s="189"/>
      <c r="L81" s="188">
        <f>L78</f>
        <v>7399.6399999999994</v>
      </c>
    </row>
    <row r="82" spans="1:82" ht="14.25" x14ac:dyDescent="0.2">
      <c r="A82" s="185"/>
      <c r="B82" s="185"/>
      <c r="C82" s="185" t="s">
        <v>424</v>
      </c>
      <c r="D82" s="186"/>
      <c r="E82" s="187"/>
      <c r="F82" s="187"/>
      <c r="G82" s="187"/>
      <c r="H82" s="188"/>
      <c r="I82" s="189"/>
      <c r="J82" s="188"/>
      <c r="K82" s="189"/>
      <c r="L82" s="188">
        <f>SUM(AR77:AR85)+SUM(AS77:AS85)+SUM(AT77:AT85)+SUM(AU77:AU85)+SUM(AV77:AV85)</f>
        <v>7399.6399999999994</v>
      </c>
    </row>
    <row r="83" spans="1:82" ht="14.25" x14ac:dyDescent="0.2">
      <c r="A83" s="185"/>
      <c r="B83" s="185" t="s">
        <v>504</v>
      </c>
      <c r="C83" s="185" t="s">
        <v>505</v>
      </c>
      <c r="D83" s="186" t="s">
        <v>427</v>
      </c>
      <c r="E83" s="187">
        <f>Source!BZ394</f>
        <v>74</v>
      </c>
      <c r="F83" s="187"/>
      <c r="G83" s="187">
        <f>Source!AT394</f>
        <v>74</v>
      </c>
      <c r="H83" s="188"/>
      <c r="I83" s="189"/>
      <c r="J83" s="188"/>
      <c r="K83" s="189"/>
      <c r="L83" s="188">
        <f>SUM(AZ77:AZ85)</f>
        <v>5475.73</v>
      </c>
    </row>
    <row r="84" spans="1:82" ht="14.25" x14ac:dyDescent="0.2">
      <c r="A84" s="194"/>
      <c r="B84" s="194" t="s">
        <v>506</v>
      </c>
      <c r="C84" s="194" t="s">
        <v>507</v>
      </c>
      <c r="D84" s="195" t="s">
        <v>427</v>
      </c>
      <c r="E84" s="196">
        <f>Source!CA394</f>
        <v>36</v>
      </c>
      <c r="F84" s="196"/>
      <c r="G84" s="196">
        <f>Source!AU394</f>
        <v>36</v>
      </c>
      <c r="H84" s="197"/>
      <c r="I84" s="198"/>
      <c r="J84" s="197"/>
      <c r="K84" s="198"/>
      <c r="L84" s="197">
        <f>SUM(BA77:BA85)</f>
        <v>2663.87</v>
      </c>
    </row>
    <row r="85" spans="1:82" ht="15" x14ac:dyDescent="0.2">
      <c r="C85" s="285" t="s">
        <v>430</v>
      </c>
      <c r="D85" s="285"/>
      <c r="E85" s="285"/>
      <c r="F85" s="285"/>
      <c r="G85" s="285"/>
      <c r="H85" s="285"/>
      <c r="I85" s="286">
        <f>IF(E77&lt;&gt;0,K85/E77, 0)</f>
        <v>2589.873333333333</v>
      </c>
      <c r="J85" s="286"/>
      <c r="K85" s="286">
        <f>L78+L83+L84</f>
        <v>15539.239999999998</v>
      </c>
      <c r="L85" s="286"/>
      <c r="AD85" s="153">
        <f>ROUND((Source!AT394/100)*((ROUND(SUMIF(SmtRes!AQ49:'SmtRes'!AQ50,"=1",SmtRes!AD49:'SmtRes'!AD50)*Source!I394, 2)+ROUND(SUMIF(SmtRes!AQ49:'SmtRes'!AQ50,"=1",SmtRes!AC49:'SmtRes'!AC50)*Source!I394, 2))), 2)</f>
        <v>8084.84</v>
      </c>
      <c r="AE85" s="153">
        <f>ROUND((Source!AU394/100)*((ROUND(SUMIF(SmtRes!AQ49:'SmtRes'!AQ50,"=1",SmtRes!AD49:'SmtRes'!AD50)*Source!I394, 2)+ROUND(SUMIF(SmtRes!AQ49:'SmtRes'!AQ50,"=1",SmtRes!AC49:'SmtRes'!AC50)*Source!I394, 2))), 2)</f>
        <v>3933.17</v>
      </c>
      <c r="AN85" s="200">
        <f>L78+L83+L84</f>
        <v>15539.239999999998</v>
      </c>
      <c r="AO85" s="153">
        <f>0</f>
        <v>0</v>
      </c>
      <c r="AQ85" s="153" t="s">
        <v>431</v>
      </c>
      <c r="AR85" s="200">
        <f>L78</f>
        <v>7399.6399999999994</v>
      </c>
      <c r="AT85" s="153">
        <f>0</f>
        <v>0</v>
      </c>
      <c r="AV85" s="153" t="s">
        <v>431</v>
      </c>
      <c r="AW85" s="153">
        <f>0</f>
        <v>0</v>
      </c>
      <c r="AZ85" s="153">
        <f>Source!X394</f>
        <v>5475.73</v>
      </c>
      <c r="BA85" s="153">
        <f>Source!Y394</f>
        <v>2663.87</v>
      </c>
      <c r="BT85" s="200">
        <f>K85</f>
        <v>15539.239999999998</v>
      </c>
      <c r="BW85" s="153">
        <f>ROUND(K85*80/100, 2)</f>
        <v>12431.39</v>
      </c>
      <c r="BX85" s="200">
        <f>K85-BW85</f>
        <v>3107.8499999999985</v>
      </c>
      <c r="CB85" s="153">
        <f>Source!BM394</f>
        <v>200001</v>
      </c>
      <c r="CC85" s="153" t="str">
        <f>Source!E394</f>
        <v>4</v>
      </c>
      <c r="CD85" s="153">
        <v>4</v>
      </c>
    </row>
    <row r="87" spans="1:82" ht="15" x14ac:dyDescent="0.2">
      <c r="A87" s="201"/>
      <c r="B87" s="202"/>
      <c r="C87" s="301" t="s">
        <v>434</v>
      </c>
      <c r="D87" s="301"/>
      <c r="E87" s="301"/>
      <c r="F87" s="301"/>
      <c r="G87" s="301"/>
      <c r="H87" s="301"/>
      <c r="I87" s="193"/>
      <c r="J87" s="201"/>
      <c r="K87" s="203"/>
      <c r="L87" s="193">
        <f>L89+L90+L96+L100</f>
        <v>38272.799999999996</v>
      </c>
    </row>
    <row r="88" spans="1:82" ht="14.25" x14ac:dyDescent="0.2">
      <c r="A88" s="204"/>
      <c r="B88" s="205"/>
      <c r="C88" s="299" t="s">
        <v>435</v>
      </c>
      <c r="D88" s="300"/>
      <c r="E88" s="300"/>
      <c r="F88" s="300"/>
      <c r="G88" s="300"/>
      <c r="H88" s="300"/>
      <c r="I88" s="188"/>
      <c r="J88" s="204"/>
      <c r="K88" s="187"/>
      <c r="L88" s="188"/>
    </row>
    <row r="89" spans="1:82" ht="14.25" x14ac:dyDescent="0.2">
      <c r="A89" s="204"/>
      <c r="B89" s="205"/>
      <c r="C89" s="300" t="s">
        <v>436</v>
      </c>
      <c r="D89" s="300"/>
      <c r="E89" s="300"/>
      <c r="F89" s="300"/>
      <c r="G89" s="300"/>
      <c r="H89" s="300"/>
      <c r="I89" s="188"/>
      <c r="J89" s="204"/>
      <c r="K89" s="187"/>
      <c r="L89" s="188">
        <f>SUM(AR49:AR85)</f>
        <v>38272.799999999996</v>
      </c>
    </row>
    <row r="90" spans="1:82" ht="14.25" hidden="1" x14ac:dyDescent="0.2">
      <c r="A90" s="204"/>
      <c r="B90" s="205"/>
      <c r="C90" s="300" t="s">
        <v>437</v>
      </c>
      <c r="D90" s="300"/>
      <c r="E90" s="300"/>
      <c r="F90" s="300"/>
      <c r="G90" s="300"/>
      <c r="H90" s="300"/>
      <c r="I90" s="188"/>
      <c r="J90" s="204"/>
      <c r="K90" s="187"/>
      <c r="L90" s="188">
        <f>L92+L95+L94</f>
        <v>0</v>
      </c>
    </row>
    <row r="91" spans="1:82" ht="14.25" hidden="1" x14ac:dyDescent="0.2">
      <c r="A91" s="204"/>
      <c r="B91" s="205"/>
      <c r="C91" s="299" t="s">
        <v>438</v>
      </c>
      <c r="D91" s="300"/>
      <c r="E91" s="300"/>
      <c r="F91" s="300"/>
      <c r="G91" s="300"/>
      <c r="H91" s="300"/>
      <c r="I91" s="188"/>
      <c r="J91" s="204"/>
      <c r="K91" s="187"/>
      <c r="L91" s="188"/>
    </row>
    <row r="92" spans="1:82" ht="14.25" hidden="1" x14ac:dyDescent="0.2">
      <c r="A92" s="204"/>
      <c r="B92" s="205"/>
      <c r="C92" s="300" t="s">
        <v>437</v>
      </c>
      <c r="D92" s="300"/>
      <c r="E92" s="300"/>
      <c r="F92" s="300"/>
      <c r="G92" s="300"/>
      <c r="H92" s="300"/>
      <c r="I92" s="188"/>
      <c r="J92" s="204"/>
      <c r="K92" s="187"/>
      <c r="L92" s="188">
        <f>SUM(AO49:AO85)</f>
        <v>0</v>
      </c>
    </row>
    <row r="93" spans="1:82" ht="14.25" hidden="1" x14ac:dyDescent="0.2">
      <c r="A93" s="204"/>
      <c r="B93" s="205"/>
      <c r="C93" s="299" t="s">
        <v>439</v>
      </c>
      <c r="D93" s="300"/>
      <c r="E93" s="300"/>
      <c r="F93" s="300"/>
      <c r="G93" s="300"/>
      <c r="H93" s="300"/>
      <c r="I93" s="188"/>
      <c r="J93" s="204"/>
      <c r="K93" s="187"/>
      <c r="L93" s="188"/>
    </row>
    <row r="94" spans="1:82" ht="14.25" hidden="1" x14ac:dyDescent="0.2">
      <c r="A94" s="204"/>
      <c r="B94" s="205"/>
      <c r="C94" s="300" t="s">
        <v>440</v>
      </c>
      <c r="D94" s="300"/>
      <c r="E94" s="300"/>
      <c r="F94" s="300"/>
      <c r="G94" s="300"/>
      <c r="H94" s="300"/>
      <c r="I94" s="188"/>
      <c r="J94" s="204"/>
      <c r="K94" s="187"/>
      <c r="L94" s="188">
        <f>SUM(AT49:AT85)</f>
        <v>0</v>
      </c>
    </row>
    <row r="95" spans="1:82" ht="14.25" hidden="1" x14ac:dyDescent="0.2">
      <c r="A95" s="204"/>
      <c r="B95" s="205"/>
      <c r="C95" s="300" t="s">
        <v>441</v>
      </c>
      <c r="D95" s="300"/>
      <c r="E95" s="300"/>
      <c r="F95" s="300"/>
      <c r="G95" s="300"/>
      <c r="H95" s="300"/>
      <c r="I95" s="188"/>
      <c r="J95" s="204"/>
      <c r="K95" s="187"/>
      <c r="L95" s="188">
        <f>SUM(AV49:AV85)</f>
        <v>0</v>
      </c>
    </row>
    <row r="96" spans="1:82" ht="14.25" hidden="1" x14ac:dyDescent="0.2">
      <c r="A96" s="204"/>
      <c r="B96" s="205"/>
      <c r="C96" s="300" t="s">
        <v>442</v>
      </c>
      <c r="D96" s="300"/>
      <c r="E96" s="300"/>
      <c r="F96" s="300"/>
      <c r="G96" s="300"/>
      <c r="H96" s="300"/>
      <c r="I96" s="188"/>
      <c r="J96" s="204"/>
      <c r="K96" s="187"/>
      <c r="L96" s="188">
        <f>L98+L99</f>
        <v>0</v>
      </c>
    </row>
    <row r="97" spans="1:12" ht="14.25" hidden="1" x14ac:dyDescent="0.2">
      <c r="A97" s="204"/>
      <c r="B97" s="205"/>
      <c r="C97" s="299" t="s">
        <v>438</v>
      </c>
      <c r="D97" s="300"/>
      <c r="E97" s="300"/>
      <c r="F97" s="300"/>
      <c r="G97" s="300"/>
      <c r="H97" s="300"/>
      <c r="I97" s="188"/>
      <c r="J97" s="204"/>
      <c r="K97" s="187"/>
      <c r="L97" s="188"/>
    </row>
    <row r="98" spans="1:12" ht="14.25" hidden="1" x14ac:dyDescent="0.2">
      <c r="A98" s="204"/>
      <c r="B98" s="205"/>
      <c r="C98" s="300" t="s">
        <v>443</v>
      </c>
      <c r="D98" s="300"/>
      <c r="E98" s="300"/>
      <c r="F98" s="300"/>
      <c r="G98" s="300"/>
      <c r="H98" s="300"/>
      <c r="I98" s="188"/>
      <c r="J98" s="204"/>
      <c r="K98" s="187"/>
      <c r="L98" s="188">
        <f>SUM(AW49:AW85)-SUM(BK49:BK85)</f>
        <v>0</v>
      </c>
    </row>
    <row r="99" spans="1:12" ht="14.25" hidden="1" x14ac:dyDescent="0.2">
      <c r="A99" s="204"/>
      <c r="B99" s="205"/>
      <c r="C99" s="300" t="s">
        <v>444</v>
      </c>
      <c r="D99" s="300"/>
      <c r="E99" s="300"/>
      <c r="F99" s="300"/>
      <c r="G99" s="300"/>
      <c r="H99" s="300"/>
      <c r="I99" s="188"/>
      <c r="J99" s="204"/>
      <c r="K99" s="187"/>
      <c r="L99" s="188">
        <f>SUM(BC49:BC85)</f>
        <v>0</v>
      </c>
    </row>
    <row r="100" spans="1:12" ht="14.25" hidden="1" x14ac:dyDescent="0.2">
      <c r="A100" s="204"/>
      <c r="B100" s="205"/>
      <c r="C100" s="300" t="s">
        <v>445</v>
      </c>
      <c r="D100" s="300"/>
      <c r="E100" s="300"/>
      <c r="F100" s="300"/>
      <c r="G100" s="300"/>
      <c r="H100" s="300"/>
      <c r="I100" s="188"/>
      <c r="J100" s="204"/>
      <c r="K100" s="187"/>
      <c r="L100" s="188">
        <f>SUM(BB49:BB85)</f>
        <v>0</v>
      </c>
    </row>
    <row r="101" spans="1:12" ht="14.25" x14ac:dyDescent="0.2">
      <c r="A101" s="204"/>
      <c r="B101" s="205"/>
      <c r="C101" s="300" t="s">
        <v>446</v>
      </c>
      <c r="D101" s="300"/>
      <c r="E101" s="300"/>
      <c r="F101" s="300"/>
      <c r="G101" s="300"/>
      <c r="H101" s="300"/>
      <c r="I101" s="188"/>
      <c r="J101" s="204"/>
      <c r="K101" s="187"/>
      <c r="L101" s="188">
        <f>SUM(AR49:AR85)+SUM(AT49:AT85)+SUM(AV49:AV85)</f>
        <v>38272.799999999996</v>
      </c>
    </row>
    <row r="102" spans="1:12" ht="14.25" x14ac:dyDescent="0.2">
      <c r="A102" s="204"/>
      <c r="B102" s="205"/>
      <c r="C102" s="300" t="s">
        <v>447</v>
      </c>
      <c r="D102" s="300"/>
      <c r="E102" s="300"/>
      <c r="F102" s="300"/>
      <c r="G102" s="300"/>
      <c r="H102" s="300"/>
      <c r="I102" s="188"/>
      <c r="J102" s="204"/>
      <c r="K102" s="187"/>
      <c r="L102" s="188">
        <f>SUM(AZ49:AZ85)</f>
        <v>28321.87</v>
      </c>
    </row>
    <row r="103" spans="1:12" ht="14.25" x14ac:dyDescent="0.2">
      <c r="A103" s="204"/>
      <c r="B103" s="205"/>
      <c r="C103" s="300" t="s">
        <v>448</v>
      </c>
      <c r="D103" s="300"/>
      <c r="E103" s="300"/>
      <c r="F103" s="300"/>
      <c r="G103" s="300"/>
      <c r="H103" s="300"/>
      <c r="I103" s="188"/>
      <c r="J103" s="204"/>
      <c r="K103" s="187"/>
      <c r="L103" s="188">
        <f>SUM(BA49:BA85)</f>
        <v>13778.21</v>
      </c>
    </row>
    <row r="104" spans="1:12" ht="14.25" hidden="1" x14ac:dyDescent="0.2">
      <c r="A104" s="204"/>
      <c r="B104" s="205"/>
      <c r="C104" s="300" t="s">
        <v>449</v>
      </c>
      <c r="D104" s="300"/>
      <c r="E104" s="300"/>
      <c r="F104" s="300"/>
      <c r="G104" s="300"/>
      <c r="H104" s="300"/>
      <c r="I104" s="188"/>
      <c r="J104" s="204"/>
      <c r="K104" s="187"/>
      <c r="L104" s="188">
        <f>L106+L107</f>
        <v>0</v>
      </c>
    </row>
    <row r="105" spans="1:12" ht="14.25" hidden="1" x14ac:dyDescent="0.2">
      <c r="A105" s="204"/>
      <c r="B105" s="205"/>
      <c r="C105" s="299" t="s">
        <v>435</v>
      </c>
      <c r="D105" s="300"/>
      <c r="E105" s="300"/>
      <c r="F105" s="300"/>
      <c r="G105" s="300"/>
      <c r="H105" s="300"/>
      <c r="I105" s="188"/>
      <c r="J105" s="204"/>
      <c r="K105" s="187"/>
      <c r="L105" s="188"/>
    </row>
    <row r="106" spans="1:12" ht="14.25" hidden="1" x14ac:dyDescent="0.2">
      <c r="A106" s="204"/>
      <c r="B106" s="205"/>
      <c r="C106" s="300" t="s">
        <v>450</v>
      </c>
      <c r="D106" s="300"/>
      <c r="E106" s="300"/>
      <c r="F106" s="300"/>
      <c r="G106" s="300"/>
      <c r="H106" s="300"/>
      <c r="I106" s="188"/>
      <c r="J106" s="204"/>
      <c r="K106" s="187"/>
      <c r="L106" s="188">
        <f>SUM(BK49:BK85)</f>
        <v>0</v>
      </c>
    </row>
    <row r="107" spans="1:12" ht="14.25" hidden="1" x14ac:dyDescent="0.2">
      <c r="A107" s="204"/>
      <c r="B107" s="205"/>
      <c r="C107" s="300" t="s">
        <v>451</v>
      </c>
      <c r="D107" s="300"/>
      <c r="E107" s="300"/>
      <c r="F107" s="300"/>
      <c r="G107" s="300"/>
      <c r="H107" s="300"/>
      <c r="I107" s="188"/>
      <c r="J107" s="204"/>
      <c r="K107" s="187"/>
      <c r="L107" s="188">
        <f>SUM(BD49:BD85)</f>
        <v>0</v>
      </c>
    </row>
    <row r="108" spans="1:12" ht="14.25" hidden="1" x14ac:dyDescent="0.2">
      <c r="A108" s="204"/>
      <c r="B108" s="205"/>
      <c r="C108" s="300" t="s">
        <v>452</v>
      </c>
      <c r="D108" s="300"/>
      <c r="E108" s="300"/>
      <c r="F108" s="300"/>
      <c r="G108" s="300"/>
      <c r="H108" s="300"/>
      <c r="I108" s="188"/>
      <c r="J108" s="204"/>
      <c r="K108" s="187"/>
      <c r="L108" s="188"/>
    </row>
    <row r="109" spans="1:12" ht="14.25" hidden="1" x14ac:dyDescent="0.2">
      <c r="A109" s="204"/>
      <c r="B109" s="205"/>
      <c r="C109" s="300" t="s">
        <v>452</v>
      </c>
      <c r="D109" s="300"/>
      <c r="E109" s="300"/>
      <c r="F109" s="300"/>
      <c r="G109" s="300"/>
      <c r="H109" s="300"/>
      <c r="I109" s="188"/>
      <c r="J109" s="204"/>
      <c r="K109" s="187"/>
      <c r="L109" s="188">
        <f>SUM(BQ49:BQ85)</f>
        <v>0</v>
      </c>
    </row>
    <row r="110" spans="1:12" ht="14.25" hidden="1" x14ac:dyDescent="0.2">
      <c r="A110" s="204"/>
      <c r="B110" s="205"/>
      <c r="C110" s="300" t="s">
        <v>453</v>
      </c>
      <c r="D110" s="300"/>
      <c r="E110" s="300"/>
      <c r="F110" s="300"/>
      <c r="G110" s="300"/>
      <c r="H110" s="300"/>
      <c r="I110" s="188"/>
      <c r="J110" s="204"/>
      <c r="K110" s="187"/>
      <c r="L110" s="188">
        <f>SUM(BO49:BO85)</f>
        <v>0</v>
      </c>
    </row>
    <row r="111" spans="1:12" ht="15" x14ac:dyDescent="0.2">
      <c r="A111" s="201"/>
      <c r="B111" s="202"/>
      <c r="C111" s="301" t="s">
        <v>454</v>
      </c>
      <c r="D111" s="301"/>
      <c r="E111" s="301"/>
      <c r="F111" s="301"/>
      <c r="G111" s="301"/>
      <c r="H111" s="301"/>
      <c r="I111" s="193"/>
      <c r="J111" s="201"/>
      <c r="K111" s="203"/>
      <c r="L111" s="193">
        <f>L87+L102+L103+L104+L109+L110</f>
        <v>80372.88</v>
      </c>
    </row>
    <row r="112" spans="1:12" ht="14.25" x14ac:dyDescent="0.2">
      <c r="A112" s="204"/>
      <c r="B112" s="205"/>
      <c r="C112" s="299" t="s">
        <v>455</v>
      </c>
      <c r="D112" s="300"/>
      <c r="E112" s="300"/>
      <c r="F112" s="300"/>
      <c r="G112" s="300"/>
      <c r="H112" s="300"/>
      <c r="I112" s="188"/>
      <c r="J112" s="204"/>
      <c r="K112" s="187"/>
      <c r="L112" s="188"/>
    </row>
    <row r="113" spans="1:12" ht="14.25" hidden="1" x14ac:dyDescent="0.2">
      <c r="A113" s="204"/>
      <c r="B113" s="205"/>
      <c r="C113" s="300" t="s">
        <v>456</v>
      </c>
      <c r="D113" s="300"/>
      <c r="E113" s="300"/>
      <c r="F113" s="300"/>
      <c r="G113" s="300"/>
      <c r="H113" s="300"/>
      <c r="I113" s="188"/>
      <c r="J113" s="204"/>
      <c r="K113" s="187"/>
      <c r="L113" s="188">
        <f>SUM(AX49:AX85)</f>
        <v>0</v>
      </c>
    </row>
    <row r="114" spans="1:12" ht="14.25" hidden="1" x14ac:dyDescent="0.2">
      <c r="A114" s="204"/>
      <c r="B114" s="205"/>
      <c r="C114" s="300" t="s">
        <v>457</v>
      </c>
      <c r="D114" s="300"/>
      <c r="E114" s="300"/>
      <c r="F114" s="300"/>
      <c r="G114" s="300"/>
      <c r="H114" s="300"/>
      <c r="I114" s="188"/>
      <c r="J114" s="204"/>
      <c r="K114" s="187"/>
      <c r="L114" s="188">
        <f>SUM(AY49:AY85)</f>
        <v>0</v>
      </c>
    </row>
    <row r="115" spans="1:12" ht="14.25" x14ac:dyDescent="0.2">
      <c r="A115" s="204"/>
      <c r="B115" s="205"/>
      <c r="C115" s="300" t="s">
        <v>458</v>
      </c>
      <c r="D115" s="300"/>
      <c r="E115" s="300"/>
      <c r="F115" s="303"/>
      <c r="G115" s="192">
        <f>Source!F418</f>
        <v>41.01</v>
      </c>
      <c r="H115" s="204"/>
      <c r="I115" s="204"/>
      <c r="J115" s="204"/>
      <c r="K115" s="204"/>
      <c r="L115" s="204"/>
    </row>
    <row r="116" spans="1:12" ht="14.25" hidden="1" customHeight="1" x14ac:dyDescent="0.2">
      <c r="A116" s="204"/>
      <c r="B116" s="205"/>
      <c r="C116" s="300" t="s">
        <v>459</v>
      </c>
      <c r="D116" s="300"/>
      <c r="E116" s="300"/>
      <c r="F116" s="303"/>
      <c r="G116" s="192">
        <f>Source!F419</f>
        <v>0</v>
      </c>
      <c r="H116" s="204"/>
      <c r="I116" s="204"/>
      <c r="J116" s="204"/>
      <c r="K116" s="204"/>
      <c r="L116" s="204"/>
    </row>
    <row r="119" spans="1:12" ht="15" x14ac:dyDescent="0.2">
      <c r="A119" s="206"/>
      <c r="B119" s="207"/>
      <c r="C119" s="302" t="s">
        <v>460</v>
      </c>
      <c r="D119" s="302"/>
      <c r="E119" s="302"/>
      <c r="F119" s="302"/>
      <c r="G119" s="302"/>
      <c r="H119" s="302"/>
      <c r="I119" s="208"/>
      <c r="J119" s="206"/>
      <c r="K119" s="209"/>
      <c r="L119" s="208"/>
    </row>
    <row r="121" spans="1:12" ht="15" hidden="1" x14ac:dyDescent="0.2">
      <c r="A121" s="201"/>
      <c r="B121" s="202"/>
      <c r="C121" s="301" t="s">
        <v>461</v>
      </c>
      <c r="D121" s="301"/>
      <c r="E121" s="301"/>
      <c r="F121" s="301"/>
      <c r="G121" s="301"/>
      <c r="H121" s="301"/>
      <c r="I121" s="193"/>
      <c r="J121" s="201"/>
      <c r="K121" s="203"/>
      <c r="L121" s="193">
        <f>L123+L138+L139</f>
        <v>0</v>
      </c>
    </row>
    <row r="122" spans="1:12" ht="14.25" hidden="1" x14ac:dyDescent="0.2">
      <c r="A122" s="204"/>
      <c r="B122" s="205"/>
      <c r="C122" s="299" t="s">
        <v>435</v>
      </c>
      <c r="D122" s="300"/>
      <c r="E122" s="300"/>
      <c r="F122" s="300"/>
      <c r="G122" s="300"/>
      <c r="H122" s="300"/>
      <c r="I122" s="188"/>
      <c r="J122" s="204"/>
      <c r="K122" s="187"/>
      <c r="L122" s="188"/>
    </row>
    <row r="123" spans="1:12" ht="14.25" hidden="1" x14ac:dyDescent="0.2">
      <c r="A123" s="204"/>
      <c r="B123" s="205"/>
      <c r="C123" s="300" t="s">
        <v>462</v>
      </c>
      <c r="D123" s="300"/>
      <c r="E123" s="300"/>
      <c r="F123" s="300"/>
      <c r="G123" s="300"/>
      <c r="H123" s="300"/>
      <c r="I123" s="188"/>
      <c r="J123" s="204"/>
      <c r="K123" s="187"/>
      <c r="L123" s="188">
        <f>L125+L126+L132+L136</f>
        <v>0</v>
      </c>
    </row>
    <row r="124" spans="1:12" ht="14.25" hidden="1" x14ac:dyDescent="0.2">
      <c r="A124" s="204"/>
      <c r="B124" s="205"/>
      <c r="C124" s="299" t="s">
        <v>435</v>
      </c>
      <c r="D124" s="300"/>
      <c r="E124" s="300"/>
      <c r="F124" s="300"/>
      <c r="G124" s="300"/>
      <c r="H124" s="300"/>
      <c r="I124" s="188"/>
      <c r="J124" s="204"/>
      <c r="K124" s="187"/>
      <c r="L124" s="188"/>
    </row>
    <row r="125" spans="1:12" ht="14.25" hidden="1" x14ac:dyDescent="0.2">
      <c r="A125" s="204"/>
      <c r="B125" s="205"/>
      <c r="C125" s="300" t="s">
        <v>463</v>
      </c>
      <c r="D125" s="300"/>
      <c r="E125" s="300"/>
      <c r="F125" s="300"/>
      <c r="G125" s="300"/>
      <c r="H125" s="300"/>
      <c r="I125" s="188"/>
      <c r="J125" s="204"/>
      <c r="K125" s="187"/>
      <c r="L125" s="188">
        <f>SUMIF(CD48:CD117, 1, AR48:AR117)</f>
        <v>0</v>
      </c>
    </row>
    <row r="126" spans="1:12" ht="14.25" hidden="1" x14ac:dyDescent="0.2">
      <c r="A126" s="204"/>
      <c r="B126" s="205"/>
      <c r="C126" s="300" t="s">
        <v>437</v>
      </c>
      <c r="D126" s="300"/>
      <c r="E126" s="300"/>
      <c r="F126" s="300"/>
      <c r="G126" s="300"/>
      <c r="H126" s="300"/>
      <c r="I126" s="188"/>
      <c r="J126" s="204"/>
      <c r="K126" s="187"/>
      <c r="L126" s="188">
        <f>L128+L131+L130</f>
        <v>0</v>
      </c>
    </row>
    <row r="127" spans="1:12" ht="14.25" hidden="1" x14ac:dyDescent="0.2">
      <c r="A127" s="204"/>
      <c r="B127" s="205"/>
      <c r="C127" s="299" t="s">
        <v>438</v>
      </c>
      <c r="D127" s="300"/>
      <c r="E127" s="300"/>
      <c r="F127" s="300"/>
      <c r="G127" s="300"/>
      <c r="H127" s="300"/>
      <c r="I127" s="188"/>
      <c r="J127" s="204"/>
      <c r="K127" s="187"/>
      <c r="L127" s="188"/>
    </row>
    <row r="128" spans="1:12" ht="14.25" hidden="1" x14ac:dyDescent="0.2">
      <c r="A128" s="204"/>
      <c r="B128" s="205"/>
      <c r="C128" s="300" t="s">
        <v>437</v>
      </c>
      <c r="D128" s="300"/>
      <c r="E128" s="300"/>
      <c r="F128" s="300"/>
      <c r="G128" s="300"/>
      <c r="H128" s="300"/>
      <c r="I128" s="188"/>
      <c r="J128" s="204"/>
      <c r="K128" s="187"/>
      <c r="L128" s="188">
        <f>SUMIF(CD48:CD117, 1, AO48:AO117)</f>
        <v>0</v>
      </c>
    </row>
    <row r="129" spans="1:12" ht="14.25" hidden="1" x14ac:dyDescent="0.2">
      <c r="A129" s="204"/>
      <c r="B129" s="205"/>
      <c r="C129" s="299" t="s">
        <v>439</v>
      </c>
      <c r="D129" s="300"/>
      <c r="E129" s="300"/>
      <c r="F129" s="300"/>
      <c r="G129" s="300"/>
      <c r="H129" s="300"/>
      <c r="I129" s="188"/>
      <c r="J129" s="204"/>
      <c r="K129" s="187"/>
      <c r="L129" s="188"/>
    </row>
    <row r="130" spans="1:12" ht="14.25" hidden="1" x14ac:dyDescent="0.2">
      <c r="A130" s="204"/>
      <c r="B130" s="205"/>
      <c r="C130" s="300" t="s">
        <v>440</v>
      </c>
      <c r="D130" s="300"/>
      <c r="E130" s="300"/>
      <c r="F130" s="300"/>
      <c r="G130" s="300"/>
      <c r="H130" s="300"/>
      <c r="I130" s="188"/>
      <c r="J130" s="204"/>
      <c r="K130" s="187"/>
      <c r="L130" s="188">
        <f>SUMIF(CD48:CD117, 1, AT48:AT117)</f>
        <v>0</v>
      </c>
    </row>
    <row r="131" spans="1:12" ht="14.25" hidden="1" x14ac:dyDescent="0.2">
      <c r="A131" s="204"/>
      <c r="B131" s="205"/>
      <c r="C131" s="300" t="s">
        <v>441</v>
      </c>
      <c r="D131" s="300"/>
      <c r="E131" s="300"/>
      <c r="F131" s="300"/>
      <c r="G131" s="300"/>
      <c r="H131" s="300"/>
      <c r="I131" s="188"/>
      <c r="J131" s="204"/>
      <c r="K131" s="187"/>
      <c r="L131" s="188">
        <f>SUMIF(CD48:CD117, 1, AV48:AV117)</f>
        <v>0</v>
      </c>
    </row>
    <row r="132" spans="1:12" ht="14.25" hidden="1" x14ac:dyDescent="0.2">
      <c r="A132" s="204"/>
      <c r="B132" s="205"/>
      <c r="C132" s="300" t="s">
        <v>442</v>
      </c>
      <c r="D132" s="300"/>
      <c r="E132" s="300"/>
      <c r="F132" s="300"/>
      <c r="G132" s="300"/>
      <c r="H132" s="300"/>
      <c r="I132" s="188"/>
      <c r="J132" s="204"/>
      <c r="K132" s="187"/>
      <c r="L132" s="188">
        <f>L134+L135</f>
        <v>0</v>
      </c>
    </row>
    <row r="133" spans="1:12" ht="14.25" hidden="1" x14ac:dyDescent="0.2">
      <c r="A133" s="204"/>
      <c r="B133" s="205"/>
      <c r="C133" s="299" t="s">
        <v>438</v>
      </c>
      <c r="D133" s="300"/>
      <c r="E133" s="300"/>
      <c r="F133" s="300"/>
      <c r="G133" s="300"/>
      <c r="H133" s="300"/>
      <c r="I133" s="188"/>
      <c r="J133" s="204"/>
      <c r="K133" s="187"/>
      <c r="L133" s="188"/>
    </row>
    <row r="134" spans="1:12" ht="14.25" hidden="1" x14ac:dyDescent="0.2">
      <c r="A134" s="204"/>
      <c r="B134" s="205"/>
      <c r="C134" s="300" t="s">
        <v>443</v>
      </c>
      <c r="D134" s="300"/>
      <c r="E134" s="300"/>
      <c r="F134" s="300"/>
      <c r="G134" s="300"/>
      <c r="H134" s="300"/>
      <c r="I134" s="188"/>
      <c r="J134" s="204"/>
      <c r="K134" s="187"/>
      <c r="L134" s="188">
        <f>SUMIF(CD48:CD117, 1, AW48:AW117)-SUMIF(CD48:CD117, 1, BK48:BK117)</f>
        <v>0</v>
      </c>
    </row>
    <row r="135" spans="1:12" ht="14.25" hidden="1" x14ac:dyDescent="0.2">
      <c r="A135" s="204"/>
      <c r="B135" s="205"/>
      <c r="C135" s="300" t="s">
        <v>444</v>
      </c>
      <c r="D135" s="300"/>
      <c r="E135" s="300"/>
      <c r="F135" s="300"/>
      <c r="G135" s="300"/>
      <c r="H135" s="300"/>
      <c r="I135" s="188"/>
      <c r="J135" s="204"/>
      <c r="K135" s="187"/>
      <c r="L135" s="188">
        <f>SUMIF(CD48:CD117, 1, BC48:BC117)</f>
        <v>0</v>
      </c>
    </row>
    <row r="136" spans="1:12" ht="14.25" hidden="1" x14ac:dyDescent="0.2">
      <c r="A136" s="204"/>
      <c r="B136" s="205"/>
      <c r="C136" s="300" t="s">
        <v>445</v>
      </c>
      <c r="D136" s="300"/>
      <c r="E136" s="300"/>
      <c r="F136" s="300"/>
      <c r="G136" s="300"/>
      <c r="H136" s="300"/>
      <c r="I136" s="188"/>
      <c r="J136" s="204"/>
      <c r="K136" s="187"/>
      <c r="L136" s="188">
        <f>SUMIF(CD48:CD117, 1, BB48:BB117)</f>
        <v>0</v>
      </c>
    </row>
    <row r="137" spans="1:12" ht="14.25" hidden="1" x14ac:dyDescent="0.2">
      <c r="A137" s="204"/>
      <c r="B137" s="205"/>
      <c r="C137" s="300" t="s">
        <v>464</v>
      </c>
      <c r="D137" s="300"/>
      <c r="E137" s="300"/>
      <c r="F137" s="300"/>
      <c r="G137" s="300"/>
      <c r="H137" s="300"/>
      <c r="I137" s="188"/>
      <c r="J137" s="204"/>
      <c r="K137" s="187"/>
      <c r="L137" s="188">
        <f>SUMIF(CD48:CD117, 1, AR48:AR117)+SUMIF(CD48:CD117, 1, AT48:AT117)+SUMIF(CD48:CD117, 1, AV48:AV117)</f>
        <v>0</v>
      </c>
    </row>
    <row r="138" spans="1:12" ht="14.25" hidden="1" x14ac:dyDescent="0.2">
      <c r="A138" s="204"/>
      <c r="B138" s="205"/>
      <c r="C138" s="300" t="s">
        <v>465</v>
      </c>
      <c r="D138" s="300"/>
      <c r="E138" s="300"/>
      <c r="F138" s="300"/>
      <c r="G138" s="300"/>
      <c r="H138" s="300"/>
      <c r="I138" s="188"/>
      <c r="J138" s="204"/>
      <c r="K138" s="187"/>
      <c r="L138" s="188">
        <f>SUMIF(CD48:CD117, 1, AZ48:AZ117)</f>
        <v>0</v>
      </c>
    </row>
    <row r="139" spans="1:12" ht="14.25" hidden="1" x14ac:dyDescent="0.2">
      <c r="A139" s="204"/>
      <c r="B139" s="205"/>
      <c r="C139" s="300" t="s">
        <v>466</v>
      </c>
      <c r="D139" s="300"/>
      <c r="E139" s="300"/>
      <c r="F139" s="300"/>
      <c r="G139" s="300"/>
      <c r="H139" s="300"/>
      <c r="I139" s="188"/>
      <c r="J139" s="204"/>
      <c r="K139" s="187"/>
      <c r="L139" s="188">
        <f>SUMIF(CD48:CD117, 1, BA48:BA117)</f>
        <v>0</v>
      </c>
    </row>
    <row r="140" spans="1:12" hidden="1" x14ac:dyDescent="0.2"/>
    <row r="141" spans="1:12" ht="15" hidden="1" x14ac:dyDescent="0.2">
      <c r="A141" s="201"/>
      <c r="B141" s="202"/>
      <c r="C141" s="301" t="s">
        <v>467</v>
      </c>
      <c r="D141" s="301"/>
      <c r="E141" s="301"/>
      <c r="F141" s="301"/>
      <c r="G141" s="301"/>
      <c r="H141" s="301"/>
      <c r="I141" s="193"/>
      <c r="J141" s="201"/>
      <c r="K141" s="203"/>
      <c r="L141" s="193">
        <f>L143+L158+L159</f>
        <v>0</v>
      </c>
    </row>
    <row r="142" spans="1:12" ht="14.25" hidden="1" x14ac:dyDescent="0.2">
      <c r="A142" s="204"/>
      <c r="B142" s="205"/>
      <c r="C142" s="299" t="s">
        <v>435</v>
      </c>
      <c r="D142" s="300"/>
      <c r="E142" s="300"/>
      <c r="F142" s="300"/>
      <c r="G142" s="300"/>
      <c r="H142" s="300"/>
      <c r="I142" s="188"/>
      <c r="J142" s="204"/>
      <c r="K142" s="187"/>
      <c r="L142" s="188"/>
    </row>
    <row r="143" spans="1:12" ht="14.25" hidden="1" x14ac:dyDescent="0.2">
      <c r="A143" s="204"/>
      <c r="B143" s="205"/>
      <c r="C143" s="300" t="s">
        <v>462</v>
      </c>
      <c r="D143" s="300"/>
      <c r="E143" s="300"/>
      <c r="F143" s="300"/>
      <c r="G143" s="300"/>
      <c r="H143" s="300"/>
      <c r="I143" s="188"/>
      <c r="J143" s="204"/>
      <c r="K143" s="187"/>
      <c r="L143" s="188">
        <f>L145+L146+L152+L156</f>
        <v>0</v>
      </c>
    </row>
    <row r="144" spans="1:12" ht="14.25" hidden="1" x14ac:dyDescent="0.2">
      <c r="A144" s="204"/>
      <c r="B144" s="205"/>
      <c r="C144" s="299" t="s">
        <v>435</v>
      </c>
      <c r="D144" s="300"/>
      <c r="E144" s="300"/>
      <c r="F144" s="300"/>
      <c r="G144" s="300"/>
      <c r="H144" s="300"/>
      <c r="I144" s="188"/>
      <c r="J144" s="204"/>
      <c r="K144" s="187"/>
      <c r="L144" s="188"/>
    </row>
    <row r="145" spans="1:12" ht="14.25" hidden="1" x14ac:dyDescent="0.2">
      <c r="A145" s="204"/>
      <c r="B145" s="205"/>
      <c r="C145" s="300" t="s">
        <v>463</v>
      </c>
      <c r="D145" s="300"/>
      <c r="E145" s="300"/>
      <c r="F145" s="300"/>
      <c r="G145" s="300"/>
      <c r="H145" s="300"/>
      <c r="I145" s="188"/>
      <c r="J145" s="204"/>
      <c r="K145" s="187"/>
      <c r="L145" s="188">
        <f>SUMIF(CD48:CD139, 2, AR48:AR139)</f>
        <v>0</v>
      </c>
    </row>
    <row r="146" spans="1:12" ht="14.25" hidden="1" x14ac:dyDescent="0.2">
      <c r="A146" s="204"/>
      <c r="B146" s="205"/>
      <c r="C146" s="300" t="s">
        <v>437</v>
      </c>
      <c r="D146" s="300"/>
      <c r="E146" s="300"/>
      <c r="F146" s="300"/>
      <c r="G146" s="300"/>
      <c r="H146" s="300"/>
      <c r="I146" s="188"/>
      <c r="J146" s="204"/>
      <c r="K146" s="187"/>
      <c r="L146" s="188">
        <f>L148+L151+L150</f>
        <v>0</v>
      </c>
    </row>
    <row r="147" spans="1:12" ht="14.25" hidden="1" x14ac:dyDescent="0.2">
      <c r="A147" s="204"/>
      <c r="B147" s="205"/>
      <c r="C147" s="299" t="s">
        <v>438</v>
      </c>
      <c r="D147" s="300"/>
      <c r="E147" s="300"/>
      <c r="F147" s="300"/>
      <c r="G147" s="300"/>
      <c r="H147" s="300"/>
      <c r="I147" s="188"/>
      <c r="J147" s="204"/>
      <c r="K147" s="187"/>
      <c r="L147" s="188"/>
    </row>
    <row r="148" spans="1:12" ht="14.25" hidden="1" x14ac:dyDescent="0.2">
      <c r="A148" s="204"/>
      <c r="B148" s="205"/>
      <c r="C148" s="300" t="s">
        <v>437</v>
      </c>
      <c r="D148" s="300"/>
      <c r="E148" s="300"/>
      <c r="F148" s="300"/>
      <c r="G148" s="300"/>
      <c r="H148" s="300"/>
      <c r="I148" s="188"/>
      <c r="J148" s="204"/>
      <c r="K148" s="187"/>
      <c r="L148" s="188">
        <f>SUMIF(CD48:CD139, 2, AO48:AO139)</f>
        <v>0</v>
      </c>
    </row>
    <row r="149" spans="1:12" ht="14.25" hidden="1" x14ac:dyDescent="0.2">
      <c r="A149" s="204"/>
      <c r="B149" s="205"/>
      <c r="C149" s="299" t="s">
        <v>439</v>
      </c>
      <c r="D149" s="300"/>
      <c r="E149" s="300"/>
      <c r="F149" s="300"/>
      <c r="G149" s="300"/>
      <c r="H149" s="300"/>
      <c r="I149" s="188"/>
      <c r="J149" s="204"/>
      <c r="K149" s="187"/>
      <c r="L149" s="188"/>
    </row>
    <row r="150" spans="1:12" ht="14.25" hidden="1" x14ac:dyDescent="0.2">
      <c r="A150" s="204"/>
      <c r="B150" s="205"/>
      <c r="C150" s="300" t="s">
        <v>440</v>
      </c>
      <c r="D150" s="300"/>
      <c r="E150" s="300"/>
      <c r="F150" s="300"/>
      <c r="G150" s="300"/>
      <c r="H150" s="300"/>
      <c r="I150" s="188"/>
      <c r="J150" s="204"/>
      <c r="K150" s="187"/>
      <c r="L150" s="188">
        <f>SUMIF(CD48:CD139, 2, AT48:AT139)</f>
        <v>0</v>
      </c>
    </row>
    <row r="151" spans="1:12" ht="14.25" hidden="1" x14ac:dyDescent="0.2">
      <c r="A151" s="204"/>
      <c r="B151" s="205"/>
      <c r="C151" s="300" t="s">
        <v>441</v>
      </c>
      <c r="D151" s="300"/>
      <c r="E151" s="300"/>
      <c r="F151" s="300"/>
      <c r="G151" s="300"/>
      <c r="H151" s="300"/>
      <c r="I151" s="188"/>
      <c r="J151" s="204"/>
      <c r="K151" s="187"/>
      <c r="L151" s="188">
        <f>SUMIF(CD48:CD139, 2, AV48:AV139)</f>
        <v>0</v>
      </c>
    </row>
    <row r="152" spans="1:12" ht="14.25" hidden="1" x14ac:dyDescent="0.2">
      <c r="A152" s="204"/>
      <c r="B152" s="205"/>
      <c r="C152" s="300" t="s">
        <v>442</v>
      </c>
      <c r="D152" s="300"/>
      <c r="E152" s="300"/>
      <c r="F152" s="300"/>
      <c r="G152" s="300"/>
      <c r="H152" s="300"/>
      <c r="I152" s="188"/>
      <c r="J152" s="204"/>
      <c r="K152" s="187"/>
      <c r="L152" s="188">
        <f>L154+L155</f>
        <v>0</v>
      </c>
    </row>
    <row r="153" spans="1:12" ht="14.25" hidden="1" x14ac:dyDescent="0.2">
      <c r="A153" s="204"/>
      <c r="B153" s="205"/>
      <c r="C153" s="299" t="s">
        <v>438</v>
      </c>
      <c r="D153" s="300"/>
      <c r="E153" s="300"/>
      <c r="F153" s="300"/>
      <c r="G153" s="300"/>
      <c r="H153" s="300"/>
      <c r="I153" s="188"/>
      <c r="J153" s="204"/>
      <c r="K153" s="187"/>
      <c r="L153" s="188"/>
    </row>
    <row r="154" spans="1:12" ht="14.25" hidden="1" x14ac:dyDescent="0.2">
      <c r="A154" s="204"/>
      <c r="B154" s="205"/>
      <c r="C154" s="300" t="s">
        <v>443</v>
      </c>
      <c r="D154" s="300"/>
      <c r="E154" s="300"/>
      <c r="F154" s="300"/>
      <c r="G154" s="300"/>
      <c r="H154" s="300"/>
      <c r="I154" s="188"/>
      <c r="J154" s="204"/>
      <c r="K154" s="187"/>
      <c r="L154" s="188">
        <f>SUMIF(CD48:CD139, 2, AW48:AW139)-SUMIF(CD48:CD139, 2, BK48:BK139)</f>
        <v>0</v>
      </c>
    </row>
    <row r="155" spans="1:12" ht="14.25" hidden="1" x14ac:dyDescent="0.2">
      <c r="A155" s="204"/>
      <c r="B155" s="205"/>
      <c r="C155" s="300" t="s">
        <v>444</v>
      </c>
      <c r="D155" s="300"/>
      <c r="E155" s="300"/>
      <c r="F155" s="300"/>
      <c r="G155" s="300"/>
      <c r="H155" s="300"/>
      <c r="I155" s="188"/>
      <c r="J155" s="204"/>
      <c r="K155" s="187"/>
      <c r="L155" s="188">
        <f>SUMIF(CD48:CD139, 2, BC48:BC139)</f>
        <v>0</v>
      </c>
    </row>
    <row r="156" spans="1:12" ht="14.25" hidden="1" x14ac:dyDescent="0.2">
      <c r="A156" s="204"/>
      <c r="B156" s="205"/>
      <c r="C156" s="300" t="s">
        <v>445</v>
      </c>
      <c r="D156" s="300"/>
      <c r="E156" s="300"/>
      <c r="F156" s="300"/>
      <c r="G156" s="300"/>
      <c r="H156" s="300"/>
      <c r="I156" s="188"/>
      <c r="J156" s="204"/>
      <c r="K156" s="187"/>
      <c r="L156" s="188">
        <f>SUMIF(CD48:CD139, 2, BB48:BB139)</f>
        <v>0</v>
      </c>
    </row>
    <row r="157" spans="1:12" ht="14.25" hidden="1" x14ac:dyDescent="0.2">
      <c r="A157" s="204"/>
      <c r="B157" s="205"/>
      <c r="C157" s="300" t="s">
        <v>464</v>
      </c>
      <c r="D157" s="300"/>
      <c r="E157" s="300"/>
      <c r="F157" s="300"/>
      <c r="G157" s="300"/>
      <c r="H157" s="300"/>
      <c r="I157" s="188"/>
      <c r="J157" s="204"/>
      <c r="K157" s="187"/>
      <c r="L157" s="188">
        <f>SUMIF(CD48:CD139, 2, AR48:AR139)+SUMIF(CD48:CD139, 2, AT48:AT139)+SUMIF(CD48:CD139, 2, AV48:AV139)</f>
        <v>0</v>
      </c>
    </row>
    <row r="158" spans="1:12" ht="14.25" hidden="1" x14ac:dyDescent="0.2">
      <c r="A158" s="204"/>
      <c r="B158" s="205"/>
      <c r="C158" s="300" t="s">
        <v>465</v>
      </c>
      <c r="D158" s="300"/>
      <c r="E158" s="300"/>
      <c r="F158" s="300"/>
      <c r="G158" s="300"/>
      <c r="H158" s="300"/>
      <c r="I158" s="188"/>
      <c r="J158" s="204"/>
      <c r="K158" s="187"/>
      <c r="L158" s="188">
        <f>SUMIF(CD48:CD139, 2, AZ48:AZ139)</f>
        <v>0</v>
      </c>
    </row>
    <row r="159" spans="1:12" ht="14.25" hidden="1" x14ac:dyDescent="0.2">
      <c r="A159" s="204"/>
      <c r="B159" s="205"/>
      <c r="C159" s="300" t="s">
        <v>466</v>
      </c>
      <c r="D159" s="300"/>
      <c r="E159" s="300"/>
      <c r="F159" s="300"/>
      <c r="G159" s="300"/>
      <c r="H159" s="300"/>
      <c r="I159" s="188"/>
      <c r="J159" s="204"/>
      <c r="K159" s="187"/>
      <c r="L159" s="188">
        <f>SUMIF(CD48:CD139, 2, BA48:BA139)</f>
        <v>0</v>
      </c>
    </row>
    <row r="160" spans="1:12" hidden="1" x14ac:dyDescent="0.2"/>
    <row r="161" spans="1:12" ht="15" hidden="1" x14ac:dyDescent="0.2">
      <c r="A161" s="201"/>
      <c r="B161" s="202"/>
      <c r="C161" s="301" t="s">
        <v>468</v>
      </c>
      <c r="D161" s="301"/>
      <c r="E161" s="301"/>
      <c r="F161" s="301"/>
      <c r="G161" s="301"/>
      <c r="H161" s="301"/>
      <c r="I161" s="193"/>
      <c r="J161" s="201"/>
      <c r="K161" s="203"/>
      <c r="L161" s="193">
        <f>L163+L164</f>
        <v>0</v>
      </c>
    </row>
    <row r="162" spans="1:12" ht="14.25" hidden="1" x14ac:dyDescent="0.2">
      <c r="A162" s="204"/>
      <c r="B162" s="205"/>
      <c r="C162" s="299" t="s">
        <v>435</v>
      </c>
      <c r="D162" s="300"/>
      <c r="E162" s="300"/>
      <c r="F162" s="300"/>
      <c r="G162" s="300"/>
      <c r="H162" s="300"/>
      <c r="I162" s="188"/>
      <c r="J162" s="204"/>
      <c r="K162" s="187"/>
      <c r="L162" s="188"/>
    </row>
    <row r="163" spans="1:12" ht="14.25" hidden="1" x14ac:dyDescent="0.2">
      <c r="A163" s="204"/>
      <c r="B163" s="205"/>
      <c r="C163" s="300" t="s">
        <v>450</v>
      </c>
      <c r="D163" s="300"/>
      <c r="E163" s="300"/>
      <c r="F163" s="300"/>
      <c r="G163" s="300"/>
      <c r="H163" s="300"/>
      <c r="I163" s="188"/>
      <c r="J163" s="204"/>
      <c r="K163" s="187"/>
      <c r="L163" s="188">
        <f>SUMIF(CD48:CD159, 3, BK48:BK159)</f>
        <v>0</v>
      </c>
    </row>
    <row r="164" spans="1:12" ht="14.25" hidden="1" x14ac:dyDescent="0.2">
      <c r="A164" s="204"/>
      <c r="B164" s="205"/>
      <c r="C164" s="300" t="s">
        <v>451</v>
      </c>
      <c r="D164" s="300"/>
      <c r="E164" s="300"/>
      <c r="F164" s="300"/>
      <c r="G164" s="300"/>
      <c r="H164" s="300"/>
      <c r="I164" s="188"/>
      <c r="J164" s="204"/>
      <c r="K164" s="187"/>
      <c r="L164" s="188">
        <f>SUMIF(CD48:CD159, 3, BD48:BD159)</f>
        <v>0</v>
      </c>
    </row>
    <row r="166" spans="1:12" ht="15" x14ac:dyDescent="0.2">
      <c r="A166" s="201"/>
      <c r="B166" s="202"/>
      <c r="C166" s="301" t="s">
        <v>469</v>
      </c>
      <c r="D166" s="301"/>
      <c r="E166" s="301"/>
      <c r="F166" s="301"/>
      <c r="G166" s="301"/>
      <c r="H166" s="301"/>
      <c r="I166" s="193"/>
      <c r="J166" s="201"/>
      <c r="K166" s="203"/>
      <c r="L166" s="193">
        <f>L174+L189+L190+L168+L169+L170+L171</f>
        <v>80372.88</v>
      </c>
    </row>
    <row r="167" spans="1:12" ht="14.25" x14ac:dyDescent="0.2">
      <c r="A167" s="204"/>
      <c r="B167" s="205"/>
      <c r="C167" s="299" t="s">
        <v>435</v>
      </c>
      <c r="D167" s="300"/>
      <c r="E167" s="300"/>
      <c r="F167" s="300"/>
      <c r="G167" s="300"/>
      <c r="H167" s="300"/>
      <c r="I167" s="188"/>
      <c r="J167" s="204"/>
      <c r="K167" s="187"/>
      <c r="L167" s="188"/>
    </row>
    <row r="168" spans="1:12" ht="14.25" hidden="1" x14ac:dyDescent="0.2">
      <c r="A168" s="204"/>
      <c r="B168" s="205"/>
      <c r="C168" s="300" t="s">
        <v>470</v>
      </c>
      <c r="D168" s="300"/>
      <c r="E168" s="300"/>
      <c r="F168" s="300"/>
      <c r="G168" s="300"/>
      <c r="H168" s="300"/>
      <c r="I168" s="188"/>
      <c r="J168" s="204"/>
      <c r="K168" s="187"/>
      <c r="L168" s="188"/>
    </row>
    <row r="169" spans="1:12" ht="14.25" hidden="1" x14ac:dyDescent="0.2">
      <c r="A169" s="204"/>
      <c r="B169" s="205"/>
      <c r="C169" s="300" t="s">
        <v>470</v>
      </c>
      <c r="D169" s="300"/>
      <c r="E169" s="300"/>
      <c r="F169" s="300"/>
      <c r="G169" s="300"/>
      <c r="H169" s="300"/>
      <c r="I169" s="188"/>
      <c r="J169" s="204"/>
      <c r="K169" s="187"/>
      <c r="L169" s="188">
        <f>SUM(BQ48:BQ164)</f>
        <v>0</v>
      </c>
    </row>
    <row r="170" spans="1:12" ht="14.25" hidden="1" x14ac:dyDescent="0.2">
      <c r="A170" s="204"/>
      <c r="B170" s="205"/>
      <c r="C170" s="300" t="s">
        <v>471</v>
      </c>
      <c r="D170" s="300"/>
      <c r="E170" s="300"/>
      <c r="F170" s="300"/>
      <c r="G170" s="300"/>
      <c r="H170" s="300"/>
      <c r="I170" s="188"/>
      <c r="J170" s="204"/>
      <c r="K170" s="187"/>
      <c r="L170" s="188">
        <f>SUMIF(CD48:CD164, 4, BB48:BB164)+SUMIF(CD48:CD164, 4, BC48:BC164)+SUMIF(CD48:CD164, 4, BD48:BD164)</f>
        <v>0</v>
      </c>
    </row>
    <row r="171" spans="1:12" ht="14.25" hidden="1" x14ac:dyDescent="0.2">
      <c r="A171" s="204"/>
      <c r="B171" s="205"/>
      <c r="C171" s="300" t="s">
        <v>472</v>
      </c>
      <c r="D171" s="300"/>
      <c r="E171" s="300"/>
      <c r="F171" s="300"/>
      <c r="G171" s="300"/>
      <c r="H171" s="300"/>
      <c r="I171" s="188"/>
      <c r="J171" s="204"/>
      <c r="K171" s="187"/>
      <c r="L171" s="188">
        <f>SUM(BO48:BO164)</f>
        <v>0</v>
      </c>
    </row>
    <row r="172" spans="1:12" ht="14.25" x14ac:dyDescent="0.2">
      <c r="A172" s="204"/>
      <c r="B172" s="205"/>
      <c r="C172" s="300" t="s">
        <v>473</v>
      </c>
      <c r="D172" s="300"/>
      <c r="E172" s="300"/>
      <c r="F172" s="300"/>
      <c r="G172" s="300"/>
      <c r="H172" s="300"/>
      <c r="I172" s="188"/>
      <c r="J172" s="204"/>
      <c r="K172" s="187"/>
      <c r="L172" s="188">
        <f>L174+L189+L190</f>
        <v>80372.88</v>
      </c>
    </row>
    <row r="173" spans="1:12" ht="14.25" x14ac:dyDescent="0.2">
      <c r="A173" s="204"/>
      <c r="B173" s="205"/>
      <c r="C173" s="299" t="s">
        <v>435</v>
      </c>
      <c r="D173" s="300"/>
      <c r="E173" s="300"/>
      <c r="F173" s="300"/>
      <c r="G173" s="300"/>
      <c r="H173" s="300"/>
      <c r="I173" s="188"/>
      <c r="J173" s="204"/>
      <c r="K173" s="187"/>
      <c r="L173" s="188"/>
    </row>
    <row r="174" spans="1:12" ht="14.25" x14ac:dyDescent="0.2">
      <c r="A174" s="204"/>
      <c r="B174" s="205"/>
      <c r="C174" s="300" t="s">
        <v>462</v>
      </c>
      <c r="D174" s="300"/>
      <c r="E174" s="300"/>
      <c r="F174" s="300"/>
      <c r="G174" s="300"/>
      <c r="H174" s="300"/>
      <c r="I174" s="188"/>
      <c r="J174" s="204"/>
      <c r="K174" s="187"/>
      <c r="L174" s="188">
        <f>L176+L177+L183+L187</f>
        <v>38272.799999999996</v>
      </c>
    </row>
    <row r="175" spans="1:12" ht="14.25" x14ac:dyDescent="0.2">
      <c r="A175" s="204"/>
      <c r="B175" s="205"/>
      <c r="C175" s="299" t="s">
        <v>435</v>
      </c>
      <c r="D175" s="300"/>
      <c r="E175" s="300"/>
      <c r="F175" s="300"/>
      <c r="G175" s="300"/>
      <c r="H175" s="300"/>
      <c r="I175" s="188"/>
      <c r="J175" s="204"/>
      <c r="K175" s="187"/>
      <c r="L175" s="188"/>
    </row>
    <row r="176" spans="1:12" ht="14.25" x14ac:dyDescent="0.2">
      <c r="A176" s="204"/>
      <c r="B176" s="205"/>
      <c r="C176" s="300" t="s">
        <v>463</v>
      </c>
      <c r="D176" s="300"/>
      <c r="E176" s="300"/>
      <c r="F176" s="300"/>
      <c r="G176" s="300"/>
      <c r="H176" s="300"/>
      <c r="I176" s="188"/>
      <c r="J176" s="204"/>
      <c r="K176" s="187"/>
      <c r="L176" s="188">
        <f>SUMIF(CD48:CD164, 4, AR48:AR164)</f>
        <v>38272.799999999996</v>
      </c>
    </row>
    <row r="177" spans="1:12" ht="14.25" hidden="1" x14ac:dyDescent="0.2">
      <c r="A177" s="204"/>
      <c r="B177" s="205"/>
      <c r="C177" s="300" t="s">
        <v>437</v>
      </c>
      <c r="D177" s="300"/>
      <c r="E177" s="300"/>
      <c r="F177" s="300"/>
      <c r="G177" s="300"/>
      <c r="H177" s="300"/>
      <c r="I177" s="188"/>
      <c r="J177" s="204"/>
      <c r="K177" s="187"/>
      <c r="L177" s="188">
        <f>L179+L182+L181</f>
        <v>0</v>
      </c>
    </row>
    <row r="178" spans="1:12" ht="14.25" hidden="1" x14ac:dyDescent="0.2">
      <c r="A178" s="204"/>
      <c r="B178" s="205"/>
      <c r="C178" s="299" t="s">
        <v>438</v>
      </c>
      <c r="D178" s="300"/>
      <c r="E178" s="300"/>
      <c r="F178" s="300"/>
      <c r="G178" s="300"/>
      <c r="H178" s="300"/>
      <c r="I178" s="188"/>
      <c r="J178" s="204"/>
      <c r="K178" s="187"/>
      <c r="L178" s="188"/>
    </row>
    <row r="179" spans="1:12" ht="14.25" hidden="1" x14ac:dyDescent="0.2">
      <c r="A179" s="204"/>
      <c r="B179" s="205"/>
      <c r="C179" s="300" t="s">
        <v>437</v>
      </c>
      <c r="D179" s="300"/>
      <c r="E179" s="300"/>
      <c r="F179" s="300"/>
      <c r="G179" s="300"/>
      <c r="H179" s="300"/>
      <c r="I179" s="188"/>
      <c r="J179" s="204"/>
      <c r="K179" s="187"/>
      <c r="L179" s="188">
        <f>SUMIF(CD48:CD164, 4, AO48:AO164)</f>
        <v>0</v>
      </c>
    </row>
    <row r="180" spans="1:12" ht="14.25" hidden="1" x14ac:dyDescent="0.2">
      <c r="A180" s="204"/>
      <c r="B180" s="205"/>
      <c r="C180" s="299" t="s">
        <v>439</v>
      </c>
      <c r="D180" s="300"/>
      <c r="E180" s="300"/>
      <c r="F180" s="300"/>
      <c r="G180" s="300"/>
      <c r="H180" s="300"/>
      <c r="I180" s="188"/>
      <c r="J180" s="204"/>
      <c r="K180" s="187"/>
      <c r="L180" s="188"/>
    </row>
    <row r="181" spans="1:12" ht="14.25" hidden="1" x14ac:dyDescent="0.2">
      <c r="A181" s="204"/>
      <c r="B181" s="205"/>
      <c r="C181" s="300" t="s">
        <v>440</v>
      </c>
      <c r="D181" s="300"/>
      <c r="E181" s="300"/>
      <c r="F181" s="300"/>
      <c r="G181" s="300"/>
      <c r="H181" s="300"/>
      <c r="I181" s="188"/>
      <c r="J181" s="204"/>
      <c r="K181" s="187"/>
      <c r="L181" s="188">
        <f>SUMIF(CD48:CD164, 4, AT48:AT164)</f>
        <v>0</v>
      </c>
    </row>
    <row r="182" spans="1:12" ht="14.25" hidden="1" x14ac:dyDescent="0.2">
      <c r="A182" s="204"/>
      <c r="B182" s="205"/>
      <c r="C182" s="300" t="s">
        <v>441</v>
      </c>
      <c r="D182" s="300"/>
      <c r="E182" s="300"/>
      <c r="F182" s="300"/>
      <c r="G182" s="300"/>
      <c r="H182" s="300"/>
      <c r="I182" s="188"/>
      <c r="J182" s="204"/>
      <c r="K182" s="187"/>
      <c r="L182" s="188">
        <f>SUMIF(CD48:CD164, 4, AV48:AV164)</f>
        <v>0</v>
      </c>
    </row>
    <row r="183" spans="1:12" ht="14.25" hidden="1" x14ac:dyDescent="0.2">
      <c r="A183" s="204"/>
      <c r="B183" s="205"/>
      <c r="C183" s="300" t="s">
        <v>442</v>
      </c>
      <c r="D183" s="300"/>
      <c r="E183" s="300"/>
      <c r="F183" s="300"/>
      <c r="G183" s="300"/>
      <c r="H183" s="300"/>
      <c r="I183" s="188"/>
      <c r="J183" s="204"/>
      <c r="K183" s="187"/>
      <c r="L183" s="188">
        <f>L185+L186</f>
        <v>0</v>
      </c>
    </row>
    <row r="184" spans="1:12" ht="14.25" hidden="1" x14ac:dyDescent="0.2">
      <c r="A184" s="204"/>
      <c r="B184" s="205"/>
      <c r="C184" s="299" t="s">
        <v>438</v>
      </c>
      <c r="D184" s="300"/>
      <c r="E184" s="300"/>
      <c r="F184" s="300"/>
      <c r="G184" s="300"/>
      <c r="H184" s="300"/>
      <c r="I184" s="188"/>
      <c r="J184" s="204"/>
      <c r="K184" s="187"/>
      <c r="L184" s="188"/>
    </row>
    <row r="185" spans="1:12" ht="14.25" hidden="1" x14ac:dyDescent="0.2">
      <c r="A185" s="204"/>
      <c r="B185" s="205"/>
      <c r="C185" s="300" t="s">
        <v>443</v>
      </c>
      <c r="D185" s="300"/>
      <c r="E185" s="300"/>
      <c r="F185" s="300"/>
      <c r="G185" s="300"/>
      <c r="H185" s="300"/>
      <c r="I185" s="188"/>
      <c r="J185" s="204"/>
      <c r="K185" s="187"/>
      <c r="L185" s="188">
        <f>SUMIF(CD48:CD164, 4, AW48:AW164)-SUMIF(CD48:CD164, 4, BK48:BK164)</f>
        <v>0</v>
      </c>
    </row>
    <row r="186" spans="1:12" ht="14.25" hidden="1" x14ac:dyDescent="0.2">
      <c r="A186" s="204"/>
      <c r="B186" s="205"/>
      <c r="C186" s="300" t="s">
        <v>444</v>
      </c>
      <c r="D186" s="300"/>
      <c r="E186" s="300"/>
      <c r="F186" s="300"/>
      <c r="G186" s="300"/>
      <c r="H186" s="300"/>
      <c r="I186" s="188"/>
      <c r="J186" s="204"/>
      <c r="K186" s="187"/>
      <c r="L186" s="188">
        <f>SUMIF(CD48:CD164, 4, BC48:BC164)</f>
        <v>0</v>
      </c>
    </row>
    <row r="187" spans="1:12" ht="14.25" hidden="1" x14ac:dyDescent="0.2">
      <c r="A187" s="204"/>
      <c r="B187" s="205"/>
      <c r="C187" s="300" t="s">
        <v>445</v>
      </c>
      <c r="D187" s="300"/>
      <c r="E187" s="300"/>
      <c r="F187" s="300"/>
      <c r="G187" s="300"/>
      <c r="H187" s="300"/>
      <c r="I187" s="188"/>
      <c r="J187" s="204"/>
      <c r="K187" s="187"/>
      <c r="L187" s="188">
        <f>SUMIF(CD48:CD164, 4, BB48:BB164)</f>
        <v>0</v>
      </c>
    </row>
    <row r="188" spans="1:12" ht="14.25" x14ac:dyDescent="0.2">
      <c r="A188" s="204"/>
      <c r="B188" s="205"/>
      <c r="C188" s="300" t="s">
        <v>464</v>
      </c>
      <c r="D188" s="300"/>
      <c r="E188" s="300"/>
      <c r="F188" s="300"/>
      <c r="G188" s="300"/>
      <c r="H188" s="300"/>
      <c r="I188" s="188"/>
      <c r="J188" s="204"/>
      <c r="K188" s="187"/>
      <c r="L188" s="188">
        <f>SUMIF(CD48:CD164, 4, AR48:AR164)+SUMIF(CD48:CD164, 4, AT48:AT164)+SUMIF(CD48:CD164, 4, AV48:AV164)</f>
        <v>38272.799999999996</v>
      </c>
    </row>
    <row r="189" spans="1:12" ht="14.25" x14ac:dyDescent="0.2">
      <c r="A189" s="204"/>
      <c r="B189" s="205"/>
      <c r="C189" s="300" t="s">
        <v>465</v>
      </c>
      <c r="D189" s="300"/>
      <c r="E189" s="300"/>
      <c r="F189" s="300"/>
      <c r="G189" s="300"/>
      <c r="H189" s="300"/>
      <c r="I189" s="188"/>
      <c r="J189" s="204"/>
      <c r="K189" s="187"/>
      <c r="L189" s="188">
        <f>SUMIF(CD48:CD164, 4, AZ48:AZ164)</f>
        <v>28321.87</v>
      </c>
    </row>
    <row r="190" spans="1:12" ht="14.25" x14ac:dyDescent="0.2">
      <c r="A190" s="204"/>
      <c r="B190" s="205"/>
      <c r="C190" s="300" t="s">
        <v>466</v>
      </c>
      <c r="D190" s="300"/>
      <c r="E190" s="300"/>
      <c r="F190" s="300"/>
      <c r="G190" s="300"/>
      <c r="H190" s="300"/>
      <c r="I190" s="188"/>
      <c r="J190" s="204"/>
      <c r="K190" s="187"/>
      <c r="L190" s="188">
        <f>SUMIF(CD48:CD164, 4, BA48:BA164)</f>
        <v>13778.21</v>
      </c>
    </row>
    <row r="192" spans="1:12" ht="15" x14ac:dyDescent="0.2">
      <c r="A192" s="201"/>
      <c r="B192" s="202"/>
      <c r="C192" s="301" t="s">
        <v>474</v>
      </c>
      <c r="D192" s="301"/>
      <c r="E192" s="301"/>
      <c r="F192" s="301"/>
      <c r="G192" s="301"/>
      <c r="H192" s="301"/>
      <c r="I192" s="193"/>
      <c r="J192" s="201"/>
      <c r="K192" s="203"/>
      <c r="L192" s="193">
        <f>L121+L141+L161+L166</f>
        <v>80372.88</v>
      </c>
    </row>
    <row r="193" spans="1:12" ht="14.25" x14ac:dyDescent="0.2">
      <c r="A193" s="204"/>
      <c r="B193" s="205"/>
      <c r="C193" s="299" t="s">
        <v>435</v>
      </c>
      <c r="D193" s="300"/>
      <c r="E193" s="300"/>
      <c r="F193" s="300"/>
      <c r="G193" s="300"/>
      <c r="H193" s="300"/>
      <c r="I193" s="188"/>
      <c r="J193" s="204"/>
      <c r="K193" s="187"/>
      <c r="L193" s="188"/>
    </row>
    <row r="194" spans="1:12" ht="14.25" x14ac:dyDescent="0.2">
      <c r="A194" s="204"/>
      <c r="B194" s="205"/>
      <c r="C194" s="300" t="s">
        <v>462</v>
      </c>
      <c r="D194" s="300"/>
      <c r="E194" s="300"/>
      <c r="F194" s="300"/>
      <c r="G194" s="300"/>
      <c r="H194" s="300"/>
      <c r="I194" s="188"/>
      <c r="J194" s="204"/>
      <c r="K194" s="187"/>
      <c r="L194" s="188">
        <f>L196+L197+L203+L207</f>
        <v>38272.799999999996</v>
      </c>
    </row>
    <row r="195" spans="1:12" ht="14.25" x14ac:dyDescent="0.2">
      <c r="A195" s="204"/>
      <c r="B195" s="205"/>
      <c r="C195" s="299" t="s">
        <v>435</v>
      </c>
      <c r="D195" s="300"/>
      <c r="E195" s="300"/>
      <c r="F195" s="300"/>
      <c r="G195" s="300"/>
      <c r="H195" s="300"/>
      <c r="I195" s="188"/>
      <c r="J195" s="204"/>
      <c r="K195" s="187"/>
      <c r="L195" s="188"/>
    </row>
    <row r="196" spans="1:12" ht="14.25" x14ac:dyDescent="0.2">
      <c r="A196" s="204"/>
      <c r="B196" s="205"/>
      <c r="C196" s="300" t="s">
        <v>463</v>
      </c>
      <c r="D196" s="300"/>
      <c r="E196" s="300"/>
      <c r="F196" s="300"/>
      <c r="G196" s="300"/>
      <c r="H196" s="300"/>
      <c r="I196" s="188"/>
      <c r="J196" s="204"/>
      <c r="K196" s="187"/>
      <c r="L196" s="188">
        <f>SUM(AR48:AR190)</f>
        <v>38272.799999999996</v>
      </c>
    </row>
    <row r="197" spans="1:12" ht="14.25" hidden="1" x14ac:dyDescent="0.2">
      <c r="A197" s="204"/>
      <c r="B197" s="205"/>
      <c r="C197" s="300" t="s">
        <v>437</v>
      </c>
      <c r="D197" s="300"/>
      <c r="E197" s="300"/>
      <c r="F197" s="300"/>
      <c r="G197" s="300"/>
      <c r="H197" s="300"/>
      <c r="I197" s="188"/>
      <c r="J197" s="204"/>
      <c r="K197" s="187"/>
      <c r="L197" s="188">
        <f>L199+L202+L201</f>
        <v>0</v>
      </c>
    </row>
    <row r="198" spans="1:12" ht="14.25" hidden="1" x14ac:dyDescent="0.2">
      <c r="A198" s="204"/>
      <c r="B198" s="205"/>
      <c r="C198" s="299" t="s">
        <v>438</v>
      </c>
      <c r="D198" s="300"/>
      <c r="E198" s="300"/>
      <c r="F198" s="300"/>
      <c r="G198" s="300"/>
      <c r="H198" s="300"/>
      <c r="I198" s="188"/>
      <c r="J198" s="204"/>
      <c r="K198" s="187"/>
      <c r="L198" s="188"/>
    </row>
    <row r="199" spans="1:12" ht="14.25" hidden="1" x14ac:dyDescent="0.2">
      <c r="A199" s="204"/>
      <c r="B199" s="205"/>
      <c r="C199" s="300" t="s">
        <v>437</v>
      </c>
      <c r="D199" s="300"/>
      <c r="E199" s="300"/>
      <c r="F199" s="300"/>
      <c r="G199" s="300"/>
      <c r="H199" s="300"/>
      <c r="I199" s="188"/>
      <c r="J199" s="204"/>
      <c r="K199" s="187"/>
      <c r="L199" s="188">
        <f>SUM(AO48:AO190)</f>
        <v>0</v>
      </c>
    </row>
    <row r="200" spans="1:12" ht="14.25" hidden="1" x14ac:dyDescent="0.2">
      <c r="A200" s="204"/>
      <c r="B200" s="205"/>
      <c r="C200" s="299" t="s">
        <v>439</v>
      </c>
      <c r="D200" s="300"/>
      <c r="E200" s="300"/>
      <c r="F200" s="300"/>
      <c r="G200" s="300"/>
      <c r="H200" s="300"/>
      <c r="I200" s="188"/>
      <c r="J200" s="204"/>
      <c r="K200" s="187"/>
      <c r="L200" s="188"/>
    </row>
    <row r="201" spans="1:12" ht="14.25" hidden="1" x14ac:dyDescent="0.2">
      <c r="A201" s="204"/>
      <c r="B201" s="205"/>
      <c r="C201" s="300" t="s">
        <v>440</v>
      </c>
      <c r="D201" s="300"/>
      <c r="E201" s="300"/>
      <c r="F201" s="300"/>
      <c r="G201" s="300"/>
      <c r="H201" s="300"/>
      <c r="I201" s="188"/>
      <c r="J201" s="204"/>
      <c r="K201" s="187"/>
      <c r="L201" s="188">
        <f>SUM(AT48:AT190)</f>
        <v>0</v>
      </c>
    </row>
    <row r="202" spans="1:12" ht="14.25" hidden="1" x14ac:dyDescent="0.2">
      <c r="A202" s="204"/>
      <c r="B202" s="205"/>
      <c r="C202" s="300" t="s">
        <v>441</v>
      </c>
      <c r="D202" s="300"/>
      <c r="E202" s="300"/>
      <c r="F202" s="300"/>
      <c r="G202" s="300"/>
      <c r="H202" s="300"/>
      <c r="I202" s="188"/>
      <c r="J202" s="204"/>
      <c r="K202" s="187"/>
      <c r="L202" s="188">
        <f>SUM(AV48:AV190)</f>
        <v>0</v>
      </c>
    </row>
    <row r="203" spans="1:12" ht="14.25" hidden="1" x14ac:dyDescent="0.2">
      <c r="A203" s="204"/>
      <c r="B203" s="205"/>
      <c r="C203" s="300" t="s">
        <v>442</v>
      </c>
      <c r="D203" s="300"/>
      <c r="E203" s="300"/>
      <c r="F203" s="300"/>
      <c r="G203" s="300"/>
      <c r="H203" s="300"/>
      <c r="I203" s="188"/>
      <c r="J203" s="204"/>
      <c r="K203" s="187"/>
      <c r="L203" s="188">
        <f>L205+L206</f>
        <v>0</v>
      </c>
    </row>
    <row r="204" spans="1:12" ht="14.25" hidden="1" x14ac:dyDescent="0.2">
      <c r="A204" s="204"/>
      <c r="B204" s="205"/>
      <c r="C204" s="299" t="s">
        <v>438</v>
      </c>
      <c r="D204" s="300"/>
      <c r="E204" s="300"/>
      <c r="F204" s="300"/>
      <c r="G204" s="300"/>
      <c r="H204" s="300"/>
      <c r="I204" s="188"/>
      <c r="J204" s="204"/>
      <c r="K204" s="187"/>
      <c r="L204" s="188"/>
    </row>
    <row r="205" spans="1:12" ht="14.25" hidden="1" x14ac:dyDescent="0.2">
      <c r="A205" s="204"/>
      <c r="B205" s="205"/>
      <c r="C205" s="300" t="s">
        <v>443</v>
      </c>
      <c r="D205" s="300"/>
      <c r="E205" s="300"/>
      <c r="F205" s="300"/>
      <c r="G205" s="300"/>
      <c r="H205" s="300"/>
      <c r="I205" s="188"/>
      <c r="J205" s="204"/>
      <c r="K205" s="187"/>
      <c r="L205" s="188">
        <f>SUM(AW48:AW190)-SUM(BK48:BK190)</f>
        <v>0</v>
      </c>
    </row>
    <row r="206" spans="1:12" ht="14.25" hidden="1" x14ac:dyDescent="0.2">
      <c r="A206" s="204"/>
      <c r="B206" s="205"/>
      <c r="C206" s="300" t="s">
        <v>444</v>
      </c>
      <c r="D206" s="300"/>
      <c r="E206" s="300"/>
      <c r="F206" s="300"/>
      <c r="G206" s="300"/>
      <c r="H206" s="300"/>
      <c r="I206" s="188"/>
      <c r="J206" s="204"/>
      <c r="K206" s="187"/>
      <c r="L206" s="188">
        <f>SUM(BC48:BC190)</f>
        <v>0</v>
      </c>
    </row>
    <row r="207" spans="1:12" ht="14.25" hidden="1" x14ac:dyDescent="0.2">
      <c r="A207" s="204"/>
      <c r="B207" s="205"/>
      <c r="C207" s="300" t="s">
        <v>445</v>
      </c>
      <c r="D207" s="300"/>
      <c r="E207" s="300"/>
      <c r="F207" s="300"/>
      <c r="G207" s="300"/>
      <c r="H207" s="300"/>
      <c r="I207" s="188"/>
      <c r="J207" s="204"/>
      <c r="K207" s="187"/>
      <c r="L207" s="188">
        <f>SUM(BB48:BB190)</f>
        <v>0</v>
      </c>
    </row>
    <row r="208" spans="1:12" ht="14.25" x14ac:dyDescent="0.2">
      <c r="A208" s="204"/>
      <c r="B208" s="205"/>
      <c r="C208" s="300" t="s">
        <v>446</v>
      </c>
      <c r="D208" s="300"/>
      <c r="E208" s="300"/>
      <c r="F208" s="300"/>
      <c r="G208" s="300"/>
      <c r="H208" s="300"/>
      <c r="I208" s="188"/>
      <c r="J208" s="204"/>
      <c r="K208" s="187"/>
      <c r="L208" s="188">
        <f>SUM(AR48:AR190)+SUM(AT48:AT190)+SUM(AV48:AV190)</f>
        <v>38272.799999999996</v>
      </c>
    </row>
    <row r="209" spans="1:12" ht="14.25" x14ac:dyDescent="0.2">
      <c r="A209" s="204"/>
      <c r="B209" s="205"/>
      <c r="C209" s="300" t="s">
        <v>447</v>
      </c>
      <c r="D209" s="300"/>
      <c r="E209" s="300"/>
      <c r="F209" s="300"/>
      <c r="G209" s="300"/>
      <c r="H209" s="300"/>
      <c r="I209" s="188"/>
      <c r="J209" s="204"/>
      <c r="K209" s="187"/>
      <c r="L209" s="188">
        <f>SUM(AZ48:AZ190)</f>
        <v>28321.87</v>
      </c>
    </row>
    <row r="210" spans="1:12" ht="14.25" x14ac:dyDescent="0.2">
      <c r="A210" s="204"/>
      <c r="B210" s="205"/>
      <c r="C210" s="300" t="s">
        <v>448</v>
      </c>
      <c r="D210" s="300"/>
      <c r="E210" s="300"/>
      <c r="F210" s="300"/>
      <c r="G210" s="300"/>
      <c r="H210" s="300"/>
      <c r="I210" s="188"/>
      <c r="J210" s="204"/>
      <c r="K210" s="187"/>
      <c r="L210" s="188">
        <f>SUM(BA48:BA190)</f>
        <v>13778.21</v>
      </c>
    </row>
    <row r="211" spans="1:12" ht="14.25" hidden="1" x14ac:dyDescent="0.2">
      <c r="A211" s="204"/>
      <c r="B211" s="205"/>
      <c r="C211" s="300" t="s">
        <v>475</v>
      </c>
      <c r="D211" s="300"/>
      <c r="E211" s="300"/>
      <c r="F211" s="300"/>
      <c r="G211" s="300"/>
      <c r="H211" s="300"/>
      <c r="I211" s="188"/>
      <c r="J211" s="204"/>
      <c r="K211" s="187"/>
      <c r="L211" s="188">
        <f>L213+L214</f>
        <v>0</v>
      </c>
    </row>
    <row r="212" spans="1:12" ht="14.25" hidden="1" x14ac:dyDescent="0.2">
      <c r="A212" s="204"/>
      <c r="B212" s="205"/>
      <c r="C212" s="299" t="s">
        <v>435</v>
      </c>
      <c r="D212" s="300"/>
      <c r="E212" s="300"/>
      <c r="F212" s="300"/>
      <c r="G212" s="300"/>
      <c r="H212" s="300"/>
      <c r="I212" s="188"/>
      <c r="J212" s="204"/>
      <c r="K212" s="187"/>
      <c r="L212" s="188"/>
    </row>
    <row r="213" spans="1:12" ht="14.25" hidden="1" x14ac:dyDescent="0.2">
      <c r="A213" s="204"/>
      <c r="B213" s="205"/>
      <c r="C213" s="300" t="s">
        <v>450</v>
      </c>
      <c r="D213" s="300"/>
      <c r="E213" s="300"/>
      <c r="F213" s="300"/>
      <c r="G213" s="300"/>
      <c r="H213" s="300"/>
      <c r="I213" s="188"/>
      <c r="J213" s="204"/>
      <c r="K213" s="187"/>
      <c r="L213" s="188">
        <f>SUM(BK48:BK190)</f>
        <v>0</v>
      </c>
    </row>
    <row r="214" spans="1:12" ht="14.25" hidden="1" x14ac:dyDescent="0.2">
      <c r="A214" s="204"/>
      <c r="B214" s="205"/>
      <c r="C214" s="300" t="s">
        <v>451</v>
      </c>
      <c r="D214" s="300"/>
      <c r="E214" s="300"/>
      <c r="F214" s="300"/>
      <c r="G214" s="300"/>
      <c r="H214" s="300"/>
      <c r="I214" s="188"/>
      <c r="J214" s="204"/>
      <c r="K214" s="187"/>
      <c r="L214" s="188">
        <f>SUM(BD48:BD190)</f>
        <v>0</v>
      </c>
    </row>
    <row r="215" spans="1:12" ht="14.25" x14ac:dyDescent="0.2">
      <c r="A215" s="204"/>
      <c r="B215" s="205"/>
      <c r="C215" s="300" t="s">
        <v>476</v>
      </c>
      <c r="D215" s="300"/>
      <c r="E215" s="300"/>
      <c r="F215" s="300"/>
      <c r="G215" s="300"/>
      <c r="H215" s="300"/>
      <c r="I215" s="188"/>
      <c r="J215" s="204"/>
      <c r="K215" s="187"/>
      <c r="L215" s="188">
        <f>L166</f>
        <v>80372.88</v>
      </c>
    </row>
    <row r="216" spans="1:12" ht="14.25" x14ac:dyDescent="0.2">
      <c r="A216" s="204"/>
      <c r="B216" s="205"/>
      <c r="C216" s="301" t="s">
        <v>455</v>
      </c>
      <c r="D216" s="300"/>
      <c r="E216" s="300"/>
      <c r="F216" s="300"/>
      <c r="G216" s="300"/>
      <c r="H216" s="300"/>
      <c r="I216" s="188"/>
      <c r="J216" s="204"/>
      <c r="K216" s="187"/>
      <c r="L216" s="188"/>
    </row>
    <row r="217" spans="1:12" ht="14.25" hidden="1" x14ac:dyDescent="0.2">
      <c r="A217" s="204"/>
      <c r="B217" s="205"/>
      <c r="C217" s="300" t="s">
        <v>456</v>
      </c>
      <c r="D217" s="300"/>
      <c r="E217" s="300"/>
      <c r="F217" s="300"/>
      <c r="G217" s="300"/>
      <c r="H217" s="300"/>
      <c r="I217" s="188"/>
      <c r="J217" s="204"/>
      <c r="K217" s="187"/>
      <c r="L217" s="188">
        <f>SUM(AX48:AX190)</f>
        <v>0</v>
      </c>
    </row>
    <row r="218" spans="1:12" ht="14.25" hidden="1" x14ac:dyDescent="0.2">
      <c r="A218" s="204"/>
      <c r="B218" s="205"/>
      <c r="C218" s="300" t="s">
        <v>457</v>
      </c>
      <c r="D218" s="300"/>
      <c r="E218" s="300"/>
      <c r="F218" s="300"/>
      <c r="G218" s="300"/>
      <c r="H218" s="300"/>
      <c r="I218" s="188"/>
      <c r="J218" s="204"/>
      <c r="K218" s="187"/>
      <c r="L218" s="188">
        <f>SUM(AY48:AY190)</f>
        <v>0</v>
      </c>
    </row>
    <row r="219" spans="1:12" ht="14.25" x14ac:dyDescent="0.2">
      <c r="A219" s="204"/>
      <c r="B219" s="205"/>
      <c r="C219" s="300" t="s">
        <v>458</v>
      </c>
      <c r="D219" s="300"/>
      <c r="E219" s="300"/>
      <c r="F219" s="303"/>
      <c r="G219" s="192">
        <f>Source!F448</f>
        <v>41.01</v>
      </c>
      <c r="H219" s="204"/>
      <c r="I219" s="204"/>
      <c r="J219" s="204"/>
      <c r="K219" s="204"/>
      <c r="L219" s="204"/>
    </row>
    <row r="220" spans="1:12" ht="14.25" hidden="1" customHeight="1" x14ac:dyDescent="0.2">
      <c r="A220" s="204"/>
      <c r="B220" s="205"/>
      <c r="C220" s="300" t="s">
        <v>459</v>
      </c>
      <c r="D220" s="300"/>
      <c r="E220" s="300"/>
      <c r="F220" s="303"/>
      <c r="G220" s="192">
        <f>Source!F449</f>
        <v>0</v>
      </c>
      <c r="H220" s="204"/>
      <c r="I220" s="204"/>
      <c r="J220" s="204"/>
      <c r="K220" s="204"/>
      <c r="L220" s="204"/>
    </row>
    <row r="224" spans="1:12" ht="14.25" customHeight="1" x14ac:dyDescent="0.2">
      <c r="A224" s="210"/>
      <c r="B224" s="211" t="s">
        <v>477</v>
      </c>
      <c r="C224" s="212" t="str">
        <f>IF(Source!AC12&lt;&gt;"", Source!AC12," ")</f>
        <v xml:space="preserve"> </v>
      </c>
      <c r="D224" s="179"/>
      <c r="E224" s="179"/>
      <c r="F224" s="179"/>
      <c r="G224" s="179"/>
      <c r="H224" s="213" t="str">
        <f>IF(Source!AB12&lt;&gt;"", Source!AB12," ")</f>
        <v>Гаджиев Б.А.</v>
      </c>
      <c r="I224" s="214"/>
      <c r="J224" s="214"/>
      <c r="K224" s="215"/>
      <c r="L224" s="215"/>
    </row>
    <row r="225" spans="1:12" ht="14.25" customHeight="1" x14ac:dyDescent="0.2">
      <c r="A225" s="210"/>
      <c r="B225" s="216"/>
      <c r="C225" s="304" t="s">
        <v>478</v>
      </c>
      <c r="D225" s="304"/>
      <c r="E225" s="304"/>
      <c r="F225" s="304"/>
      <c r="G225" s="304"/>
      <c r="H225" s="214"/>
      <c r="I225" s="214"/>
      <c r="J225" s="214"/>
      <c r="K225" s="215"/>
      <c r="L225" s="215"/>
    </row>
    <row r="226" spans="1:12" ht="14.25" customHeight="1" x14ac:dyDescent="0.2">
      <c r="A226" s="210"/>
      <c r="B226" s="216"/>
      <c r="C226" s="162"/>
      <c r="D226" s="162"/>
      <c r="E226" s="162"/>
      <c r="F226" s="162"/>
      <c r="G226" s="162"/>
      <c r="H226" s="214"/>
      <c r="I226" s="214"/>
      <c r="J226" s="214"/>
      <c r="K226" s="215"/>
      <c r="L226" s="215"/>
    </row>
    <row r="227" spans="1:12" ht="14.25" customHeight="1" x14ac:dyDescent="0.2">
      <c r="A227" s="210"/>
      <c r="B227" s="211" t="s">
        <v>479</v>
      </c>
      <c r="C227" s="212" t="str">
        <f>IF(Source!AE12&lt;&gt;"", Source!AE12," ")</f>
        <v xml:space="preserve"> </v>
      </c>
      <c r="D227" s="179"/>
      <c r="E227" s="179"/>
      <c r="F227" s="179"/>
      <c r="G227" s="179"/>
      <c r="H227" s="213" t="str">
        <f>IF(Source!AD12&lt;&gt;"", Source!AD12," ")</f>
        <v xml:space="preserve"> </v>
      </c>
      <c r="I227" s="214"/>
      <c r="J227" s="214"/>
      <c r="K227" s="215"/>
      <c r="L227" s="215"/>
    </row>
    <row r="228" spans="1:12" ht="14.25" customHeight="1" x14ac:dyDescent="0.2">
      <c r="A228" s="162"/>
      <c r="B228" s="162"/>
      <c r="C228" s="304" t="s">
        <v>478</v>
      </c>
      <c r="D228" s="304"/>
      <c r="E228" s="304"/>
      <c r="F228" s="304"/>
      <c r="G228" s="304"/>
      <c r="H228" s="214"/>
      <c r="I228" s="214"/>
      <c r="J228" s="214"/>
      <c r="K228" s="215"/>
      <c r="L228" s="215"/>
    </row>
  </sheetData>
  <mergeCells count="176">
    <mergeCell ref="C220:F220"/>
    <mergeCell ref="C225:G225"/>
    <mergeCell ref="C228:G228"/>
    <mergeCell ref="C214:H214"/>
    <mergeCell ref="C215:H215"/>
    <mergeCell ref="C216:H216"/>
    <mergeCell ref="C217:H217"/>
    <mergeCell ref="C218:H218"/>
    <mergeCell ref="C219:F219"/>
    <mergeCell ref="C208:H208"/>
    <mergeCell ref="C209:H209"/>
    <mergeCell ref="C210:H210"/>
    <mergeCell ref="C211:H211"/>
    <mergeCell ref="C212:H212"/>
    <mergeCell ref="C213:H213"/>
    <mergeCell ref="C202:H202"/>
    <mergeCell ref="C203:H203"/>
    <mergeCell ref="C204:H204"/>
    <mergeCell ref="C205:H205"/>
    <mergeCell ref="C206:H206"/>
    <mergeCell ref="C207:H207"/>
    <mergeCell ref="C196:H196"/>
    <mergeCell ref="C197:H197"/>
    <mergeCell ref="C198:H198"/>
    <mergeCell ref="C199:H199"/>
    <mergeCell ref="C200:H200"/>
    <mergeCell ref="C201:H201"/>
    <mergeCell ref="C189:H189"/>
    <mergeCell ref="C190:H190"/>
    <mergeCell ref="C192:H192"/>
    <mergeCell ref="C193:H193"/>
    <mergeCell ref="C194:H194"/>
    <mergeCell ref="C195:H195"/>
    <mergeCell ref="C183:H183"/>
    <mergeCell ref="C184:H184"/>
    <mergeCell ref="C185:H185"/>
    <mergeCell ref="C186:H186"/>
    <mergeCell ref="C187:H187"/>
    <mergeCell ref="C188:H188"/>
    <mergeCell ref="C177:H177"/>
    <mergeCell ref="C178:H178"/>
    <mergeCell ref="C179:H179"/>
    <mergeCell ref="C180:H180"/>
    <mergeCell ref="C181:H181"/>
    <mergeCell ref="C182:H182"/>
    <mergeCell ref="C171:H171"/>
    <mergeCell ref="C172:H172"/>
    <mergeCell ref="C173:H173"/>
    <mergeCell ref="C174:H174"/>
    <mergeCell ref="C175:H175"/>
    <mergeCell ref="C176:H176"/>
    <mergeCell ref="C164:H164"/>
    <mergeCell ref="C166:H166"/>
    <mergeCell ref="C167:H167"/>
    <mergeCell ref="C168:H168"/>
    <mergeCell ref="C169:H169"/>
    <mergeCell ref="C170:H170"/>
    <mergeCell ref="C157:H157"/>
    <mergeCell ref="C158:H158"/>
    <mergeCell ref="C159:H159"/>
    <mergeCell ref="C161:H161"/>
    <mergeCell ref="C162:H162"/>
    <mergeCell ref="C163:H163"/>
    <mergeCell ref="C151:H151"/>
    <mergeCell ref="C152:H152"/>
    <mergeCell ref="C153:H153"/>
    <mergeCell ref="C154:H154"/>
    <mergeCell ref="C155:H155"/>
    <mergeCell ref="C156:H156"/>
    <mergeCell ref="C145:H145"/>
    <mergeCell ref="C146:H146"/>
    <mergeCell ref="C147:H147"/>
    <mergeCell ref="C148:H148"/>
    <mergeCell ref="C149:H149"/>
    <mergeCell ref="C150:H150"/>
    <mergeCell ref="C138:H138"/>
    <mergeCell ref="C139:H139"/>
    <mergeCell ref="C141:H141"/>
    <mergeCell ref="C142:H142"/>
    <mergeCell ref="C143:H143"/>
    <mergeCell ref="C144:H144"/>
    <mergeCell ref="C132:H132"/>
    <mergeCell ref="C133:H133"/>
    <mergeCell ref="C134:H134"/>
    <mergeCell ref="C135:H135"/>
    <mergeCell ref="C136:H136"/>
    <mergeCell ref="C137:H137"/>
    <mergeCell ref="C126:H126"/>
    <mergeCell ref="C127:H127"/>
    <mergeCell ref="C128:H128"/>
    <mergeCell ref="C129:H129"/>
    <mergeCell ref="C130:H130"/>
    <mergeCell ref="C131:H131"/>
    <mergeCell ref="C119:H119"/>
    <mergeCell ref="C121:H121"/>
    <mergeCell ref="C122:H122"/>
    <mergeCell ref="C123:H123"/>
    <mergeCell ref="C124:H124"/>
    <mergeCell ref="C125:H125"/>
    <mergeCell ref="C111:H111"/>
    <mergeCell ref="C112:H112"/>
    <mergeCell ref="C113:H113"/>
    <mergeCell ref="C114:H114"/>
    <mergeCell ref="C115:F115"/>
    <mergeCell ref="C116:F116"/>
    <mergeCell ref="C105:H105"/>
    <mergeCell ref="C106:H106"/>
    <mergeCell ref="C107:H107"/>
    <mergeCell ref="C108:H108"/>
    <mergeCell ref="C109:H109"/>
    <mergeCell ref="C110:H110"/>
    <mergeCell ref="C99:H99"/>
    <mergeCell ref="C100:H100"/>
    <mergeCell ref="C101:H101"/>
    <mergeCell ref="C102:H102"/>
    <mergeCell ref="C103:H103"/>
    <mergeCell ref="C104:H104"/>
    <mergeCell ref="C93:H93"/>
    <mergeCell ref="C94:H94"/>
    <mergeCell ref="C95:H95"/>
    <mergeCell ref="C96:H96"/>
    <mergeCell ref="C97:H97"/>
    <mergeCell ref="C98:H98"/>
    <mergeCell ref="C87:H87"/>
    <mergeCell ref="C88:H88"/>
    <mergeCell ref="C89:H89"/>
    <mergeCell ref="C90:H90"/>
    <mergeCell ref="C91:H91"/>
    <mergeCell ref="C92:H92"/>
    <mergeCell ref="C76:H76"/>
    <mergeCell ref="I76:J76"/>
    <mergeCell ref="K76:L76"/>
    <mergeCell ref="C85:H85"/>
    <mergeCell ref="I85:J85"/>
    <mergeCell ref="K85:L85"/>
    <mergeCell ref="A49:L49"/>
    <mergeCell ref="C58:H58"/>
    <mergeCell ref="I58:J58"/>
    <mergeCell ref="K58:L58"/>
    <mergeCell ref="C67:H67"/>
    <mergeCell ref="I67:J67"/>
    <mergeCell ref="K67:L67"/>
    <mergeCell ref="A42:A46"/>
    <mergeCell ref="B42:B46"/>
    <mergeCell ref="C42:C46"/>
    <mergeCell ref="D42:D46"/>
    <mergeCell ref="E42:G45"/>
    <mergeCell ref="H42:L45"/>
    <mergeCell ref="C30:L30"/>
    <mergeCell ref="C34:D34"/>
    <mergeCell ref="C37:D37"/>
    <mergeCell ref="C38:D38"/>
    <mergeCell ref="C39:D39"/>
    <mergeCell ref="C40:D40"/>
    <mergeCell ref="A21:L21"/>
    <mergeCell ref="A23:L23"/>
    <mergeCell ref="A24:L24"/>
    <mergeCell ref="C29:L29"/>
    <mergeCell ref="A13:E13"/>
    <mergeCell ref="F13:L13"/>
    <mergeCell ref="A15:E15"/>
    <mergeCell ref="F15:L15"/>
    <mergeCell ref="A18:L18"/>
    <mergeCell ref="A19:L19"/>
    <mergeCell ref="A7:E7"/>
    <mergeCell ref="F7:L7"/>
    <mergeCell ref="A9:E9"/>
    <mergeCell ref="F9:L9"/>
    <mergeCell ref="A11:E11"/>
    <mergeCell ref="F11:L11"/>
    <mergeCell ref="A1:E1"/>
    <mergeCell ref="F1:L1"/>
    <mergeCell ref="A3:E3"/>
    <mergeCell ref="F3:L3"/>
    <mergeCell ref="A5:E5"/>
    <mergeCell ref="F5:L5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O210"/>
  <sheetViews>
    <sheetView view="pageBreakPreview" topLeftCell="A8" zoomScale="90" zoomScaleNormal="100" zoomScaleSheetLayoutView="90" workbookViewId="0">
      <selection activeCell="CX12" sqref="CX11:CY12"/>
    </sheetView>
  </sheetViews>
  <sheetFormatPr defaultRowHeight="12.75" x14ac:dyDescent="0.2"/>
  <cols>
    <col min="1" max="1" width="5.7109375" style="153" customWidth="1"/>
    <col min="2" max="2" width="20.7109375" style="153" customWidth="1"/>
    <col min="3" max="3" width="40.7109375" style="153" customWidth="1"/>
    <col min="4" max="4" width="10.7109375" style="153" customWidth="1"/>
    <col min="5" max="12" width="15.7109375" style="153" customWidth="1"/>
    <col min="13" max="13" width="15.42578125" style="153" customWidth="1"/>
    <col min="14" max="14" width="9.140625" style="153"/>
    <col min="15" max="91" width="0" style="153" hidden="1" customWidth="1"/>
    <col min="92" max="92" width="198.7109375" style="153" hidden="1" customWidth="1"/>
    <col min="93" max="93" width="108.7109375" style="153" hidden="1" customWidth="1"/>
    <col min="94" max="101" width="0" style="153" hidden="1" customWidth="1"/>
    <col min="102" max="16384" width="9.140625" style="153"/>
  </cols>
  <sheetData>
    <row r="1" spans="1:93" ht="12.75" customHeight="1" x14ac:dyDescent="0.2">
      <c r="A1" s="275" t="s">
        <v>352</v>
      </c>
      <c r="B1" s="275"/>
      <c r="C1" s="275"/>
      <c r="D1" s="275"/>
      <c r="E1" s="275"/>
      <c r="F1" s="276" t="s">
        <v>353</v>
      </c>
      <c r="G1" s="276"/>
      <c r="H1" s="276"/>
      <c r="I1" s="276"/>
      <c r="J1" s="276"/>
      <c r="K1" s="276"/>
      <c r="L1" s="276"/>
    </row>
    <row r="2" spans="1:93" ht="12.75" customHeight="1" x14ac:dyDescent="0.2">
      <c r="A2" s="154"/>
      <c r="B2" s="154"/>
      <c r="C2" s="154"/>
      <c r="D2" s="154"/>
      <c r="E2" s="154"/>
      <c r="F2" s="155"/>
      <c r="G2" s="155"/>
      <c r="H2" s="155"/>
      <c r="I2" s="155"/>
      <c r="J2" s="155"/>
      <c r="K2" s="155"/>
      <c r="L2" s="155"/>
    </row>
    <row r="3" spans="1:93" ht="25.5" x14ac:dyDescent="0.2">
      <c r="A3" s="275" t="s">
        <v>354</v>
      </c>
      <c r="B3" s="275"/>
      <c r="C3" s="275"/>
      <c r="D3" s="275"/>
      <c r="E3" s="275"/>
      <c r="F3" s="27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3" s="276"/>
      <c r="H3" s="276"/>
      <c r="I3" s="276"/>
      <c r="J3" s="276"/>
      <c r="K3" s="276"/>
      <c r="L3" s="276"/>
      <c r="CO3" s="156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4" spans="1:93" ht="12.75" customHeight="1" x14ac:dyDescent="0.2">
      <c r="A4" s="154"/>
      <c r="B4" s="154"/>
      <c r="C4" s="154"/>
      <c r="D4" s="154"/>
      <c r="E4" s="154"/>
      <c r="F4" s="155"/>
      <c r="G4" s="155"/>
      <c r="H4" s="155"/>
      <c r="I4" s="155"/>
      <c r="J4" s="155"/>
      <c r="K4" s="155"/>
      <c r="L4" s="155"/>
    </row>
    <row r="5" spans="1:93" ht="127.5" x14ac:dyDescent="0.2">
      <c r="A5" s="275" t="s">
        <v>355</v>
      </c>
      <c r="B5" s="275"/>
      <c r="C5" s="275"/>
      <c r="D5" s="275"/>
      <c r="E5" s="275"/>
      <c r="F5" s="27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5" s="276"/>
      <c r="H5" s="276"/>
      <c r="I5" s="276"/>
      <c r="J5" s="276"/>
      <c r="K5" s="276"/>
      <c r="L5" s="276"/>
      <c r="CO5" s="156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6" spans="1:93" ht="12.75" customHeight="1" x14ac:dyDescent="0.2">
      <c r="A6" s="154"/>
      <c r="B6" s="154"/>
      <c r="C6" s="154"/>
      <c r="D6" s="154"/>
      <c r="E6" s="154"/>
      <c r="F6" s="155"/>
      <c r="G6" s="155"/>
      <c r="H6" s="155"/>
      <c r="I6" s="155"/>
      <c r="J6" s="155"/>
      <c r="K6" s="155"/>
      <c r="L6" s="155"/>
    </row>
    <row r="7" spans="1:93" ht="76.5" customHeight="1" x14ac:dyDescent="0.2">
      <c r="A7" s="275" t="s">
        <v>356</v>
      </c>
      <c r="B7" s="275"/>
      <c r="C7" s="275"/>
      <c r="D7" s="275"/>
      <c r="E7" s="275"/>
      <c r="F7" s="276" t="s">
        <v>357</v>
      </c>
      <c r="G7" s="276"/>
      <c r="H7" s="276"/>
      <c r="I7" s="276"/>
      <c r="J7" s="276"/>
      <c r="K7" s="276"/>
      <c r="L7" s="276"/>
    </row>
    <row r="8" spans="1:93" ht="12.75" customHeight="1" x14ac:dyDescent="0.2">
      <c r="A8" s="154"/>
      <c r="B8" s="154"/>
      <c r="C8" s="154"/>
      <c r="D8" s="154"/>
      <c r="E8" s="154"/>
      <c r="F8" s="155"/>
      <c r="G8" s="155"/>
      <c r="H8" s="155"/>
      <c r="I8" s="155"/>
      <c r="J8" s="155"/>
      <c r="K8" s="155"/>
      <c r="L8" s="155"/>
    </row>
    <row r="9" spans="1:93" ht="38.25" customHeight="1" x14ac:dyDescent="0.2">
      <c r="A9" s="275" t="s">
        <v>358</v>
      </c>
      <c r="B9" s="275"/>
      <c r="C9" s="275"/>
      <c r="D9" s="275"/>
      <c r="E9" s="275"/>
      <c r="F9" s="276" t="s">
        <v>359</v>
      </c>
      <c r="G9" s="276"/>
      <c r="H9" s="276"/>
      <c r="I9" s="276"/>
      <c r="J9" s="276"/>
      <c r="K9" s="276"/>
      <c r="L9" s="276"/>
    </row>
    <row r="10" spans="1:93" ht="12.75" customHeight="1" x14ac:dyDescent="0.2">
      <c r="A10" s="157"/>
      <c r="B10" s="157"/>
      <c r="C10" s="157"/>
      <c r="D10" s="157"/>
      <c r="E10" s="157"/>
      <c r="F10" s="158"/>
      <c r="G10" s="158"/>
      <c r="H10" s="158"/>
      <c r="I10" s="158"/>
      <c r="J10" s="158"/>
      <c r="K10" s="158"/>
      <c r="L10" s="158"/>
    </row>
    <row r="11" spans="1:93" ht="12.75" customHeight="1" x14ac:dyDescent="0.2">
      <c r="A11" s="275" t="s">
        <v>360</v>
      </c>
      <c r="B11" s="275"/>
      <c r="C11" s="275"/>
      <c r="D11" s="275"/>
      <c r="E11" s="275"/>
      <c r="F11" s="276" t="s">
        <v>361</v>
      </c>
      <c r="G11" s="276"/>
      <c r="H11" s="276"/>
      <c r="I11" s="276"/>
      <c r="J11" s="276"/>
      <c r="K11" s="276"/>
      <c r="L11" s="276"/>
    </row>
    <row r="12" spans="1:93" ht="12.75" customHeight="1" x14ac:dyDescent="0.2">
      <c r="A12" s="157"/>
      <c r="B12" s="157"/>
      <c r="C12" s="157"/>
      <c r="D12" s="157"/>
      <c r="E12" s="157"/>
      <c r="F12" s="158"/>
      <c r="G12" s="158"/>
      <c r="H12" s="158"/>
      <c r="I12" s="158"/>
      <c r="J12" s="158"/>
      <c r="K12" s="158"/>
      <c r="L12" s="158"/>
    </row>
    <row r="13" spans="1:93" ht="12.75" customHeight="1" x14ac:dyDescent="0.2">
      <c r="A13" s="275" t="s">
        <v>362</v>
      </c>
      <c r="B13" s="275"/>
      <c r="C13" s="275"/>
      <c r="D13" s="275"/>
      <c r="E13" s="275"/>
      <c r="F13" s="276" t="str">
        <f>IF(Source!CZ12 &lt;&gt; "", Source!CZ12, "")</f>
        <v/>
      </c>
      <c r="G13" s="276"/>
      <c r="H13" s="276"/>
      <c r="I13" s="276"/>
      <c r="J13" s="276"/>
      <c r="K13" s="276"/>
      <c r="L13" s="276"/>
    </row>
    <row r="14" spans="1:93" ht="12.75" customHeight="1" x14ac:dyDescent="0.2">
      <c r="A14" s="157"/>
      <c r="B14" s="157"/>
      <c r="C14" s="157"/>
      <c r="D14" s="157"/>
      <c r="E14" s="157"/>
      <c r="F14" s="158"/>
      <c r="G14" s="158"/>
      <c r="H14" s="158"/>
      <c r="I14" s="158"/>
      <c r="J14" s="158"/>
      <c r="K14" s="158"/>
      <c r="L14" s="155"/>
    </row>
    <row r="15" spans="1:93" ht="12.75" customHeight="1" x14ac:dyDescent="0.2">
      <c r="A15" s="275" t="s">
        <v>363</v>
      </c>
      <c r="B15" s="275"/>
      <c r="C15" s="275"/>
      <c r="D15" s="275"/>
      <c r="E15" s="275"/>
      <c r="F15" s="276" t="str">
        <f>IF(Source!DA12 &lt;&gt; "", Source!DA12, "")</f>
        <v/>
      </c>
      <c r="G15" s="276"/>
      <c r="H15" s="276"/>
      <c r="I15" s="276"/>
      <c r="J15" s="276"/>
      <c r="K15" s="276"/>
      <c r="L15" s="276"/>
    </row>
    <row r="16" spans="1:93" ht="12.75" customHeight="1" x14ac:dyDescent="0.2">
      <c r="A16" s="159"/>
      <c r="B16" s="159"/>
      <c r="C16" s="159"/>
      <c r="D16" s="159"/>
      <c r="E16" s="159"/>
      <c r="F16" s="160"/>
      <c r="G16" s="160"/>
      <c r="H16" s="160"/>
      <c r="I16" s="160"/>
      <c r="J16" s="160"/>
      <c r="K16" s="160"/>
      <c r="L16" s="160"/>
    </row>
    <row r="17" spans="1:92" ht="12.75" customHeight="1" x14ac:dyDescent="0.2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</row>
    <row r="18" spans="1:92" ht="31.5" x14ac:dyDescent="0.25">
      <c r="A18" s="277" t="s">
        <v>342</v>
      </c>
      <c r="B18" s="277"/>
      <c r="C18" s="277"/>
      <c r="D18" s="277"/>
      <c r="E18" s="277"/>
      <c r="F18" s="277"/>
      <c r="G18" s="277"/>
      <c r="H18" s="277"/>
      <c r="I18" s="277"/>
      <c r="J18" s="277"/>
      <c r="K18" s="277"/>
      <c r="L18" s="277"/>
      <c r="CN18" s="161" t="s">
        <v>342</v>
      </c>
    </row>
    <row r="19" spans="1:92" ht="14.25" customHeight="1" x14ac:dyDescent="0.2">
      <c r="A19" s="278" t="s">
        <v>76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</row>
    <row r="20" spans="1:92" ht="14.25" customHeight="1" x14ac:dyDescent="0.2">
      <c r="A20" s="162"/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</row>
    <row r="21" spans="1:92" ht="15.75" customHeight="1" x14ac:dyDescent="0.25">
      <c r="A21" s="281" t="str">
        <f>CONCATENATE( "ЛОКАЛЬНАЯ СМЕТА № ", Source!L456, " ",Source!CM456)</f>
        <v xml:space="preserve">ЛОКАЛЬНАЯ СМЕТА № 09-01-02 </v>
      </c>
      <c r="B21" s="281"/>
      <c r="C21" s="281"/>
      <c r="D21" s="281"/>
      <c r="E21" s="281"/>
      <c r="F21" s="281"/>
      <c r="G21" s="281"/>
      <c r="H21" s="281"/>
      <c r="I21" s="281"/>
      <c r="J21" s="281"/>
      <c r="K21" s="281"/>
      <c r="L21" s="281"/>
    </row>
    <row r="22" spans="1:92" ht="15" customHeight="1" x14ac:dyDescent="0.25">
      <c r="A22" s="163"/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3"/>
    </row>
    <row r="23" spans="1:92" ht="18" customHeight="1" x14ac:dyDescent="0.25">
      <c r="A23" s="282" t="s">
        <v>838</v>
      </c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</row>
    <row r="24" spans="1:92" ht="14.25" customHeight="1" x14ac:dyDescent="0.2">
      <c r="A24" s="278" t="s">
        <v>365</v>
      </c>
      <c r="B24" s="278"/>
      <c r="C24" s="278"/>
      <c r="D24" s="278"/>
      <c r="E24" s="278"/>
      <c r="F24" s="278"/>
      <c r="G24" s="278"/>
      <c r="H24" s="278"/>
      <c r="I24" s="278"/>
      <c r="J24" s="278"/>
      <c r="K24" s="278"/>
      <c r="L24" s="278"/>
    </row>
    <row r="25" spans="1:92" ht="14.25" customHeight="1" x14ac:dyDescent="0.2">
      <c r="A25" s="162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</row>
    <row r="26" spans="1:92" ht="14.25" customHeight="1" x14ac:dyDescent="0.2">
      <c r="A26" s="162"/>
      <c r="B26" s="162"/>
      <c r="C26" s="162"/>
      <c r="D26" s="162"/>
      <c r="E26" s="162"/>
      <c r="F26" s="162"/>
      <c r="G26" s="162"/>
      <c r="H26" s="162"/>
      <c r="I26" s="162"/>
      <c r="J26" s="162"/>
      <c r="K26" s="162"/>
      <c r="L26" s="162"/>
    </row>
    <row r="27" spans="1:92" ht="12.75" customHeight="1" x14ac:dyDescent="0.2">
      <c r="A27" s="165" t="s">
        <v>366</v>
      </c>
      <c r="B27" s="165"/>
      <c r="C27" s="166" t="s">
        <v>367</v>
      </c>
      <c r="D27" s="165" t="s">
        <v>368</v>
      </c>
      <c r="E27" s="165"/>
      <c r="F27" s="165"/>
      <c r="G27" s="165"/>
      <c r="H27" s="165"/>
      <c r="I27" s="165"/>
      <c r="J27" s="165"/>
      <c r="K27" s="165"/>
      <c r="L27" s="165"/>
    </row>
    <row r="28" spans="1:92" ht="12.75" customHeight="1" x14ac:dyDescent="0.2">
      <c r="A28" s="165"/>
      <c r="B28" s="165"/>
      <c r="C28" s="167"/>
      <c r="D28" s="165"/>
      <c r="E28" s="165"/>
      <c r="F28" s="165"/>
      <c r="G28" s="165"/>
      <c r="H28" s="165"/>
      <c r="I28" s="165"/>
      <c r="J28" s="165"/>
      <c r="K28" s="165"/>
      <c r="L28" s="165"/>
    </row>
    <row r="29" spans="1:92" ht="12.75" customHeight="1" x14ac:dyDescent="0.2">
      <c r="A29" s="165" t="s">
        <v>369</v>
      </c>
      <c r="B29" s="165"/>
      <c r="C29" s="283"/>
      <c r="D29" s="283"/>
      <c r="E29" s="283"/>
      <c r="F29" s="283"/>
      <c r="G29" s="283"/>
      <c r="H29" s="283"/>
      <c r="I29" s="283"/>
      <c r="J29" s="283"/>
      <c r="K29" s="283"/>
      <c r="L29" s="283"/>
    </row>
    <row r="30" spans="1:92" ht="12.75" customHeight="1" x14ac:dyDescent="0.2">
      <c r="A30" s="168"/>
      <c r="B30" s="169"/>
      <c r="C30" s="278" t="s">
        <v>370</v>
      </c>
      <c r="D30" s="278"/>
      <c r="E30" s="278"/>
      <c r="F30" s="278"/>
      <c r="G30" s="278"/>
      <c r="H30" s="278"/>
      <c r="I30" s="278"/>
      <c r="J30" s="278"/>
      <c r="K30" s="278"/>
      <c r="L30" s="278"/>
    </row>
    <row r="31" spans="1:92" ht="14.25" customHeight="1" x14ac:dyDescent="0.2">
      <c r="A31" s="162"/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</row>
    <row r="32" spans="1:92" ht="14.25" customHeight="1" x14ac:dyDescent="0.2">
      <c r="A32" s="170" t="s">
        <v>371</v>
      </c>
      <c r="B32" s="162"/>
      <c r="C32" s="162"/>
      <c r="D32" s="171"/>
      <c r="E32" s="162"/>
      <c r="F32" s="162"/>
      <c r="G32" s="162"/>
      <c r="H32" s="162"/>
      <c r="I32" s="162"/>
      <c r="J32" s="162"/>
      <c r="K32" s="162"/>
      <c r="L32" s="162"/>
    </row>
    <row r="33" spans="1:13" ht="14.25" customHeight="1" x14ac:dyDescent="0.2">
      <c r="A33" s="162"/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</row>
    <row r="34" spans="1:13" ht="14.25" customHeight="1" x14ac:dyDescent="0.2">
      <c r="A34" s="170" t="s">
        <v>372</v>
      </c>
      <c r="B34" s="162"/>
      <c r="C34" s="279">
        <f>C37+C38+C39+C40</f>
        <v>33.249639999999999</v>
      </c>
      <c r="D34" s="280"/>
      <c r="E34" s="165" t="s">
        <v>373</v>
      </c>
      <c r="F34" s="159"/>
      <c r="G34" s="159"/>
      <c r="H34" s="159"/>
      <c r="I34" s="159"/>
      <c r="J34" s="159"/>
      <c r="K34" s="159"/>
      <c r="L34" s="162"/>
    </row>
    <row r="35" spans="1:13" ht="14.25" customHeight="1" x14ac:dyDescent="0.2">
      <c r="A35" s="170"/>
      <c r="B35" s="162"/>
      <c r="C35" s="172"/>
      <c r="D35" s="173"/>
      <c r="E35" s="165"/>
      <c r="F35" s="159"/>
      <c r="G35" s="165" t="s">
        <v>374</v>
      </c>
      <c r="H35" s="162"/>
      <c r="I35" s="165"/>
      <c r="J35" s="165"/>
      <c r="K35" s="174">
        <f>ROUND(SUM(AR48:AR203)/1000, 2)</f>
        <v>15.83</v>
      </c>
      <c r="L35" s="165" t="s">
        <v>373</v>
      </c>
    </row>
    <row r="36" spans="1:13" ht="14.25" customHeight="1" x14ac:dyDescent="0.2">
      <c r="A36" s="162"/>
      <c r="B36" s="175" t="s">
        <v>375</v>
      </c>
      <c r="C36" s="176"/>
      <c r="D36" s="162"/>
      <c r="E36" s="165"/>
      <c r="F36" s="159"/>
      <c r="G36" s="165" t="s">
        <v>376</v>
      </c>
      <c r="H36" s="162"/>
      <c r="I36" s="165"/>
      <c r="J36" s="165"/>
      <c r="K36" s="174">
        <f>ROUND(SUM(AT48:AT203)/1000, 2)</f>
        <v>0</v>
      </c>
      <c r="L36" s="165" t="s">
        <v>373</v>
      </c>
    </row>
    <row r="37" spans="1:13" ht="14.25" customHeight="1" x14ac:dyDescent="0.2">
      <c r="A37" s="162"/>
      <c r="B37" s="170" t="s">
        <v>377</v>
      </c>
      <c r="C37" s="279">
        <f>ROUND((Source!F514)/1000, 5)</f>
        <v>0</v>
      </c>
      <c r="D37" s="280"/>
      <c r="E37" s="165" t="s">
        <v>373</v>
      </c>
      <c r="F37" s="159"/>
      <c r="G37" s="165" t="s">
        <v>378</v>
      </c>
      <c r="H37" s="162"/>
      <c r="I37" s="165"/>
      <c r="J37" s="173"/>
      <c r="K37" s="177">
        <f>Source!F519</f>
        <v>15.66</v>
      </c>
      <c r="L37" s="165" t="s">
        <v>379</v>
      </c>
      <c r="M37" s="200">
        <f>C37</f>
        <v>0</v>
      </c>
    </row>
    <row r="38" spans="1:13" ht="14.25" customHeight="1" x14ac:dyDescent="0.2">
      <c r="A38" s="162"/>
      <c r="B38" s="170" t="s">
        <v>380</v>
      </c>
      <c r="C38" s="279">
        <f>ROUND((Source!F515)/1000, 5)</f>
        <v>0</v>
      </c>
      <c r="D38" s="280"/>
      <c r="E38" s="165" t="s">
        <v>373</v>
      </c>
      <c r="F38" s="159"/>
      <c r="G38" s="165" t="s">
        <v>381</v>
      </c>
      <c r="H38" s="162"/>
      <c r="I38" s="165"/>
      <c r="J38" s="178"/>
      <c r="K38" s="177">
        <f>Source!F520</f>
        <v>0</v>
      </c>
      <c r="L38" s="165" t="s">
        <v>379</v>
      </c>
      <c r="M38" s="200">
        <f>C38</f>
        <v>0</v>
      </c>
    </row>
    <row r="39" spans="1:13" ht="14.25" customHeight="1" x14ac:dyDescent="0.2">
      <c r="A39" s="162"/>
      <c r="B39" s="170" t="s">
        <v>382</v>
      </c>
      <c r="C39" s="279">
        <f>ROUND((Source!F506)/1000, 5)</f>
        <v>0</v>
      </c>
      <c r="D39" s="280"/>
      <c r="E39" s="165" t="s">
        <v>373</v>
      </c>
      <c r="F39" s="159"/>
      <c r="G39" s="165"/>
      <c r="H39" s="165"/>
      <c r="I39" s="165"/>
      <c r="J39" s="165"/>
      <c r="K39" s="159"/>
      <c r="L39" s="165"/>
      <c r="M39" s="200">
        <f>C39</f>
        <v>0</v>
      </c>
    </row>
    <row r="40" spans="1:13" ht="14.25" customHeight="1" x14ac:dyDescent="0.2">
      <c r="A40" s="162"/>
      <c r="B40" s="170" t="s">
        <v>383</v>
      </c>
      <c r="C40" s="279">
        <f>ROUND((Source!F516)/1000, 5)</f>
        <v>33.249639999999999</v>
      </c>
      <c r="D40" s="280"/>
      <c r="E40" s="165" t="s">
        <v>373</v>
      </c>
      <c r="F40" s="159"/>
      <c r="G40" s="165"/>
      <c r="H40" s="165"/>
      <c r="I40" s="165"/>
      <c r="J40" s="165"/>
      <c r="K40" s="159"/>
      <c r="L40" s="165"/>
      <c r="M40" s="200">
        <f>C40</f>
        <v>33.249639999999999</v>
      </c>
    </row>
    <row r="41" spans="1:13" ht="14.25" customHeight="1" x14ac:dyDescent="0.2">
      <c r="A41" s="179"/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</row>
    <row r="42" spans="1:13" ht="12.75" customHeight="1" x14ac:dyDescent="0.2">
      <c r="A42" s="287" t="s">
        <v>0</v>
      </c>
      <c r="B42" s="287" t="s">
        <v>100</v>
      </c>
      <c r="C42" s="287" t="s">
        <v>384</v>
      </c>
      <c r="D42" s="287" t="s">
        <v>385</v>
      </c>
      <c r="E42" s="290" t="s">
        <v>386</v>
      </c>
      <c r="F42" s="291"/>
      <c r="G42" s="292"/>
      <c r="H42" s="290" t="s">
        <v>387</v>
      </c>
      <c r="I42" s="291"/>
      <c r="J42" s="291"/>
      <c r="K42" s="291"/>
      <c r="L42" s="292"/>
    </row>
    <row r="43" spans="1:13" ht="12.75" customHeight="1" x14ac:dyDescent="0.2">
      <c r="A43" s="288"/>
      <c r="B43" s="288"/>
      <c r="C43" s="288"/>
      <c r="D43" s="288"/>
      <c r="E43" s="293"/>
      <c r="F43" s="294"/>
      <c r="G43" s="295"/>
      <c r="H43" s="293"/>
      <c r="I43" s="294"/>
      <c r="J43" s="294"/>
      <c r="K43" s="294"/>
      <c r="L43" s="295"/>
    </row>
    <row r="44" spans="1:13" ht="12.75" customHeight="1" x14ac:dyDescent="0.2">
      <c r="A44" s="288"/>
      <c r="B44" s="288"/>
      <c r="C44" s="288"/>
      <c r="D44" s="288"/>
      <c r="E44" s="293"/>
      <c r="F44" s="294"/>
      <c r="G44" s="295"/>
      <c r="H44" s="293"/>
      <c r="I44" s="294"/>
      <c r="J44" s="294"/>
      <c r="K44" s="294"/>
      <c r="L44" s="295"/>
    </row>
    <row r="45" spans="1:13" ht="12.75" customHeight="1" x14ac:dyDescent="0.2">
      <c r="A45" s="288"/>
      <c r="B45" s="288"/>
      <c r="C45" s="288"/>
      <c r="D45" s="288"/>
      <c r="E45" s="296"/>
      <c r="F45" s="297"/>
      <c r="G45" s="298"/>
      <c r="H45" s="296"/>
      <c r="I45" s="297"/>
      <c r="J45" s="297"/>
      <c r="K45" s="297"/>
      <c r="L45" s="298"/>
    </row>
    <row r="46" spans="1:13" ht="51" customHeight="1" x14ac:dyDescent="0.2">
      <c r="A46" s="289"/>
      <c r="B46" s="289"/>
      <c r="C46" s="289"/>
      <c r="D46" s="289"/>
      <c r="E46" s="180" t="s">
        <v>388</v>
      </c>
      <c r="F46" s="180" t="s">
        <v>389</v>
      </c>
      <c r="G46" s="181" t="s">
        <v>390</v>
      </c>
      <c r="H46" s="180" t="s">
        <v>391</v>
      </c>
      <c r="I46" s="180" t="s">
        <v>392</v>
      </c>
      <c r="J46" s="180" t="s">
        <v>393</v>
      </c>
      <c r="K46" s="180" t="s">
        <v>389</v>
      </c>
      <c r="L46" s="180" t="s">
        <v>394</v>
      </c>
    </row>
    <row r="47" spans="1:13" ht="14.25" customHeight="1" x14ac:dyDescent="0.2">
      <c r="A47" s="182">
        <v>1</v>
      </c>
      <c r="B47" s="182">
        <v>2</v>
      </c>
      <c r="C47" s="182">
        <v>3</v>
      </c>
      <c r="D47" s="182">
        <v>4</v>
      </c>
      <c r="E47" s="182">
        <v>5</v>
      </c>
      <c r="F47" s="182">
        <v>6</v>
      </c>
      <c r="G47" s="182">
        <v>7</v>
      </c>
      <c r="H47" s="182">
        <v>8</v>
      </c>
      <c r="I47" s="182">
        <v>9</v>
      </c>
      <c r="J47" s="182">
        <v>10</v>
      </c>
      <c r="K47" s="183">
        <v>11</v>
      </c>
      <c r="L47" s="183">
        <v>12</v>
      </c>
    </row>
    <row r="49" spans="1:82" ht="16.5" x14ac:dyDescent="0.2">
      <c r="A49" s="284" t="s">
        <v>517</v>
      </c>
      <c r="B49" s="284"/>
      <c r="C49" s="284"/>
      <c r="D49" s="284"/>
      <c r="E49" s="284"/>
      <c r="F49" s="284"/>
      <c r="G49" s="284"/>
      <c r="H49" s="284"/>
      <c r="I49" s="284"/>
      <c r="J49" s="284"/>
      <c r="K49" s="284"/>
      <c r="L49" s="284"/>
    </row>
    <row r="50" spans="1:82" ht="57" x14ac:dyDescent="0.2">
      <c r="A50" s="184" t="s">
        <v>86</v>
      </c>
      <c r="B50" s="185" t="s">
        <v>518</v>
      </c>
      <c r="C50" s="185" t="str">
        <f>Source!G464</f>
        <v>Трансформатор силовой трехфазный масляный двухобмоточный напряжением: до 11 кВ, мощностью до 1,6 МВА</v>
      </c>
      <c r="D50" s="186" t="str">
        <f>Source!H464</f>
        <v>ШТ</v>
      </c>
      <c r="E50" s="187">
        <f>Source!K464</f>
        <v>1</v>
      </c>
      <c r="F50" s="187"/>
      <c r="G50" s="187">
        <f>Source!I464</f>
        <v>1</v>
      </c>
      <c r="H50" s="188"/>
      <c r="I50" s="189"/>
      <c r="J50" s="188"/>
      <c r="K50" s="189"/>
      <c r="L50" s="188"/>
    </row>
    <row r="51" spans="1:82" ht="15" x14ac:dyDescent="0.2">
      <c r="A51" s="191"/>
      <c r="B51" s="187">
        <v>1</v>
      </c>
      <c r="C51" s="191" t="s">
        <v>398</v>
      </c>
      <c r="D51" s="186" t="s">
        <v>379</v>
      </c>
      <c r="E51" s="192"/>
      <c r="F51" s="187"/>
      <c r="G51" s="187">
        <f>Source!U464</f>
        <v>10.8</v>
      </c>
      <c r="H51" s="187"/>
      <c r="I51" s="187"/>
      <c r="J51" s="187"/>
      <c r="K51" s="187"/>
      <c r="L51" s="193">
        <f>SUM(L52:L53)-SUMIF(CE52:CE53, 1, L52:L53)</f>
        <v>10937.59</v>
      </c>
    </row>
    <row r="52" spans="1:82" ht="14.25" x14ac:dyDescent="0.2">
      <c r="A52" s="185"/>
      <c r="B52" s="185" t="s">
        <v>515</v>
      </c>
      <c r="C52" s="185" t="s">
        <v>516</v>
      </c>
      <c r="D52" s="186" t="s">
        <v>501</v>
      </c>
      <c r="E52" s="187">
        <v>4.32</v>
      </c>
      <c r="F52" s="187"/>
      <c r="G52" s="187">
        <f>SmtRes!CX51</f>
        <v>4.32</v>
      </c>
      <c r="H52" s="188"/>
      <c r="I52" s="189"/>
      <c r="J52" s="188">
        <f>SmtRes!CZ51</f>
        <v>719.37</v>
      </c>
      <c r="K52" s="189"/>
      <c r="L52" s="188">
        <f>SmtRes!DI51</f>
        <v>3107.68</v>
      </c>
    </row>
    <row r="53" spans="1:82" ht="14.25" x14ac:dyDescent="0.2">
      <c r="A53" s="185"/>
      <c r="B53" s="185" t="s">
        <v>519</v>
      </c>
      <c r="C53" s="194" t="s">
        <v>520</v>
      </c>
      <c r="D53" s="195" t="s">
        <v>501</v>
      </c>
      <c r="E53" s="196">
        <v>6.48</v>
      </c>
      <c r="F53" s="196"/>
      <c r="G53" s="196">
        <f>SmtRes!CX52</f>
        <v>6.48</v>
      </c>
      <c r="H53" s="197"/>
      <c r="I53" s="198"/>
      <c r="J53" s="197">
        <f>SmtRes!CZ52</f>
        <v>1208.32</v>
      </c>
      <c r="K53" s="198"/>
      <c r="L53" s="197">
        <f>SmtRes!DI52</f>
        <v>7829.91</v>
      </c>
    </row>
    <row r="54" spans="1:82" ht="15" x14ac:dyDescent="0.2">
      <c r="A54" s="185"/>
      <c r="B54" s="185"/>
      <c r="C54" s="199" t="s">
        <v>423</v>
      </c>
      <c r="D54" s="186"/>
      <c r="E54" s="187"/>
      <c r="F54" s="187"/>
      <c r="G54" s="187"/>
      <c r="H54" s="188"/>
      <c r="I54" s="189"/>
      <c r="J54" s="188"/>
      <c r="K54" s="189"/>
      <c r="L54" s="188">
        <f>L51</f>
        <v>10937.59</v>
      </c>
    </row>
    <row r="55" spans="1:82" ht="14.25" x14ac:dyDescent="0.2">
      <c r="A55" s="185"/>
      <c r="B55" s="185"/>
      <c r="C55" s="185" t="s">
        <v>424</v>
      </c>
      <c r="D55" s="186"/>
      <c r="E55" s="187"/>
      <c r="F55" s="187"/>
      <c r="G55" s="187"/>
      <c r="H55" s="188"/>
      <c r="I55" s="189"/>
      <c r="J55" s="188"/>
      <c r="K55" s="189"/>
      <c r="L55" s="188">
        <f>SUM(AR50:AR58)+SUM(AS50:AS58)+SUM(AT50:AT58)+SUM(AU50:AU58)+SUM(AV50:AV58)</f>
        <v>10937.59</v>
      </c>
    </row>
    <row r="56" spans="1:82" ht="14.25" x14ac:dyDescent="0.2">
      <c r="A56" s="185"/>
      <c r="B56" s="185" t="s">
        <v>504</v>
      </c>
      <c r="C56" s="185" t="s">
        <v>505</v>
      </c>
      <c r="D56" s="186" t="s">
        <v>427</v>
      </c>
      <c r="E56" s="187">
        <f>Source!BZ464</f>
        <v>74</v>
      </c>
      <c r="F56" s="187"/>
      <c r="G56" s="187">
        <f>Source!AT464</f>
        <v>74</v>
      </c>
      <c r="H56" s="188"/>
      <c r="I56" s="189"/>
      <c r="J56" s="188"/>
      <c r="K56" s="189"/>
      <c r="L56" s="188">
        <f>SUM(AZ50:AZ58)</f>
        <v>8093.82</v>
      </c>
    </row>
    <row r="57" spans="1:82" ht="14.25" x14ac:dyDescent="0.2">
      <c r="A57" s="194"/>
      <c r="B57" s="194" t="s">
        <v>506</v>
      </c>
      <c r="C57" s="194" t="s">
        <v>507</v>
      </c>
      <c r="D57" s="195" t="s">
        <v>427</v>
      </c>
      <c r="E57" s="196">
        <f>Source!CA464</f>
        <v>36</v>
      </c>
      <c r="F57" s="196"/>
      <c r="G57" s="196">
        <f>Source!AU464</f>
        <v>36</v>
      </c>
      <c r="H57" s="197"/>
      <c r="I57" s="198"/>
      <c r="J57" s="197"/>
      <c r="K57" s="198"/>
      <c r="L57" s="197">
        <f>SUM(BA50:BA58)</f>
        <v>3937.53</v>
      </c>
    </row>
    <row r="58" spans="1:82" ht="15" x14ac:dyDescent="0.2">
      <c r="C58" s="285" t="s">
        <v>430</v>
      </c>
      <c r="D58" s="285"/>
      <c r="E58" s="285"/>
      <c r="F58" s="285"/>
      <c r="G58" s="285"/>
      <c r="H58" s="285"/>
      <c r="I58" s="286">
        <f>IF(E50&lt;&gt;0,K58/E50, 0)</f>
        <v>22968.94</v>
      </c>
      <c r="J58" s="286"/>
      <c r="K58" s="286">
        <f>L51+L56+L57</f>
        <v>22968.94</v>
      </c>
      <c r="L58" s="286"/>
      <c r="AD58" s="153">
        <f>ROUND((Source!AT464/100)*((ROUND(SUMIF(SmtRes!AQ51:'SmtRes'!AQ52,"=1",SmtRes!AD51:'SmtRes'!AD52)*Source!I464, 2)+ROUND(SUMIF(SmtRes!AQ51:'SmtRes'!AQ52,"=1",SmtRes!AC51:'SmtRes'!AC52)*Source!I464, 2))), 2)</f>
        <v>1426.49</v>
      </c>
      <c r="AE58" s="153">
        <f>ROUND((Source!AU464/100)*((ROUND(SUMIF(SmtRes!AQ51:'SmtRes'!AQ52,"=1",SmtRes!AD51:'SmtRes'!AD52)*Source!I464, 2)+ROUND(SUMIF(SmtRes!AQ51:'SmtRes'!AQ52,"=1",SmtRes!AC51:'SmtRes'!AC52)*Source!I464, 2))), 2)</f>
        <v>693.97</v>
      </c>
      <c r="AN58" s="200">
        <f>L51+L56+L57</f>
        <v>22968.94</v>
      </c>
      <c r="AO58" s="153">
        <f>0</f>
        <v>0</v>
      </c>
      <c r="AQ58" s="153" t="s">
        <v>431</v>
      </c>
      <c r="AR58" s="200">
        <f>L51</f>
        <v>10937.59</v>
      </c>
      <c r="AT58" s="153">
        <f>0</f>
        <v>0</v>
      </c>
      <c r="AV58" s="153" t="s">
        <v>431</v>
      </c>
      <c r="AW58" s="153">
        <f>0</f>
        <v>0</v>
      </c>
      <c r="AZ58" s="153">
        <f>Source!X464</f>
        <v>8093.82</v>
      </c>
      <c r="BA58" s="153">
        <f>Source!Y464</f>
        <v>3937.53</v>
      </c>
      <c r="BT58" s="200">
        <f>K58</f>
        <v>22968.94</v>
      </c>
      <c r="BW58" s="153">
        <f>ROUND(K58*80/100, 2)</f>
        <v>18375.150000000001</v>
      </c>
      <c r="BX58" s="200">
        <f>K58-BW58</f>
        <v>4593.7899999999972</v>
      </c>
      <c r="CB58" s="153">
        <f>Source!BM464</f>
        <v>200001</v>
      </c>
      <c r="CC58" s="153" t="str">
        <f>Source!E464</f>
        <v>1</v>
      </c>
      <c r="CD58" s="153">
        <v>4</v>
      </c>
    </row>
    <row r="59" spans="1:82" ht="28.5" x14ac:dyDescent="0.2">
      <c r="A59" s="184" t="s">
        <v>89</v>
      </c>
      <c r="B59" s="185" t="s">
        <v>521</v>
      </c>
      <c r="C59" s="185" t="str">
        <f>Source!G465</f>
        <v>Испытание: обмотки трансформатора силового</v>
      </c>
      <c r="D59" s="186" t="str">
        <f>Source!H465</f>
        <v>испытание</v>
      </c>
      <c r="E59" s="187">
        <f>Source!K465</f>
        <v>2</v>
      </c>
      <c r="F59" s="187"/>
      <c r="G59" s="187">
        <f>Source!I465</f>
        <v>2</v>
      </c>
      <c r="H59" s="188"/>
      <c r="I59" s="189"/>
      <c r="J59" s="188"/>
      <c r="K59" s="189"/>
      <c r="L59" s="188"/>
    </row>
    <row r="60" spans="1:82" ht="15" x14ac:dyDescent="0.2">
      <c r="A60" s="191"/>
      <c r="B60" s="187">
        <v>1</v>
      </c>
      <c r="C60" s="191" t="s">
        <v>398</v>
      </c>
      <c r="D60" s="186" t="s">
        <v>379</v>
      </c>
      <c r="E60" s="192"/>
      <c r="F60" s="187"/>
      <c r="G60" s="187">
        <f>Source!U465</f>
        <v>4.8599999999999994</v>
      </c>
      <c r="H60" s="187"/>
      <c r="I60" s="187"/>
      <c r="J60" s="187"/>
      <c r="K60" s="187"/>
      <c r="L60" s="193">
        <f>SUM(L61:L62)-SUMIF(CE61:CE62, 1, L61:L62)</f>
        <v>4895.57</v>
      </c>
    </row>
    <row r="61" spans="1:82" ht="14.25" x14ac:dyDescent="0.2">
      <c r="A61" s="185"/>
      <c r="B61" s="185" t="s">
        <v>509</v>
      </c>
      <c r="C61" s="185" t="s">
        <v>510</v>
      </c>
      <c r="D61" s="186" t="s">
        <v>501</v>
      </c>
      <c r="E61" s="187">
        <v>0.97</v>
      </c>
      <c r="F61" s="187"/>
      <c r="G61" s="187">
        <f>SmtRes!CX53</f>
        <v>1.94</v>
      </c>
      <c r="H61" s="188"/>
      <c r="I61" s="189"/>
      <c r="J61" s="188">
        <f>SmtRes!CZ53</f>
        <v>865.5</v>
      </c>
      <c r="K61" s="189"/>
      <c r="L61" s="188">
        <f>SmtRes!DI53</f>
        <v>1679.07</v>
      </c>
    </row>
    <row r="62" spans="1:82" ht="14.25" x14ac:dyDescent="0.2">
      <c r="A62" s="185"/>
      <c r="B62" s="185" t="s">
        <v>512</v>
      </c>
      <c r="C62" s="194" t="s">
        <v>513</v>
      </c>
      <c r="D62" s="195" t="s">
        <v>501</v>
      </c>
      <c r="E62" s="196">
        <v>1.46</v>
      </c>
      <c r="F62" s="196"/>
      <c r="G62" s="196">
        <f>SmtRes!CX54</f>
        <v>2.92</v>
      </c>
      <c r="H62" s="197"/>
      <c r="I62" s="198"/>
      <c r="J62" s="197">
        <f>SmtRes!CZ54</f>
        <v>1101.54</v>
      </c>
      <c r="K62" s="198"/>
      <c r="L62" s="197">
        <f>SmtRes!DI54</f>
        <v>3216.5</v>
      </c>
    </row>
    <row r="63" spans="1:82" ht="15" x14ac:dyDescent="0.2">
      <c r="A63" s="185"/>
      <c r="B63" s="185"/>
      <c r="C63" s="199" t="s">
        <v>423</v>
      </c>
      <c r="D63" s="186"/>
      <c r="E63" s="187"/>
      <c r="F63" s="187"/>
      <c r="G63" s="187"/>
      <c r="H63" s="188"/>
      <c r="I63" s="189"/>
      <c r="J63" s="188"/>
      <c r="K63" s="189"/>
      <c r="L63" s="188">
        <f>L60</f>
        <v>4895.57</v>
      </c>
    </row>
    <row r="64" spans="1:82" ht="14.25" x14ac:dyDescent="0.2">
      <c r="A64" s="185"/>
      <c r="B64" s="185"/>
      <c r="C64" s="185" t="s">
        <v>424</v>
      </c>
      <c r="D64" s="186"/>
      <c r="E64" s="187"/>
      <c r="F64" s="187"/>
      <c r="G64" s="187"/>
      <c r="H64" s="188"/>
      <c r="I64" s="189"/>
      <c r="J64" s="188"/>
      <c r="K64" s="189"/>
      <c r="L64" s="188">
        <f>SUM(AR59:AR67)+SUM(AS59:AS67)+SUM(AT59:AT67)+SUM(AU59:AU67)+SUM(AV59:AV67)</f>
        <v>4895.57</v>
      </c>
    </row>
    <row r="65" spans="1:82" ht="14.25" x14ac:dyDescent="0.2">
      <c r="A65" s="185"/>
      <c r="B65" s="185" t="s">
        <v>504</v>
      </c>
      <c r="C65" s="185" t="s">
        <v>505</v>
      </c>
      <c r="D65" s="186" t="s">
        <v>427</v>
      </c>
      <c r="E65" s="187">
        <f>Source!BZ465</f>
        <v>74</v>
      </c>
      <c r="F65" s="187"/>
      <c r="G65" s="187">
        <f>Source!AT465</f>
        <v>74</v>
      </c>
      <c r="H65" s="188"/>
      <c r="I65" s="189"/>
      <c r="J65" s="188"/>
      <c r="K65" s="189"/>
      <c r="L65" s="188">
        <f>SUM(AZ59:AZ67)</f>
        <v>3622.72</v>
      </c>
    </row>
    <row r="66" spans="1:82" ht="14.25" x14ac:dyDescent="0.2">
      <c r="A66" s="194"/>
      <c r="B66" s="194" t="s">
        <v>506</v>
      </c>
      <c r="C66" s="194" t="s">
        <v>507</v>
      </c>
      <c r="D66" s="195" t="s">
        <v>427</v>
      </c>
      <c r="E66" s="196">
        <f>Source!CA465</f>
        <v>36</v>
      </c>
      <c r="F66" s="196"/>
      <c r="G66" s="196">
        <f>Source!AU465</f>
        <v>36</v>
      </c>
      <c r="H66" s="197"/>
      <c r="I66" s="198"/>
      <c r="J66" s="197"/>
      <c r="K66" s="198"/>
      <c r="L66" s="197">
        <f>SUM(BA59:BA67)</f>
        <v>1762.41</v>
      </c>
    </row>
    <row r="67" spans="1:82" ht="15" x14ac:dyDescent="0.2">
      <c r="C67" s="285" t="s">
        <v>430</v>
      </c>
      <c r="D67" s="285"/>
      <c r="E67" s="285"/>
      <c r="F67" s="285"/>
      <c r="G67" s="285"/>
      <c r="H67" s="285"/>
      <c r="I67" s="286">
        <f>IF(E59&lt;&gt;0,K67/E59, 0)</f>
        <v>5140.3499999999995</v>
      </c>
      <c r="J67" s="286"/>
      <c r="K67" s="286">
        <f>L60+L65+L66</f>
        <v>10280.699999999999</v>
      </c>
      <c r="L67" s="286"/>
      <c r="AD67" s="153">
        <f>ROUND((Source!AT465/100)*((ROUND(SUMIF(SmtRes!AQ53:'SmtRes'!AQ54,"=1",SmtRes!AD53:'SmtRes'!AD54)*Source!I465, 2)+ROUND(SUMIF(SmtRes!AQ53:'SmtRes'!AQ54,"=1",SmtRes!AC53:'SmtRes'!AC54)*Source!I465, 2))), 2)</f>
        <v>2911.22</v>
      </c>
      <c r="AE67" s="153">
        <f>ROUND((Source!AU465/100)*((ROUND(SUMIF(SmtRes!AQ53:'SmtRes'!AQ54,"=1",SmtRes!AD53:'SmtRes'!AD54)*Source!I465, 2)+ROUND(SUMIF(SmtRes!AQ53:'SmtRes'!AQ54,"=1",SmtRes!AC53:'SmtRes'!AC54)*Source!I465, 2))), 2)</f>
        <v>1416.27</v>
      </c>
      <c r="AN67" s="200">
        <f>L60+L65+L66</f>
        <v>10280.699999999999</v>
      </c>
      <c r="AO67" s="153">
        <f>0</f>
        <v>0</v>
      </c>
      <c r="AQ67" s="153" t="s">
        <v>431</v>
      </c>
      <c r="AR67" s="200">
        <f>L60</f>
        <v>4895.57</v>
      </c>
      <c r="AT67" s="153">
        <f>0</f>
        <v>0</v>
      </c>
      <c r="AV67" s="153" t="s">
        <v>431</v>
      </c>
      <c r="AW67" s="153">
        <f>0</f>
        <v>0</v>
      </c>
      <c r="AZ67" s="153">
        <f>Source!X465</f>
        <v>3622.72</v>
      </c>
      <c r="BA67" s="153">
        <f>Source!Y465</f>
        <v>1762.41</v>
      </c>
      <c r="BT67" s="200">
        <f>K67</f>
        <v>10280.699999999999</v>
      </c>
      <c r="BW67" s="153">
        <f>ROUND(K67*80/100, 2)</f>
        <v>8224.56</v>
      </c>
      <c r="BX67" s="200">
        <f>K67-BW67</f>
        <v>2056.1399999999994</v>
      </c>
      <c r="CB67" s="153">
        <f>Source!BM465</f>
        <v>200001</v>
      </c>
      <c r="CC67" s="153" t="str">
        <f>Source!E465</f>
        <v>2</v>
      </c>
      <c r="CD67" s="153">
        <v>4</v>
      </c>
    </row>
    <row r="69" spans="1:82" ht="15" x14ac:dyDescent="0.2">
      <c r="A69" s="201"/>
      <c r="B69" s="202"/>
      <c r="C69" s="301" t="s">
        <v>434</v>
      </c>
      <c r="D69" s="301"/>
      <c r="E69" s="301"/>
      <c r="F69" s="301"/>
      <c r="G69" s="301"/>
      <c r="H69" s="301"/>
      <c r="I69" s="193"/>
      <c r="J69" s="201"/>
      <c r="K69" s="203"/>
      <c r="L69" s="193">
        <f>L71+L72+L78+L82</f>
        <v>15833.16</v>
      </c>
    </row>
    <row r="70" spans="1:82" ht="14.25" x14ac:dyDescent="0.2">
      <c r="A70" s="204"/>
      <c r="B70" s="205"/>
      <c r="C70" s="299" t="s">
        <v>435</v>
      </c>
      <c r="D70" s="300"/>
      <c r="E70" s="300"/>
      <c r="F70" s="300"/>
      <c r="G70" s="300"/>
      <c r="H70" s="300"/>
      <c r="I70" s="188"/>
      <c r="J70" s="204"/>
      <c r="K70" s="187"/>
      <c r="L70" s="188"/>
    </row>
    <row r="71" spans="1:82" ht="14.25" x14ac:dyDescent="0.2">
      <c r="A71" s="204"/>
      <c r="B71" s="205"/>
      <c r="C71" s="300" t="s">
        <v>436</v>
      </c>
      <c r="D71" s="300"/>
      <c r="E71" s="300"/>
      <c r="F71" s="300"/>
      <c r="G71" s="300"/>
      <c r="H71" s="300"/>
      <c r="I71" s="188"/>
      <c r="J71" s="204"/>
      <c r="K71" s="187"/>
      <c r="L71" s="188">
        <f>SUM(AR49:AR67)</f>
        <v>15833.16</v>
      </c>
    </row>
    <row r="72" spans="1:82" ht="14.25" hidden="1" x14ac:dyDescent="0.2">
      <c r="A72" s="204"/>
      <c r="B72" s="205"/>
      <c r="C72" s="300" t="s">
        <v>437</v>
      </c>
      <c r="D72" s="300"/>
      <c r="E72" s="300"/>
      <c r="F72" s="300"/>
      <c r="G72" s="300"/>
      <c r="H72" s="300"/>
      <c r="I72" s="188"/>
      <c r="J72" s="204"/>
      <c r="K72" s="187"/>
      <c r="L72" s="188">
        <f>L74+L77+L76</f>
        <v>0</v>
      </c>
    </row>
    <row r="73" spans="1:82" ht="14.25" hidden="1" x14ac:dyDescent="0.2">
      <c r="A73" s="204"/>
      <c r="B73" s="205"/>
      <c r="C73" s="299" t="s">
        <v>438</v>
      </c>
      <c r="D73" s="300"/>
      <c r="E73" s="300"/>
      <c r="F73" s="300"/>
      <c r="G73" s="300"/>
      <c r="H73" s="300"/>
      <c r="I73" s="188"/>
      <c r="J73" s="204"/>
      <c r="K73" s="187"/>
      <c r="L73" s="188"/>
    </row>
    <row r="74" spans="1:82" ht="14.25" hidden="1" x14ac:dyDescent="0.2">
      <c r="A74" s="204"/>
      <c r="B74" s="205"/>
      <c r="C74" s="300" t="s">
        <v>437</v>
      </c>
      <c r="D74" s="300"/>
      <c r="E74" s="300"/>
      <c r="F74" s="300"/>
      <c r="G74" s="300"/>
      <c r="H74" s="300"/>
      <c r="I74" s="188"/>
      <c r="J74" s="204"/>
      <c r="K74" s="187"/>
      <c r="L74" s="188">
        <f>SUM(AO49:AO67)</f>
        <v>0</v>
      </c>
    </row>
    <row r="75" spans="1:82" ht="14.25" hidden="1" x14ac:dyDescent="0.2">
      <c r="A75" s="204"/>
      <c r="B75" s="205"/>
      <c r="C75" s="299" t="s">
        <v>439</v>
      </c>
      <c r="D75" s="300"/>
      <c r="E75" s="300"/>
      <c r="F75" s="300"/>
      <c r="G75" s="300"/>
      <c r="H75" s="300"/>
      <c r="I75" s="188"/>
      <c r="J75" s="204"/>
      <c r="K75" s="187"/>
      <c r="L75" s="188"/>
    </row>
    <row r="76" spans="1:82" ht="14.25" hidden="1" x14ac:dyDescent="0.2">
      <c r="A76" s="204"/>
      <c r="B76" s="205"/>
      <c r="C76" s="300" t="s">
        <v>440</v>
      </c>
      <c r="D76" s="300"/>
      <c r="E76" s="300"/>
      <c r="F76" s="300"/>
      <c r="G76" s="300"/>
      <c r="H76" s="300"/>
      <c r="I76" s="188"/>
      <c r="J76" s="204"/>
      <c r="K76" s="187"/>
      <c r="L76" s="188">
        <f>SUM(AT49:AT67)</f>
        <v>0</v>
      </c>
    </row>
    <row r="77" spans="1:82" ht="14.25" hidden="1" x14ac:dyDescent="0.2">
      <c r="A77" s="204"/>
      <c r="B77" s="205"/>
      <c r="C77" s="300" t="s">
        <v>441</v>
      </c>
      <c r="D77" s="300"/>
      <c r="E77" s="300"/>
      <c r="F77" s="300"/>
      <c r="G77" s="300"/>
      <c r="H77" s="300"/>
      <c r="I77" s="188"/>
      <c r="J77" s="204"/>
      <c r="K77" s="187"/>
      <c r="L77" s="188">
        <f>SUM(AV49:AV67)</f>
        <v>0</v>
      </c>
    </row>
    <row r="78" spans="1:82" ht="14.25" hidden="1" x14ac:dyDescent="0.2">
      <c r="A78" s="204"/>
      <c r="B78" s="205"/>
      <c r="C78" s="300" t="s">
        <v>442</v>
      </c>
      <c r="D78" s="300"/>
      <c r="E78" s="300"/>
      <c r="F78" s="300"/>
      <c r="G78" s="300"/>
      <c r="H78" s="300"/>
      <c r="I78" s="188"/>
      <c r="J78" s="204"/>
      <c r="K78" s="187"/>
      <c r="L78" s="188">
        <f>L80+L81</f>
        <v>0</v>
      </c>
    </row>
    <row r="79" spans="1:82" ht="14.25" hidden="1" x14ac:dyDescent="0.2">
      <c r="A79" s="204"/>
      <c r="B79" s="205"/>
      <c r="C79" s="299" t="s">
        <v>438</v>
      </c>
      <c r="D79" s="300"/>
      <c r="E79" s="300"/>
      <c r="F79" s="300"/>
      <c r="G79" s="300"/>
      <c r="H79" s="300"/>
      <c r="I79" s="188"/>
      <c r="J79" s="204"/>
      <c r="K79" s="187"/>
      <c r="L79" s="188"/>
    </row>
    <row r="80" spans="1:82" ht="14.25" hidden="1" x14ac:dyDescent="0.2">
      <c r="A80" s="204"/>
      <c r="B80" s="205"/>
      <c r="C80" s="300" t="s">
        <v>443</v>
      </c>
      <c r="D80" s="300"/>
      <c r="E80" s="300"/>
      <c r="F80" s="300"/>
      <c r="G80" s="300"/>
      <c r="H80" s="300"/>
      <c r="I80" s="188"/>
      <c r="J80" s="204"/>
      <c r="K80" s="187"/>
      <c r="L80" s="188">
        <f>SUM(AW49:AW67)-SUM(BK49:BK67)</f>
        <v>0</v>
      </c>
    </row>
    <row r="81" spans="1:12" ht="14.25" hidden="1" x14ac:dyDescent="0.2">
      <c r="A81" s="204"/>
      <c r="B81" s="205"/>
      <c r="C81" s="300" t="s">
        <v>444</v>
      </c>
      <c r="D81" s="300"/>
      <c r="E81" s="300"/>
      <c r="F81" s="300"/>
      <c r="G81" s="300"/>
      <c r="H81" s="300"/>
      <c r="I81" s="188"/>
      <c r="J81" s="204"/>
      <c r="K81" s="187"/>
      <c r="L81" s="188">
        <f>SUM(BC49:BC67)</f>
        <v>0</v>
      </c>
    </row>
    <row r="82" spans="1:12" ht="14.25" hidden="1" x14ac:dyDescent="0.2">
      <c r="A82" s="204"/>
      <c r="B82" s="205"/>
      <c r="C82" s="300" t="s">
        <v>445</v>
      </c>
      <c r="D82" s="300"/>
      <c r="E82" s="300"/>
      <c r="F82" s="300"/>
      <c r="G82" s="300"/>
      <c r="H82" s="300"/>
      <c r="I82" s="188"/>
      <c r="J82" s="204"/>
      <c r="K82" s="187"/>
      <c r="L82" s="188">
        <f>SUM(BB49:BB67)</f>
        <v>0</v>
      </c>
    </row>
    <row r="83" spans="1:12" ht="14.25" x14ac:dyDescent="0.2">
      <c r="A83" s="204"/>
      <c r="B83" s="205"/>
      <c r="C83" s="300" t="s">
        <v>446</v>
      </c>
      <c r="D83" s="300"/>
      <c r="E83" s="300"/>
      <c r="F83" s="300"/>
      <c r="G83" s="300"/>
      <c r="H83" s="300"/>
      <c r="I83" s="188"/>
      <c r="J83" s="204"/>
      <c r="K83" s="187"/>
      <c r="L83" s="188">
        <f>SUM(AR49:AR67)+SUM(AT49:AT67)+SUM(AV49:AV67)</f>
        <v>15833.16</v>
      </c>
    </row>
    <row r="84" spans="1:12" ht="14.25" x14ac:dyDescent="0.2">
      <c r="A84" s="204"/>
      <c r="B84" s="205"/>
      <c r="C84" s="300" t="s">
        <v>447</v>
      </c>
      <c r="D84" s="300"/>
      <c r="E84" s="300"/>
      <c r="F84" s="300"/>
      <c r="G84" s="300"/>
      <c r="H84" s="300"/>
      <c r="I84" s="188"/>
      <c r="J84" s="204"/>
      <c r="K84" s="187"/>
      <c r="L84" s="188">
        <f>SUM(AZ49:AZ67)</f>
        <v>11716.539999999999</v>
      </c>
    </row>
    <row r="85" spans="1:12" ht="14.25" x14ac:dyDescent="0.2">
      <c r="A85" s="204"/>
      <c r="B85" s="205"/>
      <c r="C85" s="300" t="s">
        <v>448</v>
      </c>
      <c r="D85" s="300"/>
      <c r="E85" s="300"/>
      <c r="F85" s="300"/>
      <c r="G85" s="300"/>
      <c r="H85" s="300"/>
      <c r="I85" s="188"/>
      <c r="J85" s="204"/>
      <c r="K85" s="187"/>
      <c r="L85" s="188">
        <f>SUM(BA49:BA67)</f>
        <v>5699.9400000000005</v>
      </c>
    </row>
    <row r="86" spans="1:12" ht="14.25" hidden="1" x14ac:dyDescent="0.2">
      <c r="A86" s="204"/>
      <c r="B86" s="205"/>
      <c r="C86" s="300" t="s">
        <v>449</v>
      </c>
      <c r="D86" s="300"/>
      <c r="E86" s="300"/>
      <c r="F86" s="300"/>
      <c r="G86" s="300"/>
      <c r="H86" s="300"/>
      <c r="I86" s="188"/>
      <c r="J86" s="204"/>
      <c r="K86" s="187"/>
      <c r="L86" s="188">
        <f>L88+L89</f>
        <v>0</v>
      </c>
    </row>
    <row r="87" spans="1:12" ht="14.25" hidden="1" x14ac:dyDescent="0.2">
      <c r="A87" s="204"/>
      <c r="B87" s="205"/>
      <c r="C87" s="299" t="s">
        <v>435</v>
      </c>
      <c r="D87" s="300"/>
      <c r="E87" s="300"/>
      <c r="F87" s="300"/>
      <c r="G87" s="300"/>
      <c r="H87" s="300"/>
      <c r="I87" s="188"/>
      <c r="J87" s="204"/>
      <c r="K87" s="187"/>
      <c r="L87" s="188"/>
    </row>
    <row r="88" spans="1:12" ht="14.25" hidden="1" x14ac:dyDescent="0.2">
      <c r="A88" s="204"/>
      <c r="B88" s="205"/>
      <c r="C88" s="300" t="s">
        <v>450</v>
      </c>
      <c r="D88" s="300"/>
      <c r="E88" s="300"/>
      <c r="F88" s="300"/>
      <c r="G88" s="300"/>
      <c r="H88" s="300"/>
      <c r="I88" s="188"/>
      <c r="J88" s="204"/>
      <c r="K88" s="187"/>
      <c r="L88" s="188">
        <f>SUM(BK49:BK67)</f>
        <v>0</v>
      </c>
    </row>
    <row r="89" spans="1:12" ht="14.25" hidden="1" x14ac:dyDescent="0.2">
      <c r="A89" s="204"/>
      <c r="B89" s="205"/>
      <c r="C89" s="300" t="s">
        <v>451</v>
      </c>
      <c r="D89" s="300"/>
      <c r="E89" s="300"/>
      <c r="F89" s="300"/>
      <c r="G89" s="300"/>
      <c r="H89" s="300"/>
      <c r="I89" s="188"/>
      <c r="J89" s="204"/>
      <c r="K89" s="187"/>
      <c r="L89" s="188">
        <f>SUM(BD49:BD67)</f>
        <v>0</v>
      </c>
    </row>
    <row r="90" spans="1:12" ht="14.25" hidden="1" x14ac:dyDescent="0.2">
      <c r="A90" s="204"/>
      <c r="B90" s="205"/>
      <c r="C90" s="300" t="s">
        <v>452</v>
      </c>
      <c r="D90" s="300"/>
      <c r="E90" s="300"/>
      <c r="F90" s="300"/>
      <c r="G90" s="300"/>
      <c r="H90" s="300"/>
      <c r="I90" s="188"/>
      <c r="J90" s="204"/>
      <c r="K90" s="187"/>
      <c r="L90" s="188"/>
    </row>
    <row r="91" spans="1:12" ht="14.25" hidden="1" x14ac:dyDescent="0.2">
      <c r="A91" s="204"/>
      <c r="B91" s="205"/>
      <c r="C91" s="300" t="s">
        <v>452</v>
      </c>
      <c r="D91" s="300"/>
      <c r="E91" s="300"/>
      <c r="F91" s="300"/>
      <c r="G91" s="300"/>
      <c r="H91" s="300"/>
      <c r="I91" s="188"/>
      <c r="J91" s="204"/>
      <c r="K91" s="187"/>
      <c r="L91" s="188">
        <f>SUM(BQ49:BQ67)</f>
        <v>0</v>
      </c>
    </row>
    <row r="92" spans="1:12" ht="14.25" hidden="1" x14ac:dyDescent="0.2">
      <c r="A92" s="204"/>
      <c r="B92" s="205"/>
      <c r="C92" s="300" t="s">
        <v>453</v>
      </c>
      <c r="D92" s="300"/>
      <c r="E92" s="300"/>
      <c r="F92" s="300"/>
      <c r="G92" s="300"/>
      <c r="H92" s="300"/>
      <c r="I92" s="188"/>
      <c r="J92" s="204"/>
      <c r="K92" s="187"/>
      <c r="L92" s="188">
        <f>SUM(BO49:BO67)</f>
        <v>0</v>
      </c>
    </row>
    <row r="93" spans="1:12" ht="15" x14ac:dyDescent="0.2">
      <c r="A93" s="201"/>
      <c r="B93" s="202"/>
      <c r="C93" s="301" t="s">
        <v>454</v>
      </c>
      <c r="D93" s="301"/>
      <c r="E93" s="301"/>
      <c r="F93" s="301"/>
      <c r="G93" s="301"/>
      <c r="H93" s="301"/>
      <c r="I93" s="193"/>
      <c r="J93" s="201"/>
      <c r="K93" s="203"/>
      <c r="L93" s="193">
        <f>L69+L84+L85+L86+L91+L92</f>
        <v>33249.64</v>
      </c>
    </row>
    <row r="94" spans="1:12" ht="14.25" x14ac:dyDescent="0.2">
      <c r="A94" s="204"/>
      <c r="B94" s="205"/>
      <c r="C94" s="299" t="s">
        <v>455</v>
      </c>
      <c r="D94" s="300"/>
      <c r="E94" s="300"/>
      <c r="F94" s="300"/>
      <c r="G94" s="300"/>
      <c r="H94" s="300"/>
      <c r="I94" s="188"/>
      <c r="J94" s="204"/>
      <c r="K94" s="187"/>
      <c r="L94" s="188"/>
    </row>
    <row r="95" spans="1:12" ht="14.25" hidden="1" x14ac:dyDescent="0.2">
      <c r="A95" s="204"/>
      <c r="B95" s="205"/>
      <c r="C95" s="300" t="s">
        <v>456</v>
      </c>
      <c r="D95" s="300"/>
      <c r="E95" s="300"/>
      <c r="F95" s="300"/>
      <c r="G95" s="300"/>
      <c r="H95" s="300"/>
      <c r="I95" s="188"/>
      <c r="J95" s="204"/>
      <c r="K95" s="187"/>
      <c r="L95" s="188">
        <f>SUM(AX49:AX67)</f>
        <v>0</v>
      </c>
    </row>
    <row r="96" spans="1:12" ht="14.25" hidden="1" x14ac:dyDescent="0.2">
      <c r="A96" s="204"/>
      <c r="B96" s="205"/>
      <c r="C96" s="300" t="s">
        <v>457</v>
      </c>
      <c r="D96" s="300"/>
      <c r="E96" s="300"/>
      <c r="F96" s="300"/>
      <c r="G96" s="300"/>
      <c r="H96" s="300"/>
      <c r="I96" s="188"/>
      <c r="J96" s="204"/>
      <c r="K96" s="187"/>
      <c r="L96" s="188">
        <f>SUM(AY49:AY67)</f>
        <v>0</v>
      </c>
    </row>
    <row r="97" spans="1:12" ht="14.25" x14ac:dyDescent="0.2">
      <c r="A97" s="204"/>
      <c r="B97" s="205"/>
      <c r="C97" s="300" t="s">
        <v>458</v>
      </c>
      <c r="D97" s="300"/>
      <c r="E97" s="300"/>
      <c r="F97" s="303"/>
      <c r="G97" s="192">
        <f>Source!F489</f>
        <v>15.66</v>
      </c>
      <c r="H97" s="204"/>
      <c r="I97" s="204"/>
      <c r="J97" s="204"/>
      <c r="K97" s="204"/>
      <c r="L97" s="204"/>
    </row>
    <row r="98" spans="1:12" ht="14.25" hidden="1" customHeight="1" x14ac:dyDescent="0.2">
      <c r="A98" s="204"/>
      <c r="B98" s="205"/>
      <c r="C98" s="300" t="s">
        <v>459</v>
      </c>
      <c r="D98" s="300"/>
      <c r="E98" s="300"/>
      <c r="F98" s="303"/>
      <c r="G98" s="192">
        <f>Source!F490</f>
        <v>0</v>
      </c>
      <c r="H98" s="204"/>
      <c r="I98" s="204"/>
      <c r="J98" s="204"/>
      <c r="K98" s="204"/>
      <c r="L98" s="204"/>
    </row>
    <row r="101" spans="1:12" ht="15" x14ac:dyDescent="0.2">
      <c r="A101" s="206"/>
      <c r="B101" s="207"/>
      <c r="C101" s="302" t="s">
        <v>460</v>
      </c>
      <c r="D101" s="302"/>
      <c r="E101" s="302"/>
      <c r="F101" s="302"/>
      <c r="G101" s="302"/>
      <c r="H101" s="302"/>
      <c r="I101" s="208"/>
      <c r="J101" s="206"/>
      <c r="K101" s="209"/>
      <c r="L101" s="208"/>
    </row>
    <row r="103" spans="1:12" ht="15" hidden="1" x14ac:dyDescent="0.2">
      <c r="A103" s="201"/>
      <c r="B103" s="202"/>
      <c r="C103" s="301" t="s">
        <v>461</v>
      </c>
      <c r="D103" s="301"/>
      <c r="E103" s="301"/>
      <c r="F103" s="301"/>
      <c r="G103" s="301"/>
      <c r="H103" s="301"/>
      <c r="I103" s="193"/>
      <c r="J103" s="201"/>
      <c r="K103" s="203"/>
      <c r="L103" s="193">
        <f>L105+L120+L121</f>
        <v>0</v>
      </c>
    </row>
    <row r="104" spans="1:12" ht="14.25" hidden="1" x14ac:dyDescent="0.2">
      <c r="A104" s="204"/>
      <c r="B104" s="205"/>
      <c r="C104" s="299" t="s">
        <v>435</v>
      </c>
      <c r="D104" s="300"/>
      <c r="E104" s="300"/>
      <c r="F104" s="300"/>
      <c r="G104" s="300"/>
      <c r="H104" s="300"/>
      <c r="I104" s="188"/>
      <c r="J104" s="204"/>
      <c r="K104" s="187"/>
      <c r="L104" s="188"/>
    </row>
    <row r="105" spans="1:12" ht="14.25" hidden="1" x14ac:dyDescent="0.2">
      <c r="A105" s="204"/>
      <c r="B105" s="205"/>
      <c r="C105" s="300" t="s">
        <v>462</v>
      </c>
      <c r="D105" s="300"/>
      <c r="E105" s="300"/>
      <c r="F105" s="300"/>
      <c r="G105" s="300"/>
      <c r="H105" s="300"/>
      <c r="I105" s="188"/>
      <c r="J105" s="204"/>
      <c r="K105" s="187"/>
      <c r="L105" s="188">
        <f>L107+L108+L114+L118</f>
        <v>0</v>
      </c>
    </row>
    <row r="106" spans="1:12" ht="14.25" hidden="1" x14ac:dyDescent="0.2">
      <c r="A106" s="204"/>
      <c r="B106" s="205"/>
      <c r="C106" s="299" t="s">
        <v>435</v>
      </c>
      <c r="D106" s="300"/>
      <c r="E106" s="300"/>
      <c r="F106" s="300"/>
      <c r="G106" s="300"/>
      <c r="H106" s="300"/>
      <c r="I106" s="188"/>
      <c r="J106" s="204"/>
      <c r="K106" s="187"/>
      <c r="L106" s="188"/>
    </row>
    <row r="107" spans="1:12" ht="14.25" hidden="1" x14ac:dyDescent="0.2">
      <c r="A107" s="204"/>
      <c r="B107" s="205"/>
      <c r="C107" s="300" t="s">
        <v>463</v>
      </c>
      <c r="D107" s="300"/>
      <c r="E107" s="300"/>
      <c r="F107" s="300"/>
      <c r="G107" s="300"/>
      <c r="H107" s="300"/>
      <c r="I107" s="188"/>
      <c r="J107" s="204"/>
      <c r="K107" s="187"/>
      <c r="L107" s="188">
        <f>SUMIF(CD48:CD99, 1, AR48:AR99)</f>
        <v>0</v>
      </c>
    </row>
    <row r="108" spans="1:12" ht="14.25" hidden="1" x14ac:dyDescent="0.2">
      <c r="A108" s="204"/>
      <c r="B108" s="205"/>
      <c r="C108" s="300" t="s">
        <v>437</v>
      </c>
      <c r="D108" s="300"/>
      <c r="E108" s="300"/>
      <c r="F108" s="300"/>
      <c r="G108" s="300"/>
      <c r="H108" s="300"/>
      <c r="I108" s="188"/>
      <c r="J108" s="204"/>
      <c r="K108" s="187"/>
      <c r="L108" s="188">
        <f>L110+L113+L112</f>
        <v>0</v>
      </c>
    </row>
    <row r="109" spans="1:12" ht="14.25" hidden="1" x14ac:dyDescent="0.2">
      <c r="A109" s="204"/>
      <c r="B109" s="205"/>
      <c r="C109" s="299" t="s">
        <v>438</v>
      </c>
      <c r="D109" s="300"/>
      <c r="E109" s="300"/>
      <c r="F109" s="300"/>
      <c r="G109" s="300"/>
      <c r="H109" s="300"/>
      <c r="I109" s="188"/>
      <c r="J109" s="204"/>
      <c r="K109" s="187"/>
      <c r="L109" s="188"/>
    </row>
    <row r="110" spans="1:12" ht="14.25" hidden="1" x14ac:dyDescent="0.2">
      <c r="A110" s="204"/>
      <c r="B110" s="205"/>
      <c r="C110" s="300" t="s">
        <v>437</v>
      </c>
      <c r="D110" s="300"/>
      <c r="E110" s="300"/>
      <c r="F110" s="300"/>
      <c r="G110" s="300"/>
      <c r="H110" s="300"/>
      <c r="I110" s="188"/>
      <c r="J110" s="204"/>
      <c r="K110" s="187"/>
      <c r="L110" s="188">
        <f>SUMIF(CD48:CD99, 1, AO48:AO99)</f>
        <v>0</v>
      </c>
    </row>
    <row r="111" spans="1:12" ht="14.25" hidden="1" x14ac:dyDescent="0.2">
      <c r="A111" s="204"/>
      <c r="B111" s="205"/>
      <c r="C111" s="299" t="s">
        <v>439</v>
      </c>
      <c r="D111" s="300"/>
      <c r="E111" s="300"/>
      <c r="F111" s="300"/>
      <c r="G111" s="300"/>
      <c r="H111" s="300"/>
      <c r="I111" s="188"/>
      <c r="J111" s="204"/>
      <c r="K111" s="187"/>
      <c r="L111" s="188"/>
    </row>
    <row r="112" spans="1:12" ht="14.25" hidden="1" x14ac:dyDescent="0.2">
      <c r="A112" s="204"/>
      <c r="B112" s="205"/>
      <c r="C112" s="300" t="s">
        <v>440</v>
      </c>
      <c r="D112" s="300"/>
      <c r="E112" s="300"/>
      <c r="F112" s="300"/>
      <c r="G112" s="300"/>
      <c r="H112" s="300"/>
      <c r="I112" s="188"/>
      <c r="J112" s="204"/>
      <c r="K112" s="187"/>
      <c r="L112" s="188">
        <f>SUMIF(CD48:CD99, 1, AT48:AT99)</f>
        <v>0</v>
      </c>
    </row>
    <row r="113" spans="1:12" ht="14.25" hidden="1" x14ac:dyDescent="0.2">
      <c r="A113" s="204"/>
      <c r="B113" s="205"/>
      <c r="C113" s="300" t="s">
        <v>441</v>
      </c>
      <c r="D113" s="300"/>
      <c r="E113" s="300"/>
      <c r="F113" s="300"/>
      <c r="G113" s="300"/>
      <c r="H113" s="300"/>
      <c r="I113" s="188"/>
      <c r="J113" s="204"/>
      <c r="K113" s="187"/>
      <c r="L113" s="188">
        <f>SUMIF(CD48:CD99, 1, AV48:AV99)</f>
        <v>0</v>
      </c>
    </row>
    <row r="114" spans="1:12" ht="14.25" hidden="1" x14ac:dyDescent="0.2">
      <c r="A114" s="204"/>
      <c r="B114" s="205"/>
      <c r="C114" s="300" t="s">
        <v>442</v>
      </c>
      <c r="D114" s="300"/>
      <c r="E114" s="300"/>
      <c r="F114" s="300"/>
      <c r="G114" s="300"/>
      <c r="H114" s="300"/>
      <c r="I114" s="188"/>
      <c r="J114" s="204"/>
      <c r="K114" s="187"/>
      <c r="L114" s="188">
        <f>L116+L117</f>
        <v>0</v>
      </c>
    </row>
    <row r="115" spans="1:12" ht="14.25" hidden="1" x14ac:dyDescent="0.2">
      <c r="A115" s="204"/>
      <c r="B115" s="205"/>
      <c r="C115" s="299" t="s">
        <v>438</v>
      </c>
      <c r="D115" s="300"/>
      <c r="E115" s="300"/>
      <c r="F115" s="300"/>
      <c r="G115" s="300"/>
      <c r="H115" s="300"/>
      <c r="I115" s="188"/>
      <c r="J115" s="204"/>
      <c r="K115" s="187"/>
      <c r="L115" s="188"/>
    </row>
    <row r="116" spans="1:12" ht="14.25" hidden="1" x14ac:dyDescent="0.2">
      <c r="A116" s="204"/>
      <c r="B116" s="205"/>
      <c r="C116" s="300" t="s">
        <v>443</v>
      </c>
      <c r="D116" s="300"/>
      <c r="E116" s="300"/>
      <c r="F116" s="300"/>
      <c r="G116" s="300"/>
      <c r="H116" s="300"/>
      <c r="I116" s="188"/>
      <c r="J116" s="204"/>
      <c r="K116" s="187"/>
      <c r="L116" s="188">
        <f>SUMIF(CD48:CD99, 1, AW48:AW99)-SUMIF(CD48:CD99, 1, BK48:BK99)</f>
        <v>0</v>
      </c>
    </row>
    <row r="117" spans="1:12" ht="14.25" hidden="1" x14ac:dyDescent="0.2">
      <c r="A117" s="204"/>
      <c r="B117" s="205"/>
      <c r="C117" s="300" t="s">
        <v>444</v>
      </c>
      <c r="D117" s="300"/>
      <c r="E117" s="300"/>
      <c r="F117" s="300"/>
      <c r="G117" s="300"/>
      <c r="H117" s="300"/>
      <c r="I117" s="188"/>
      <c r="J117" s="204"/>
      <c r="K117" s="187"/>
      <c r="L117" s="188">
        <f>SUMIF(CD48:CD99, 1, BC48:BC99)</f>
        <v>0</v>
      </c>
    </row>
    <row r="118" spans="1:12" ht="14.25" hidden="1" x14ac:dyDescent="0.2">
      <c r="A118" s="204"/>
      <c r="B118" s="205"/>
      <c r="C118" s="300" t="s">
        <v>445</v>
      </c>
      <c r="D118" s="300"/>
      <c r="E118" s="300"/>
      <c r="F118" s="300"/>
      <c r="G118" s="300"/>
      <c r="H118" s="300"/>
      <c r="I118" s="188"/>
      <c r="J118" s="204"/>
      <c r="K118" s="187"/>
      <c r="L118" s="188">
        <f>SUMIF(CD48:CD99, 1, BB48:BB99)</f>
        <v>0</v>
      </c>
    </row>
    <row r="119" spans="1:12" ht="14.25" hidden="1" x14ac:dyDescent="0.2">
      <c r="A119" s="204"/>
      <c r="B119" s="205"/>
      <c r="C119" s="300" t="s">
        <v>464</v>
      </c>
      <c r="D119" s="300"/>
      <c r="E119" s="300"/>
      <c r="F119" s="300"/>
      <c r="G119" s="300"/>
      <c r="H119" s="300"/>
      <c r="I119" s="188"/>
      <c r="J119" s="204"/>
      <c r="K119" s="187"/>
      <c r="L119" s="188">
        <f>SUMIF(CD48:CD99, 1, AR48:AR99)+SUMIF(CD48:CD99, 1, AT48:AT99)+SUMIF(CD48:CD99, 1, AV48:AV99)</f>
        <v>0</v>
      </c>
    </row>
    <row r="120" spans="1:12" ht="14.25" hidden="1" x14ac:dyDescent="0.2">
      <c r="A120" s="204"/>
      <c r="B120" s="205"/>
      <c r="C120" s="300" t="s">
        <v>465</v>
      </c>
      <c r="D120" s="300"/>
      <c r="E120" s="300"/>
      <c r="F120" s="300"/>
      <c r="G120" s="300"/>
      <c r="H120" s="300"/>
      <c r="I120" s="188"/>
      <c r="J120" s="204"/>
      <c r="K120" s="187"/>
      <c r="L120" s="188">
        <f>SUMIF(CD48:CD99, 1, AZ48:AZ99)</f>
        <v>0</v>
      </c>
    </row>
    <row r="121" spans="1:12" ht="14.25" hidden="1" x14ac:dyDescent="0.2">
      <c r="A121" s="204"/>
      <c r="B121" s="205"/>
      <c r="C121" s="300" t="s">
        <v>466</v>
      </c>
      <c r="D121" s="300"/>
      <c r="E121" s="300"/>
      <c r="F121" s="300"/>
      <c r="G121" s="300"/>
      <c r="H121" s="300"/>
      <c r="I121" s="188"/>
      <c r="J121" s="204"/>
      <c r="K121" s="187"/>
      <c r="L121" s="188">
        <f>SUMIF(CD48:CD99, 1, BA48:BA99)</f>
        <v>0</v>
      </c>
    </row>
    <row r="122" spans="1:12" hidden="1" x14ac:dyDescent="0.2"/>
    <row r="123" spans="1:12" ht="15" hidden="1" x14ac:dyDescent="0.2">
      <c r="A123" s="201"/>
      <c r="B123" s="202"/>
      <c r="C123" s="301" t="s">
        <v>467</v>
      </c>
      <c r="D123" s="301"/>
      <c r="E123" s="301"/>
      <c r="F123" s="301"/>
      <c r="G123" s="301"/>
      <c r="H123" s="301"/>
      <c r="I123" s="193"/>
      <c r="J123" s="201"/>
      <c r="K123" s="203"/>
      <c r="L123" s="193">
        <f>L125+L140+L141</f>
        <v>0</v>
      </c>
    </row>
    <row r="124" spans="1:12" ht="14.25" hidden="1" x14ac:dyDescent="0.2">
      <c r="A124" s="204"/>
      <c r="B124" s="205"/>
      <c r="C124" s="299" t="s">
        <v>435</v>
      </c>
      <c r="D124" s="300"/>
      <c r="E124" s="300"/>
      <c r="F124" s="300"/>
      <c r="G124" s="300"/>
      <c r="H124" s="300"/>
      <c r="I124" s="188"/>
      <c r="J124" s="204"/>
      <c r="K124" s="187"/>
      <c r="L124" s="188"/>
    </row>
    <row r="125" spans="1:12" ht="14.25" hidden="1" x14ac:dyDescent="0.2">
      <c r="A125" s="204"/>
      <c r="B125" s="205"/>
      <c r="C125" s="300" t="s">
        <v>462</v>
      </c>
      <c r="D125" s="300"/>
      <c r="E125" s="300"/>
      <c r="F125" s="300"/>
      <c r="G125" s="300"/>
      <c r="H125" s="300"/>
      <c r="I125" s="188"/>
      <c r="J125" s="204"/>
      <c r="K125" s="187"/>
      <c r="L125" s="188">
        <f>L127+L128+L134+L138</f>
        <v>0</v>
      </c>
    </row>
    <row r="126" spans="1:12" ht="14.25" hidden="1" x14ac:dyDescent="0.2">
      <c r="A126" s="204"/>
      <c r="B126" s="205"/>
      <c r="C126" s="299" t="s">
        <v>435</v>
      </c>
      <c r="D126" s="300"/>
      <c r="E126" s="300"/>
      <c r="F126" s="300"/>
      <c r="G126" s="300"/>
      <c r="H126" s="300"/>
      <c r="I126" s="188"/>
      <c r="J126" s="204"/>
      <c r="K126" s="187"/>
      <c r="L126" s="188"/>
    </row>
    <row r="127" spans="1:12" ht="14.25" hidden="1" x14ac:dyDescent="0.2">
      <c r="A127" s="204"/>
      <c r="B127" s="205"/>
      <c r="C127" s="300" t="s">
        <v>463</v>
      </c>
      <c r="D127" s="300"/>
      <c r="E127" s="300"/>
      <c r="F127" s="300"/>
      <c r="G127" s="300"/>
      <c r="H127" s="300"/>
      <c r="I127" s="188"/>
      <c r="J127" s="204"/>
      <c r="K127" s="187"/>
      <c r="L127" s="188">
        <f>SUMIF(CD48:CD121, 2, AR48:AR121)</f>
        <v>0</v>
      </c>
    </row>
    <row r="128" spans="1:12" ht="14.25" hidden="1" x14ac:dyDescent="0.2">
      <c r="A128" s="204"/>
      <c r="B128" s="205"/>
      <c r="C128" s="300" t="s">
        <v>437</v>
      </c>
      <c r="D128" s="300"/>
      <c r="E128" s="300"/>
      <c r="F128" s="300"/>
      <c r="G128" s="300"/>
      <c r="H128" s="300"/>
      <c r="I128" s="188"/>
      <c r="J128" s="204"/>
      <c r="K128" s="187"/>
      <c r="L128" s="188">
        <f>L130+L133+L132</f>
        <v>0</v>
      </c>
    </row>
    <row r="129" spans="1:12" ht="14.25" hidden="1" x14ac:dyDescent="0.2">
      <c r="A129" s="204"/>
      <c r="B129" s="205"/>
      <c r="C129" s="299" t="s">
        <v>438</v>
      </c>
      <c r="D129" s="300"/>
      <c r="E129" s="300"/>
      <c r="F129" s="300"/>
      <c r="G129" s="300"/>
      <c r="H129" s="300"/>
      <c r="I129" s="188"/>
      <c r="J129" s="204"/>
      <c r="K129" s="187"/>
      <c r="L129" s="188"/>
    </row>
    <row r="130" spans="1:12" ht="14.25" hidden="1" x14ac:dyDescent="0.2">
      <c r="A130" s="204"/>
      <c r="B130" s="205"/>
      <c r="C130" s="300" t="s">
        <v>437</v>
      </c>
      <c r="D130" s="300"/>
      <c r="E130" s="300"/>
      <c r="F130" s="300"/>
      <c r="G130" s="300"/>
      <c r="H130" s="300"/>
      <c r="I130" s="188"/>
      <c r="J130" s="204"/>
      <c r="K130" s="187"/>
      <c r="L130" s="188">
        <f>SUMIF(CD48:CD121, 2, AO48:AO121)</f>
        <v>0</v>
      </c>
    </row>
    <row r="131" spans="1:12" ht="14.25" hidden="1" x14ac:dyDescent="0.2">
      <c r="A131" s="204"/>
      <c r="B131" s="205"/>
      <c r="C131" s="299" t="s">
        <v>439</v>
      </c>
      <c r="D131" s="300"/>
      <c r="E131" s="300"/>
      <c r="F131" s="300"/>
      <c r="G131" s="300"/>
      <c r="H131" s="300"/>
      <c r="I131" s="188"/>
      <c r="J131" s="204"/>
      <c r="K131" s="187"/>
      <c r="L131" s="188"/>
    </row>
    <row r="132" spans="1:12" ht="14.25" hidden="1" x14ac:dyDescent="0.2">
      <c r="A132" s="204"/>
      <c r="B132" s="205"/>
      <c r="C132" s="300" t="s">
        <v>440</v>
      </c>
      <c r="D132" s="300"/>
      <c r="E132" s="300"/>
      <c r="F132" s="300"/>
      <c r="G132" s="300"/>
      <c r="H132" s="300"/>
      <c r="I132" s="188"/>
      <c r="J132" s="204"/>
      <c r="K132" s="187"/>
      <c r="L132" s="188">
        <f>SUMIF(CD48:CD121, 2, AT48:AT121)</f>
        <v>0</v>
      </c>
    </row>
    <row r="133" spans="1:12" ht="14.25" hidden="1" x14ac:dyDescent="0.2">
      <c r="A133" s="204"/>
      <c r="B133" s="205"/>
      <c r="C133" s="300" t="s">
        <v>441</v>
      </c>
      <c r="D133" s="300"/>
      <c r="E133" s="300"/>
      <c r="F133" s="300"/>
      <c r="G133" s="300"/>
      <c r="H133" s="300"/>
      <c r="I133" s="188"/>
      <c r="J133" s="204"/>
      <c r="K133" s="187"/>
      <c r="L133" s="188">
        <f>SUMIF(CD48:CD121, 2, AV48:AV121)</f>
        <v>0</v>
      </c>
    </row>
    <row r="134" spans="1:12" ht="14.25" hidden="1" x14ac:dyDescent="0.2">
      <c r="A134" s="204"/>
      <c r="B134" s="205"/>
      <c r="C134" s="300" t="s">
        <v>442</v>
      </c>
      <c r="D134" s="300"/>
      <c r="E134" s="300"/>
      <c r="F134" s="300"/>
      <c r="G134" s="300"/>
      <c r="H134" s="300"/>
      <c r="I134" s="188"/>
      <c r="J134" s="204"/>
      <c r="K134" s="187"/>
      <c r="L134" s="188">
        <f>L136+L137</f>
        <v>0</v>
      </c>
    </row>
    <row r="135" spans="1:12" ht="14.25" hidden="1" x14ac:dyDescent="0.2">
      <c r="A135" s="204"/>
      <c r="B135" s="205"/>
      <c r="C135" s="299" t="s">
        <v>438</v>
      </c>
      <c r="D135" s="300"/>
      <c r="E135" s="300"/>
      <c r="F135" s="300"/>
      <c r="G135" s="300"/>
      <c r="H135" s="300"/>
      <c r="I135" s="188"/>
      <c r="J135" s="204"/>
      <c r="K135" s="187"/>
      <c r="L135" s="188"/>
    </row>
    <row r="136" spans="1:12" ht="14.25" hidden="1" x14ac:dyDescent="0.2">
      <c r="A136" s="204"/>
      <c r="B136" s="205"/>
      <c r="C136" s="300" t="s">
        <v>443</v>
      </c>
      <c r="D136" s="300"/>
      <c r="E136" s="300"/>
      <c r="F136" s="300"/>
      <c r="G136" s="300"/>
      <c r="H136" s="300"/>
      <c r="I136" s="188"/>
      <c r="J136" s="204"/>
      <c r="K136" s="187"/>
      <c r="L136" s="188">
        <f>SUMIF(CD48:CD121, 2, AW48:AW121)-SUMIF(CD48:CD121, 2, BK48:BK121)</f>
        <v>0</v>
      </c>
    </row>
    <row r="137" spans="1:12" ht="14.25" hidden="1" x14ac:dyDescent="0.2">
      <c r="A137" s="204"/>
      <c r="B137" s="205"/>
      <c r="C137" s="300" t="s">
        <v>444</v>
      </c>
      <c r="D137" s="300"/>
      <c r="E137" s="300"/>
      <c r="F137" s="300"/>
      <c r="G137" s="300"/>
      <c r="H137" s="300"/>
      <c r="I137" s="188"/>
      <c r="J137" s="204"/>
      <c r="K137" s="187"/>
      <c r="L137" s="188">
        <f>SUMIF(CD48:CD121, 2, BC48:BC121)</f>
        <v>0</v>
      </c>
    </row>
    <row r="138" spans="1:12" ht="14.25" hidden="1" x14ac:dyDescent="0.2">
      <c r="A138" s="204"/>
      <c r="B138" s="205"/>
      <c r="C138" s="300" t="s">
        <v>445</v>
      </c>
      <c r="D138" s="300"/>
      <c r="E138" s="300"/>
      <c r="F138" s="300"/>
      <c r="G138" s="300"/>
      <c r="H138" s="300"/>
      <c r="I138" s="188"/>
      <c r="J138" s="204"/>
      <c r="K138" s="187"/>
      <c r="L138" s="188">
        <f>SUMIF(CD48:CD121, 2, BB48:BB121)</f>
        <v>0</v>
      </c>
    </row>
    <row r="139" spans="1:12" ht="14.25" hidden="1" x14ac:dyDescent="0.2">
      <c r="A139" s="204"/>
      <c r="B139" s="205"/>
      <c r="C139" s="300" t="s">
        <v>464</v>
      </c>
      <c r="D139" s="300"/>
      <c r="E139" s="300"/>
      <c r="F139" s="300"/>
      <c r="G139" s="300"/>
      <c r="H139" s="300"/>
      <c r="I139" s="188"/>
      <c r="J139" s="204"/>
      <c r="K139" s="187"/>
      <c r="L139" s="188">
        <f>SUMIF(CD48:CD121, 2, AR48:AR121)+SUMIF(CD48:CD121, 2, AT48:AT121)+SUMIF(CD48:CD121, 2, AV48:AV121)</f>
        <v>0</v>
      </c>
    </row>
    <row r="140" spans="1:12" ht="14.25" hidden="1" x14ac:dyDescent="0.2">
      <c r="A140" s="204"/>
      <c r="B140" s="205"/>
      <c r="C140" s="300" t="s">
        <v>465</v>
      </c>
      <c r="D140" s="300"/>
      <c r="E140" s="300"/>
      <c r="F140" s="300"/>
      <c r="G140" s="300"/>
      <c r="H140" s="300"/>
      <c r="I140" s="188"/>
      <c r="J140" s="204"/>
      <c r="K140" s="187"/>
      <c r="L140" s="188">
        <f>SUMIF(CD48:CD121, 2, AZ48:AZ121)</f>
        <v>0</v>
      </c>
    </row>
    <row r="141" spans="1:12" ht="14.25" hidden="1" x14ac:dyDescent="0.2">
      <c r="A141" s="204"/>
      <c r="B141" s="205"/>
      <c r="C141" s="300" t="s">
        <v>466</v>
      </c>
      <c r="D141" s="300"/>
      <c r="E141" s="300"/>
      <c r="F141" s="300"/>
      <c r="G141" s="300"/>
      <c r="H141" s="300"/>
      <c r="I141" s="188"/>
      <c r="J141" s="204"/>
      <c r="K141" s="187"/>
      <c r="L141" s="188">
        <f>SUMIF(CD48:CD121, 2, BA48:BA121)</f>
        <v>0</v>
      </c>
    </row>
    <row r="142" spans="1:12" hidden="1" x14ac:dyDescent="0.2"/>
    <row r="143" spans="1:12" ht="15" hidden="1" x14ac:dyDescent="0.2">
      <c r="A143" s="201"/>
      <c r="B143" s="202"/>
      <c r="C143" s="301" t="s">
        <v>468</v>
      </c>
      <c r="D143" s="301"/>
      <c r="E143" s="301"/>
      <c r="F143" s="301"/>
      <c r="G143" s="301"/>
      <c r="H143" s="301"/>
      <c r="I143" s="193"/>
      <c r="J143" s="201"/>
      <c r="K143" s="203"/>
      <c r="L143" s="193">
        <f>L145+L146</f>
        <v>0</v>
      </c>
    </row>
    <row r="144" spans="1:12" ht="14.25" hidden="1" x14ac:dyDescent="0.2">
      <c r="A144" s="204"/>
      <c r="B144" s="205"/>
      <c r="C144" s="299" t="s">
        <v>435</v>
      </c>
      <c r="D144" s="300"/>
      <c r="E144" s="300"/>
      <c r="F144" s="300"/>
      <c r="G144" s="300"/>
      <c r="H144" s="300"/>
      <c r="I144" s="188"/>
      <c r="J144" s="204"/>
      <c r="K144" s="187"/>
      <c r="L144" s="188"/>
    </row>
    <row r="145" spans="1:12" ht="14.25" hidden="1" x14ac:dyDescent="0.2">
      <c r="A145" s="204"/>
      <c r="B145" s="205"/>
      <c r="C145" s="300" t="s">
        <v>450</v>
      </c>
      <c r="D145" s="300"/>
      <c r="E145" s="300"/>
      <c r="F145" s="300"/>
      <c r="G145" s="300"/>
      <c r="H145" s="300"/>
      <c r="I145" s="188"/>
      <c r="J145" s="204"/>
      <c r="K145" s="187"/>
      <c r="L145" s="188">
        <f>SUMIF(CD48:CD141, 3, BK48:BK141)</f>
        <v>0</v>
      </c>
    </row>
    <row r="146" spans="1:12" ht="14.25" hidden="1" x14ac:dyDescent="0.2">
      <c r="A146" s="204"/>
      <c r="B146" s="205"/>
      <c r="C146" s="300" t="s">
        <v>451</v>
      </c>
      <c r="D146" s="300"/>
      <c r="E146" s="300"/>
      <c r="F146" s="300"/>
      <c r="G146" s="300"/>
      <c r="H146" s="300"/>
      <c r="I146" s="188"/>
      <c r="J146" s="204"/>
      <c r="K146" s="187"/>
      <c r="L146" s="188">
        <f>SUMIF(CD48:CD141, 3, BD48:BD141)</f>
        <v>0</v>
      </c>
    </row>
    <row r="148" spans="1:12" ht="15" x14ac:dyDescent="0.2">
      <c r="A148" s="201"/>
      <c r="B148" s="202"/>
      <c r="C148" s="301" t="s">
        <v>469</v>
      </c>
      <c r="D148" s="301"/>
      <c r="E148" s="301"/>
      <c r="F148" s="301"/>
      <c r="G148" s="301"/>
      <c r="H148" s="301"/>
      <c r="I148" s="193"/>
      <c r="J148" s="201"/>
      <c r="K148" s="203"/>
      <c r="L148" s="193">
        <f>L156+L171+L172+L150+L151+L152+L153</f>
        <v>33249.64</v>
      </c>
    </row>
    <row r="149" spans="1:12" ht="14.25" x14ac:dyDescent="0.2">
      <c r="A149" s="204"/>
      <c r="B149" s="205"/>
      <c r="C149" s="299" t="s">
        <v>435</v>
      </c>
      <c r="D149" s="300"/>
      <c r="E149" s="300"/>
      <c r="F149" s="300"/>
      <c r="G149" s="300"/>
      <c r="H149" s="300"/>
      <c r="I149" s="188"/>
      <c r="J149" s="204"/>
      <c r="K149" s="187"/>
      <c r="L149" s="188"/>
    </row>
    <row r="150" spans="1:12" ht="14.25" hidden="1" x14ac:dyDescent="0.2">
      <c r="A150" s="204"/>
      <c r="B150" s="205"/>
      <c r="C150" s="300" t="s">
        <v>470</v>
      </c>
      <c r="D150" s="300"/>
      <c r="E150" s="300"/>
      <c r="F150" s="300"/>
      <c r="G150" s="300"/>
      <c r="H150" s="300"/>
      <c r="I150" s="188"/>
      <c r="J150" s="204"/>
      <c r="K150" s="187"/>
      <c r="L150" s="188"/>
    </row>
    <row r="151" spans="1:12" ht="14.25" hidden="1" x14ac:dyDescent="0.2">
      <c r="A151" s="204"/>
      <c r="B151" s="205"/>
      <c r="C151" s="300" t="s">
        <v>470</v>
      </c>
      <c r="D151" s="300"/>
      <c r="E151" s="300"/>
      <c r="F151" s="300"/>
      <c r="G151" s="300"/>
      <c r="H151" s="300"/>
      <c r="I151" s="188"/>
      <c r="J151" s="204"/>
      <c r="K151" s="187"/>
      <c r="L151" s="188">
        <f>SUM(BQ48:BQ146)</f>
        <v>0</v>
      </c>
    </row>
    <row r="152" spans="1:12" ht="14.25" hidden="1" x14ac:dyDescent="0.2">
      <c r="A152" s="204"/>
      <c r="B152" s="205"/>
      <c r="C152" s="300" t="s">
        <v>471</v>
      </c>
      <c r="D152" s="300"/>
      <c r="E152" s="300"/>
      <c r="F152" s="300"/>
      <c r="G152" s="300"/>
      <c r="H152" s="300"/>
      <c r="I152" s="188"/>
      <c r="J152" s="204"/>
      <c r="K152" s="187"/>
      <c r="L152" s="188">
        <f>SUMIF(CD48:CD146, 4, BB48:BB146)+SUMIF(CD48:CD146, 4, BC48:BC146)+SUMIF(CD48:CD146, 4, BD48:BD146)</f>
        <v>0</v>
      </c>
    </row>
    <row r="153" spans="1:12" ht="14.25" hidden="1" x14ac:dyDescent="0.2">
      <c r="A153" s="204"/>
      <c r="B153" s="205"/>
      <c r="C153" s="300" t="s">
        <v>472</v>
      </c>
      <c r="D153" s="300"/>
      <c r="E153" s="300"/>
      <c r="F153" s="300"/>
      <c r="G153" s="300"/>
      <c r="H153" s="300"/>
      <c r="I153" s="188"/>
      <c r="J153" s="204"/>
      <c r="K153" s="187"/>
      <c r="L153" s="188">
        <f>SUM(BO48:BO146)</f>
        <v>0</v>
      </c>
    </row>
    <row r="154" spans="1:12" ht="14.25" x14ac:dyDescent="0.2">
      <c r="A154" s="204"/>
      <c r="B154" s="205"/>
      <c r="C154" s="300" t="s">
        <v>473</v>
      </c>
      <c r="D154" s="300"/>
      <c r="E154" s="300"/>
      <c r="F154" s="300"/>
      <c r="G154" s="300"/>
      <c r="H154" s="300"/>
      <c r="I154" s="188"/>
      <c r="J154" s="204"/>
      <c r="K154" s="187"/>
      <c r="L154" s="188">
        <f>L156+L171+L172</f>
        <v>33249.64</v>
      </c>
    </row>
    <row r="155" spans="1:12" ht="14.25" x14ac:dyDescent="0.2">
      <c r="A155" s="204"/>
      <c r="B155" s="205"/>
      <c r="C155" s="299" t="s">
        <v>435</v>
      </c>
      <c r="D155" s="300"/>
      <c r="E155" s="300"/>
      <c r="F155" s="300"/>
      <c r="G155" s="300"/>
      <c r="H155" s="300"/>
      <c r="I155" s="188"/>
      <c r="J155" s="204"/>
      <c r="K155" s="187"/>
      <c r="L155" s="188"/>
    </row>
    <row r="156" spans="1:12" ht="14.25" x14ac:dyDescent="0.2">
      <c r="A156" s="204"/>
      <c r="B156" s="205"/>
      <c r="C156" s="300" t="s">
        <v>462</v>
      </c>
      <c r="D156" s="300"/>
      <c r="E156" s="300"/>
      <c r="F156" s="300"/>
      <c r="G156" s="300"/>
      <c r="H156" s="300"/>
      <c r="I156" s="188"/>
      <c r="J156" s="204"/>
      <c r="K156" s="187"/>
      <c r="L156" s="188">
        <f>L158+L159+L165+L169</f>
        <v>15833.16</v>
      </c>
    </row>
    <row r="157" spans="1:12" ht="14.25" x14ac:dyDescent="0.2">
      <c r="A157" s="204"/>
      <c r="B157" s="205"/>
      <c r="C157" s="299" t="s">
        <v>435</v>
      </c>
      <c r="D157" s="300"/>
      <c r="E157" s="300"/>
      <c r="F157" s="300"/>
      <c r="G157" s="300"/>
      <c r="H157" s="300"/>
      <c r="I157" s="188"/>
      <c r="J157" s="204"/>
      <c r="K157" s="187"/>
      <c r="L157" s="188"/>
    </row>
    <row r="158" spans="1:12" ht="14.25" x14ac:dyDescent="0.2">
      <c r="A158" s="204"/>
      <c r="B158" s="205"/>
      <c r="C158" s="300" t="s">
        <v>463</v>
      </c>
      <c r="D158" s="300"/>
      <c r="E158" s="300"/>
      <c r="F158" s="300"/>
      <c r="G158" s="300"/>
      <c r="H158" s="300"/>
      <c r="I158" s="188"/>
      <c r="J158" s="204"/>
      <c r="K158" s="187"/>
      <c r="L158" s="188">
        <f>SUMIF(CD48:CD146, 4, AR48:AR146)</f>
        <v>15833.16</v>
      </c>
    </row>
    <row r="159" spans="1:12" ht="14.25" hidden="1" x14ac:dyDescent="0.2">
      <c r="A159" s="204"/>
      <c r="B159" s="205"/>
      <c r="C159" s="300" t="s">
        <v>437</v>
      </c>
      <c r="D159" s="300"/>
      <c r="E159" s="300"/>
      <c r="F159" s="300"/>
      <c r="G159" s="300"/>
      <c r="H159" s="300"/>
      <c r="I159" s="188"/>
      <c r="J159" s="204"/>
      <c r="K159" s="187"/>
      <c r="L159" s="188">
        <f>L161+L164+L163</f>
        <v>0</v>
      </c>
    </row>
    <row r="160" spans="1:12" ht="14.25" hidden="1" x14ac:dyDescent="0.2">
      <c r="A160" s="204"/>
      <c r="B160" s="205"/>
      <c r="C160" s="299" t="s">
        <v>438</v>
      </c>
      <c r="D160" s="300"/>
      <c r="E160" s="300"/>
      <c r="F160" s="300"/>
      <c r="G160" s="300"/>
      <c r="H160" s="300"/>
      <c r="I160" s="188"/>
      <c r="J160" s="204"/>
      <c r="K160" s="187"/>
      <c r="L160" s="188"/>
    </row>
    <row r="161" spans="1:12" ht="14.25" hidden="1" x14ac:dyDescent="0.2">
      <c r="A161" s="204"/>
      <c r="B161" s="205"/>
      <c r="C161" s="300" t="s">
        <v>437</v>
      </c>
      <c r="D161" s="300"/>
      <c r="E161" s="300"/>
      <c r="F161" s="300"/>
      <c r="G161" s="300"/>
      <c r="H161" s="300"/>
      <c r="I161" s="188"/>
      <c r="J161" s="204"/>
      <c r="K161" s="187"/>
      <c r="L161" s="188">
        <f>SUMIF(CD48:CD146, 4, AO48:AO146)</f>
        <v>0</v>
      </c>
    </row>
    <row r="162" spans="1:12" ht="14.25" hidden="1" x14ac:dyDescent="0.2">
      <c r="A162" s="204"/>
      <c r="B162" s="205"/>
      <c r="C162" s="299" t="s">
        <v>439</v>
      </c>
      <c r="D162" s="300"/>
      <c r="E162" s="300"/>
      <c r="F162" s="300"/>
      <c r="G162" s="300"/>
      <c r="H162" s="300"/>
      <c r="I162" s="188"/>
      <c r="J162" s="204"/>
      <c r="K162" s="187"/>
      <c r="L162" s="188"/>
    </row>
    <row r="163" spans="1:12" ht="14.25" hidden="1" x14ac:dyDescent="0.2">
      <c r="A163" s="204"/>
      <c r="B163" s="205"/>
      <c r="C163" s="300" t="s">
        <v>440</v>
      </c>
      <c r="D163" s="300"/>
      <c r="E163" s="300"/>
      <c r="F163" s="300"/>
      <c r="G163" s="300"/>
      <c r="H163" s="300"/>
      <c r="I163" s="188"/>
      <c r="J163" s="204"/>
      <c r="K163" s="187"/>
      <c r="L163" s="188">
        <f>SUMIF(CD48:CD146, 4, AT48:AT146)</f>
        <v>0</v>
      </c>
    </row>
    <row r="164" spans="1:12" ht="14.25" hidden="1" x14ac:dyDescent="0.2">
      <c r="A164" s="204"/>
      <c r="B164" s="205"/>
      <c r="C164" s="300" t="s">
        <v>441</v>
      </c>
      <c r="D164" s="300"/>
      <c r="E164" s="300"/>
      <c r="F164" s="300"/>
      <c r="G164" s="300"/>
      <c r="H164" s="300"/>
      <c r="I164" s="188"/>
      <c r="J164" s="204"/>
      <c r="K164" s="187"/>
      <c r="L164" s="188">
        <f>SUMIF(CD48:CD146, 4, AV48:AV146)</f>
        <v>0</v>
      </c>
    </row>
    <row r="165" spans="1:12" ht="14.25" hidden="1" x14ac:dyDescent="0.2">
      <c r="A165" s="204"/>
      <c r="B165" s="205"/>
      <c r="C165" s="300" t="s">
        <v>442</v>
      </c>
      <c r="D165" s="300"/>
      <c r="E165" s="300"/>
      <c r="F165" s="300"/>
      <c r="G165" s="300"/>
      <c r="H165" s="300"/>
      <c r="I165" s="188"/>
      <c r="J165" s="204"/>
      <c r="K165" s="187"/>
      <c r="L165" s="188">
        <f>L167+L168</f>
        <v>0</v>
      </c>
    </row>
    <row r="166" spans="1:12" ht="14.25" hidden="1" x14ac:dyDescent="0.2">
      <c r="A166" s="204"/>
      <c r="B166" s="205"/>
      <c r="C166" s="299" t="s">
        <v>438</v>
      </c>
      <c r="D166" s="300"/>
      <c r="E166" s="300"/>
      <c r="F166" s="300"/>
      <c r="G166" s="300"/>
      <c r="H166" s="300"/>
      <c r="I166" s="188"/>
      <c r="J166" s="204"/>
      <c r="K166" s="187"/>
      <c r="L166" s="188"/>
    </row>
    <row r="167" spans="1:12" ht="14.25" hidden="1" x14ac:dyDescent="0.2">
      <c r="A167" s="204"/>
      <c r="B167" s="205"/>
      <c r="C167" s="300" t="s">
        <v>443</v>
      </c>
      <c r="D167" s="300"/>
      <c r="E167" s="300"/>
      <c r="F167" s="300"/>
      <c r="G167" s="300"/>
      <c r="H167" s="300"/>
      <c r="I167" s="188"/>
      <c r="J167" s="204"/>
      <c r="K167" s="187"/>
      <c r="L167" s="188">
        <f>SUMIF(CD48:CD146, 4, AW48:AW146)-SUMIF(CD48:CD146, 4, BK48:BK146)</f>
        <v>0</v>
      </c>
    </row>
    <row r="168" spans="1:12" ht="14.25" hidden="1" x14ac:dyDescent="0.2">
      <c r="A168" s="204"/>
      <c r="B168" s="205"/>
      <c r="C168" s="300" t="s">
        <v>444</v>
      </c>
      <c r="D168" s="300"/>
      <c r="E168" s="300"/>
      <c r="F168" s="300"/>
      <c r="G168" s="300"/>
      <c r="H168" s="300"/>
      <c r="I168" s="188"/>
      <c r="J168" s="204"/>
      <c r="K168" s="187"/>
      <c r="L168" s="188">
        <f>SUMIF(CD48:CD146, 4, BC48:BC146)</f>
        <v>0</v>
      </c>
    </row>
    <row r="169" spans="1:12" ht="14.25" hidden="1" x14ac:dyDescent="0.2">
      <c r="A169" s="204"/>
      <c r="B169" s="205"/>
      <c r="C169" s="300" t="s">
        <v>445</v>
      </c>
      <c r="D169" s="300"/>
      <c r="E169" s="300"/>
      <c r="F169" s="300"/>
      <c r="G169" s="300"/>
      <c r="H169" s="300"/>
      <c r="I169" s="188"/>
      <c r="J169" s="204"/>
      <c r="K169" s="187"/>
      <c r="L169" s="188">
        <f>SUMIF(CD48:CD146, 4, BB48:BB146)</f>
        <v>0</v>
      </c>
    </row>
    <row r="170" spans="1:12" ht="14.25" x14ac:dyDescent="0.2">
      <c r="A170" s="204"/>
      <c r="B170" s="205"/>
      <c r="C170" s="300" t="s">
        <v>464</v>
      </c>
      <c r="D170" s="300"/>
      <c r="E170" s="300"/>
      <c r="F170" s="300"/>
      <c r="G170" s="300"/>
      <c r="H170" s="300"/>
      <c r="I170" s="188"/>
      <c r="J170" s="204"/>
      <c r="K170" s="187"/>
      <c r="L170" s="188">
        <f>SUMIF(CD48:CD146, 4, AR48:AR146)+SUMIF(CD48:CD146, 4, AT48:AT146)+SUMIF(CD48:CD146, 4, AV48:AV146)</f>
        <v>15833.16</v>
      </c>
    </row>
    <row r="171" spans="1:12" ht="14.25" x14ac:dyDescent="0.2">
      <c r="A171" s="204"/>
      <c r="B171" s="205"/>
      <c r="C171" s="300" t="s">
        <v>465</v>
      </c>
      <c r="D171" s="300"/>
      <c r="E171" s="300"/>
      <c r="F171" s="300"/>
      <c r="G171" s="300"/>
      <c r="H171" s="300"/>
      <c r="I171" s="188"/>
      <c r="J171" s="204"/>
      <c r="K171" s="187"/>
      <c r="L171" s="188">
        <f>SUMIF(CD48:CD146, 4, AZ48:AZ146)</f>
        <v>11716.539999999999</v>
      </c>
    </row>
    <row r="172" spans="1:12" ht="14.25" x14ac:dyDescent="0.2">
      <c r="A172" s="204"/>
      <c r="B172" s="205"/>
      <c r="C172" s="300" t="s">
        <v>466</v>
      </c>
      <c r="D172" s="300"/>
      <c r="E172" s="300"/>
      <c r="F172" s="300"/>
      <c r="G172" s="300"/>
      <c r="H172" s="300"/>
      <c r="I172" s="188"/>
      <c r="J172" s="204"/>
      <c r="K172" s="187"/>
      <c r="L172" s="188">
        <f>SUMIF(CD48:CD146, 4, BA48:BA146)</f>
        <v>5699.9400000000005</v>
      </c>
    </row>
    <row r="174" spans="1:12" ht="15" x14ac:dyDescent="0.2">
      <c r="A174" s="201"/>
      <c r="B174" s="202"/>
      <c r="C174" s="301" t="s">
        <v>474</v>
      </c>
      <c r="D174" s="301"/>
      <c r="E174" s="301"/>
      <c r="F174" s="301"/>
      <c r="G174" s="301"/>
      <c r="H174" s="301"/>
      <c r="I174" s="193"/>
      <c r="J174" s="201"/>
      <c r="K174" s="203"/>
      <c r="L174" s="193">
        <f>L103+L123+L143+L148</f>
        <v>33249.64</v>
      </c>
    </row>
    <row r="175" spans="1:12" ht="14.25" x14ac:dyDescent="0.2">
      <c r="A175" s="204"/>
      <c r="B175" s="205"/>
      <c r="C175" s="299" t="s">
        <v>435</v>
      </c>
      <c r="D175" s="300"/>
      <c r="E175" s="300"/>
      <c r="F175" s="300"/>
      <c r="G175" s="300"/>
      <c r="H175" s="300"/>
      <c r="I175" s="188"/>
      <c r="J175" s="204"/>
      <c r="K175" s="187"/>
      <c r="L175" s="188"/>
    </row>
    <row r="176" spans="1:12" ht="14.25" x14ac:dyDescent="0.2">
      <c r="A176" s="204"/>
      <c r="B176" s="205"/>
      <c r="C176" s="300" t="s">
        <v>462</v>
      </c>
      <c r="D176" s="300"/>
      <c r="E176" s="300"/>
      <c r="F176" s="300"/>
      <c r="G176" s="300"/>
      <c r="H176" s="300"/>
      <c r="I176" s="188"/>
      <c r="J176" s="204"/>
      <c r="K176" s="187"/>
      <c r="L176" s="188">
        <f>L178+L179+L185+L189</f>
        <v>15833.16</v>
      </c>
    </row>
    <row r="177" spans="1:12" ht="14.25" x14ac:dyDescent="0.2">
      <c r="A177" s="204"/>
      <c r="B177" s="205"/>
      <c r="C177" s="299" t="s">
        <v>435</v>
      </c>
      <c r="D177" s="300"/>
      <c r="E177" s="300"/>
      <c r="F177" s="300"/>
      <c r="G177" s="300"/>
      <c r="H177" s="300"/>
      <c r="I177" s="188"/>
      <c r="J177" s="204"/>
      <c r="K177" s="187"/>
      <c r="L177" s="188"/>
    </row>
    <row r="178" spans="1:12" ht="14.25" x14ac:dyDescent="0.2">
      <c r="A178" s="204"/>
      <c r="B178" s="205"/>
      <c r="C178" s="300" t="s">
        <v>463</v>
      </c>
      <c r="D178" s="300"/>
      <c r="E178" s="300"/>
      <c r="F178" s="300"/>
      <c r="G178" s="300"/>
      <c r="H178" s="300"/>
      <c r="I178" s="188"/>
      <c r="J178" s="204"/>
      <c r="K178" s="187"/>
      <c r="L178" s="188">
        <f>SUM(AR48:AR172)</f>
        <v>15833.16</v>
      </c>
    </row>
    <row r="179" spans="1:12" ht="14.25" hidden="1" x14ac:dyDescent="0.2">
      <c r="A179" s="204"/>
      <c r="B179" s="205"/>
      <c r="C179" s="300" t="s">
        <v>437</v>
      </c>
      <c r="D179" s="300"/>
      <c r="E179" s="300"/>
      <c r="F179" s="300"/>
      <c r="G179" s="300"/>
      <c r="H179" s="300"/>
      <c r="I179" s="188"/>
      <c r="J179" s="204"/>
      <c r="K179" s="187"/>
      <c r="L179" s="188">
        <f>L181+L184+L183</f>
        <v>0</v>
      </c>
    </row>
    <row r="180" spans="1:12" ht="14.25" hidden="1" x14ac:dyDescent="0.2">
      <c r="A180" s="204"/>
      <c r="B180" s="205"/>
      <c r="C180" s="299" t="s">
        <v>438</v>
      </c>
      <c r="D180" s="300"/>
      <c r="E180" s="300"/>
      <c r="F180" s="300"/>
      <c r="G180" s="300"/>
      <c r="H180" s="300"/>
      <c r="I180" s="188"/>
      <c r="J180" s="204"/>
      <c r="K180" s="187"/>
      <c r="L180" s="188"/>
    </row>
    <row r="181" spans="1:12" ht="14.25" hidden="1" x14ac:dyDescent="0.2">
      <c r="A181" s="204"/>
      <c r="B181" s="205"/>
      <c r="C181" s="300" t="s">
        <v>437</v>
      </c>
      <c r="D181" s="300"/>
      <c r="E181" s="300"/>
      <c r="F181" s="300"/>
      <c r="G181" s="300"/>
      <c r="H181" s="300"/>
      <c r="I181" s="188"/>
      <c r="J181" s="204"/>
      <c r="K181" s="187"/>
      <c r="L181" s="188">
        <f>SUM(AO48:AO172)</f>
        <v>0</v>
      </c>
    </row>
    <row r="182" spans="1:12" ht="14.25" hidden="1" x14ac:dyDescent="0.2">
      <c r="A182" s="204"/>
      <c r="B182" s="205"/>
      <c r="C182" s="299" t="s">
        <v>439</v>
      </c>
      <c r="D182" s="300"/>
      <c r="E182" s="300"/>
      <c r="F182" s="300"/>
      <c r="G182" s="300"/>
      <c r="H182" s="300"/>
      <c r="I182" s="188"/>
      <c r="J182" s="204"/>
      <c r="K182" s="187"/>
      <c r="L182" s="188"/>
    </row>
    <row r="183" spans="1:12" ht="14.25" hidden="1" x14ac:dyDescent="0.2">
      <c r="A183" s="204"/>
      <c r="B183" s="205"/>
      <c r="C183" s="300" t="s">
        <v>440</v>
      </c>
      <c r="D183" s="300"/>
      <c r="E183" s="300"/>
      <c r="F183" s="300"/>
      <c r="G183" s="300"/>
      <c r="H183" s="300"/>
      <c r="I183" s="188"/>
      <c r="J183" s="204"/>
      <c r="K183" s="187"/>
      <c r="L183" s="188">
        <f>SUM(AT48:AT172)</f>
        <v>0</v>
      </c>
    </row>
    <row r="184" spans="1:12" ht="14.25" hidden="1" x14ac:dyDescent="0.2">
      <c r="A184" s="204"/>
      <c r="B184" s="205"/>
      <c r="C184" s="300" t="s">
        <v>441</v>
      </c>
      <c r="D184" s="300"/>
      <c r="E184" s="300"/>
      <c r="F184" s="300"/>
      <c r="G184" s="300"/>
      <c r="H184" s="300"/>
      <c r="I184" s="188"/>
      <c r="J184" s="204"/>
      <c r="K184" s="187"/>
      <c r="L184" s="188">
        <f>SUM(AV48:AV172)</f>
        <v>0</v>
      </c>
    </row>
    <row r="185" spans="1:12" ht="14.25" hidden="1" x14ac:dyDescent="0.2">
      <c r="A185" s="204"/>
      <c r="B185" s="205"/>
      <c r="C185" s="300" t="s">
        <v>442</v>
      </c>
      <c r="D185" s="300"/>
      <c r="E185" s="300"/>
      <c r="F185" s="300"/>
      <c r="G185" s="300"/>
      <c r="H185" s="300"/>
      <c r="I185" s="188"/>
      <c r="J185" s="204"/>
      <c r="K185" s="187"/>
      <c r="L185" s="188">
        <f>L187+L188</f>
        <v>0</v>
      </c>
    </row>
    <row r="186" spans="1:12" ht="14.25" hidden="1" x14ac:dyDescent="0.2">
      <c r="A186" s="204"/>
      <c r="B186" s="205"/>
      <c r="C186" s="299" t="s">
        <v>438</v>
      </c>
      <c r="D186" s="300"/>
      <c r="E186" s="300"/>
      <c r="F186" s="300"/>
      <c r="G186" s="300"/>
      <c r="H186" s="300"/>
      <c r="I186" s="188"/>
      <c r="J186" s="204"/>
      <c r="K186" s="187"/>
      <c r="L186" s="188"/>
    </row>
    <row r="187" spans="1:12" ht="14.25" hidden="1" x14ac:dyDescent="0.2">
      <c r="A187" s="204"/>
      <c r="B187" s="205"/>
      <c r="C187" s="300" t="s">
        <v>443</v>
      </c>
      <c r="D187" s="300"/>
      <c r="E187" s="300"/>
      <c r="F187" s="300"/>
      <c r="G187" s="300"/>
      <c r="H187" s="300"/>
      <c r="I187" s="188"/>
      <c r="J187" s="204"/>
      <c r="K187" s="187"/>
      <c r="L187" s="188">
        <f>SUM(AW48:AW172)-SUM(BK48:BK172)</f>
        <v>0</v>
      </c>
    </row>
    <row r="188" spans="1:12" ht="14.25" hidden="1" x14ac:dyDescent="0.2">
      <c r="A188" s="204"/>
      <c r="B188" s="205"/>
      <c r="C188" s="300" t="s">
        <v>444</v>
      </c>
      <c r="D188" s="300"/>
      <c r="E188" s="300"/>
      <c r="F188" s="300"/>
      <c r="G188" s="300"/>
      <c r="H188" s="300"/>
      <c r="I188" s="188"/>
      <c r="J188" s="204"/>
      <c r="K188" s="187"/>
      <c r="L188" s="188">
        <f>SUM(BC48:BC172)</f>
        <v>0</v>
      </c>
    </row>
    <row r="189" spans="1:12" ht="14.25" hidden="1" x14ac:dyDescent="0.2">
      <c r="A189" s="204"/>
      <c r="B189" s="205"/>
      <c r="C189" s="300" t="s">
        <v>445</v>
      </c>
      <c r="D189" s="300"/>
      <c r="E189" s="300"/>
      <c r="F189" s="300"/>
      <c r="G189" s="300"/>
      <c r="H189" s="300"/>
      <c r="I189" s="188"/>
      <c r="J189" s="204"/>
      <c r="K189" s="187"/>
      <c r="L189" s="188">
        <f>SUM(BB48:BB172)</f>
        <v>0</v>
      </c>
    </row>
    <row r="190" spans="1:12" ht="14.25" x14ac:dyDescent="0.2">
      <c r="A190" s="204"/>
      <c r="B190" s="205"/>
      <c r="C190" s="300" t="s">
        <v>446</v>
      </c>
      <c r="D190" s="300"/>
      <c r="E190" s="300"/>
      <c r="F190" s="300"/>
      <c r="G190" s="300"/>
      <c r="H190" s="300"/>
      <c r="I190" s="188"/>
      <c r="J190" s="204"/>
      <c r="K190" s="187"/>
      <c r="L190" s="188">
        <f>SUM(AR48:AR172)+SUM(AT48:AT172)+SUM(AV48:AV172)</f>
        <v>15833.16</v>
      </c>
    </row>
    <row r="191" spans="1:12" ht="14.25" x14ac:dyDescent="0.2">
      <c r="A191" s="204"/>
      <c r="B191" s="205"/>
      <c r="C191" s="300" t="s">
        <v>447</v>
      </c>
      <c r="D191" s="300"/>
      <c r="E191" s="300"/>
      <c r="F191" s="300"/>
      <c r="G191" s="300"/>
      <c r="H191" s="300"/>
      <c r="I191" s="188"/>
      <c r="J191" s="204"/>
      <c r="K191" s="187"/>
      <c r="L191" s="188">
        <f>SUM(AZ48:AZ172)</f>
        <v>11716.539999999999</v>
      </c>
    </row>
    <row r="192" spans="1:12" ht="14.25" x14ac:dyDescent="0.2">
      <c r="A192" s="204"/>
      <c r="B192" s="205"/>
      <c r="C192" s="300" t="s">
        <v>448</v>
      </c>
      <c r="D192" s="300"/>
      <c r="E192" s="300"/>
      <c r="F192" s="300"/>
      <c r="G192" s="300"/>
      <c r="H192" s="300"/>
      <c r="I192" s="188"/>
      <c r="J192" s="204"/>
      <c r="K192" s="187"/>
      <c r="L192" s="188">
        <f>SUM(BA48:BA172)</f>
        <v>5699.9400000000005</v>
      </c>
    </row>
    <row r="193" spans="1:12" ht="14.25" hidden="1" x14ac:dyDescent="0.2">
      <c r="A193" s="204"/>
      <c r="B193" s="205"/>
      <c r="C193" s="300" t="s">
        <v>475</v>
      </c>
      <c r="D193" s="300"/>
      <c r="E193" s="300"/>
      <c r="F193" s="300"/>
      <c r="G193" s="300"/>
      <c r="H193" s="300"/>
      <c r="I193" s="188"/>
      <c r="J193" s="204"/>
      <c r="K193" s="187"/>
      <c r="L193" s="188">
        <f>L195+L196</f>
        <v>0</v>
      </c>
    </row>
    <row r="194" spans="1:12" ht="14.25" hidden="1" x14ac:dyDescent="0.2">
      <c r="A194" s="204"/>
      <c r="B194" s="205"/>
      <c r="C194" s="299" t="s">
        <v>435</v>
      </c>
      <c r="D194" s="300"/>
      <c r="E194" s="300"/>
      <c r="F194" s="300"/>
      <c r="G194" s="300"/>
      <c r="H194" s="300"/>
      <c r="I194" s="188"/>
      <c r="J194" s="204"/>
      <c r="K194" s="187"/>
      <c r="L194" s="188"/>
    </row>
    <row r="195" spans="1:12" ht="14.25" hidden="1" x14ac:dyDescent="0.2">
      <c r="A195" s="204"/>
      <c r="B195" s="205"/>
      <c r="C195" s="300" t="s">
        <v>450</v>
      </c>
      <c r="D195" s="300"/>
      <c r="E195" s="300"/>
      <c r="F195" s="300"/>
      <c r="G195" s="300"/>
      <c r="H195" s="300"/>
      <c r="I195" s="188"/>
      <c r="J195" s="204"/>
      <c r="K195" s="187"/>
      <c r="L195" s="188">
        <f>SUM(BK48:BK172)</f>
        <v>0</v>
      </c>
    </row>
    <row r="196" spans="1:12" ht="14.25" hidden="1" x14ac:dyDescent="0.2">
      <c r="A196" s="204"/>
      <c r="B196" s="205"/>
      <c r="C196" s="300" t="s">
        <v>451</v>
      </c>
      <c r="D196" s="300"/>
      <c r="E196" s="300"/>
      <c r="F196" s="300"/>
      <c r="G196" s="300"/>
      <c r="H196" s="300"/>
      <c r="I196" s="188"/>
      <c r="J196" s="204"/>
      <c r="K196" s="187"/>
      <c r="L196" s="188">
        <f>SUM(BD48:BD172)</f>
        <v>0</v>
      </c>
    </row>
    <row r="197" spans="1:12" ht="14.25" x14ac:dyDescent="0.2">
      <c r="A197" s="204"/>
      <c r="B197" s="205"/>
      <c r="C197" s="300" t="s">
        <v>476</v>
      </c>
      <c r="D197" s="300"/>
      <c r="E197" s="300"/>
      <c r="F197" s="300"/>
      <c r="G197" s="300"/>
      <c r="H197" s="300"/>
      <c r="I197" s="188"/>
      <c r="J197" s="204"/>
      <c r="K197" s="187"/>
      <c r="L197" s="188">
        <f>L148</f>
        <v>33249.64</v>
      </c>
    </row>
    <row r="198" spans="1:12" ht="14.25" x14ac:dyDescent="0.2">
      <c r="A198" s="204"/>
      <c r="B198" s="205"/>
      <c r="C198" s="301" t="s">
        <v>455</v>
      </c>
      <c r="D198" s="300"/>
      <c r="E198" s="300"/>
      <c r="F198" s="300"/>
      <c r="G198" s="300"/>
      <c r="H198" s="300"/>
      <c r="I198" s="188"/>
      <c r="J198" s="204"/>
      <c r="K198" s="187"/>
      <c r="L198" s="188"/>
    </row>
    <row r="199" spans="1:12" ht="14.25" hidden="1" x14ac:dyDescent="0.2">
      <c r="A199" s="204"/>
      <c r="B199" s="205"/>
      <c r="C199" s="300" t="s">
        <v>456</v>
      </c>
      <c r="D199" s="300"/>
      <c r="E199" s="300"/>
      <c r="F199" s="300"/>
      <c r="G199" s="300"/>
      <c r="H199" s="300"/>
      <c r="I199" s="188"/>
      <c r="J199" s="204"/>
      <c r="K199" s="187"/>
      <c r="L199" s="188">
        <f>SUM(AX48:AX172)</f>
        <v>0</v>
      </c>
    </row>
    <row r="200" spans="1:12" ht="14.25" hidden="1" x14ac:dyDescent="0.2">
      <c r="A200" s="204"/>
      <c r="B200" s="205"/>
      <c r="C200" s="300" t="s">
        <v>457</v>
      </c>
      <c r="D200" s="300"/>
      <c r="E200" s="300"/>
      <c r="F200" s="300"/>
      <c r="G200" s="300"/>
      <c r="H200" s="300"/>
      <c r="I200" s="188"/>
      <c r="J200" s="204"/>
      <c r="K200" s="187"/>
      <c r="L200" s="188">
        <f>SUM(AY48:AY172)</f>
        <v>0</v>
      </c>
    </row>
    <row r="201" spans="1:12" ht="14.25" x14ac:dyDescent="0.2">
      <c r="A201" s="204"/>
      <c r="B201" s="205"/>
      <c r="C201" s="300" t="s">
        <v>458</v>
      </c>
      <c r="D201" s="300"/>
      <c r="E201" s="300"/>
      <c r="F201" s="303"/>
      <c r="G201" s="192">
        <f>Source!F519</f>
        <v>15.66</v>
      </c>
      <c r="H201" s="204"/>
      <c r="I201" s="204"/>
      <c r="J201" s="204"/>
      <c r="K201" s="204"/>
      <c r="L201" s="204"/>
    </row>
    <row r="202" spans="1:12" ht="14.25" hidden="1" customHeight="1" x14ac:dyDescent="0.2">
      <c r="A202" s="204"/>
      <c r="B202" s="205"/>
      <c r="C202" s="300" t="s">
        <v>459</v>
      </c>
      <c r="D202" s="300"/>
      <c r="E202" s="300"/>
      <c r="F202" s="303"/>
      <c r="G202" s="192">
        <f>Source!F520</f>
        <v>0</v>
      </c>
      <c r="H202" s="204"/>
      <c r="I202" s="204"/>
      <c r="J202" s="204"/>
      <c r="K202" s="204"/>
      <c r="L202" s="204"/>
    </row>
    <row r="206" spans="1:12" ht="14.25" customHeight="1" x14ac:dyDescent="0.2">
      <c r="A206" s="210"/>
      <c r="B206" s="211" t="s">
        <v>477</v>
      </c>
      <c r="C206" s="212" t="str">
        <f>IF(Source!AC12&lt;&gt;"", Source!AC12," ")</f>
        <v xml:space="preserve"> </v>
      </c>
      <c r="D206" s="179"/>
      <c r="E206" s="179"/>
      <c r="F206" s="179"/>
      <c r="G206" s="179"/>
      <c r="H206" s="213" t="str">
        <f>IF(Source!AB12&lt;&gt;"", Source!AB12," ")</f>
        <v>Гаджиев Б.А.</v>
      </c>
      <c r="I206" s="214"/>
      <c r="J206" s="214"/>
      <c r="K206" s="215"/>
      <c r="L206" s="215"/>
    </row>
    <row r="207" spans="1:12" ht="14.25" customHeight="1" x14ac:dyDescent="0.2">
      <c r="A207" s="210"/>
      <c r="B207" s="216"/>
      <c r="C207" s="304" t="s">
        <v>478</v>
      </c>
      <c r="D207" s="304"/>
      <c r="E207" s="304"/>
      <c r="F207" s="304"/>
      <c r="G207" s="304"/>
      <c r="H207" s="214"/>
      <c r="I207" s="214"/>
      <c r="J207" s="214"/>
      <c r="K207" s="215"/>
      <c r="L207" s="215"/>
    </row>
    <row r="208" spans="1:12" ht="14.25" customHeight="1" x14ac:dyDescent="0.2">
      <c r="A208" s="210"/>
      <c r="B208" s="216"/>
      <c r="C208" s="162"/>
      <c r="D208" s="162"/>
      <c r="E208" s="162"/>
      <c r="F208" s="162"/>
      <c r="G208" s="162"/>
      <c r="H208" s="214"/>
      <c r="I208" s="214"/>
      <c r="J208" s="214"/>
      <c r="K208" s="215"/>
      <c r="L208" s="215"/>
    </row>
    <row r="209" spans="1:12" ht="14.25" customHeight="1" x14ac:dyDescent="0.2">
      <c r="A209" s="210"/>
      <c r="B209" s="211" t="s">
        <v>479</v>
      </c>
      <c r="C209" s="212" t="str">
        <f>IF(Source!AE12&lt;&gt;"", Source!AE12," ")</f>
        <v xml:space="preserve"> </v>
      </c>
      <c r="D209" s="179"/>
      <c r="E209" s="179"/>
      <c r="F209" s="179"/>
      <c r="G209" s="179"/>
      <c r="H209" s="213" t="str">
        <f>IF(Source!AD12&lt;&gt;"", Source!AD12," ")</f>
        <v xml:space="preserve"> </v>
      </c>
      <c r="I209" s="214"/>
      <c r="J209" s="214"/>
      <c r="K209" s="215"/>
      <c r="L209" s="215"/>
    </row>
    <row r="210" spans="1:12" ht="14.25" customHeight="1" x14ac:dyDescent="0.2">
      <c r="A210" s="162"/>
      <c r="B210" s="162"/>
      <c r="C210" s="304" t="s">
        <v>478</v>
      </c>
      <c r="D210" s="304"/>
      <c r="E210" s="304"/>
      <c r="F210" s="304"/>
      <c r="G210" s="304"/>
      <c r="H210" s="214"/>
      <c r="I210" s="214"/>
      <c r="J210" s="214"/>
      <c r="K210" s="215"/>
      <c r="L210" s="215"/>
    </row>
  </sheetData>
  <mergeCells count="170">
    <mergeCell ref="C202:F202"/>
    <mergeCell ref="C207:G207"/>
    <mergeCell ref="C210:G210"/>
    <mergeCell ref="C196:H196"/>
    <mergeCell ref="C197:H197"/>
    <mergeCell ref="C198:H198"/>
    <mergeCell ref="C199:H199"/>
    <mergeCell ref="C200:H200"/>
    <mergeCell ref="C201:F201"/>
    <mergeCell ref="C190:H190"/>
    <mergeCell ref="C191:H191"/>
    <mergeCell ref="C192:H192"/>
    <mergeCell ref="C193:H193"/>
    <mergeCell ref="C194:H194"/>
    <mergeCell ref="C195:H195"/>
    <mergeCell ref="C184:H184"/>
    <mergeCell ref="C185:H185"/>
    <mergeCell ref="C186:H186"/>
    <mergeCell ref="C187:H187"/>
    <mergeCell ref="C188:H188"/>
    <mergeCell ref="C189:H189"/>
    <mergeCell ref="C178:H178"/>
    <mergeCell ref="C179:H179"/>
    <mergeCell ref="C180:H180"/>
    <mergeCell ref="C181:H181"/>
    <mergeCell ref="C182:H182"/>
    <mergeCell ref="C183:H183"/>
    <mergeCell ref="C171:H171"/>
    <mergeCell ref="C172:H172"/>
    <mergeCell ref="C174:H174"/>
    <mergeCell ref="C175:H175"/>
    <mergeCell ref="C176:H176"/>
    <mergeCell ref="C177:H177"/>
    <mergeCell ref="C165:H165"/>
    <mergeCell ref="C166:H166"/>
    <mergeCell ref="C167:H167"/>
    <mergeCell ref="C168:H168"/>
    <mergeCell ref="C169:H169"/>
    <mergeCell ref="C170:H170"/>
    <mergeCell ref="C159:H159"/>
    <mergeCell ref="C160:H160"/>
    <mergeCell ref="C161:H161"/>
    <mergeCell ref="C162:H162"/>
    <mergeCell ref="C163:H163"/>
    <mergeCell ref="C164:H164"/>
    <mergeCell ref="C153:H153"/>
    <mergeCell ref="C154:H154"/>
    <mergeCell ref="C155:H155"/>
    <mergeCell ref="C156:H156"/>
    <mergeCell ref="C157:H157"/>
    <mergeCell ref="C158:H158"/>
    <mergeCell ref="C146:H146"/>
    <mergeCell ref="C148:H148"/>
    <mergeCell ref="C149:H149"/>
    <mergeCell ref="C150:H150"/>
    <mergeCell ref="C151:H151"/>
    <mergeCell ref="C152:H152"/>
    <mergeCell ref="C139:H139"/>
    <mergeCell ref="C140:H140"/>
    <mergeCell ref="C141:H141"/>
    <mergeCell ref="C143:H143"/>
    <mergeCell ref="C144:H144"/>
    <mergeCell ref="C145:H145"/>
    <mergeCell ref="C133:H133"/>
    <mergeCell ref="C134:H134"/>
    <mergeCell ref="C135:H135"/>
    <mergeCell ref="C136:H136"/>
    <mergeCell ref="C137:H137"/>
    <mergeCell ref="C138:H138"/>
    <mergeCell ref="C127:H127"/>
    <mergeCell ref="C128:H128"/>
    <mergeCell ref="C129:H129"/>
    <mergeCell ref="C130:H130"/>
    <mergeCell ref="C131:H131"/>
    <mergeCell ref="C132:H132"/>
    <mergeCell ref="C120:H120"/>
    <mergeCell ref="C121:H121"/>
    <mergeCell ref="C123:H123"/>
    <mergeCell ref="C124:H124"/>
    <mergeCell ref="C125:H125"/>
    <mergeCell ref="C126:H126"/>
    <mergeCell ref="C114:H114"/>
    <mergeCell ref="C115:H115"/>
    <mergeCell ref="C116:H116"/>
    <mergeCell ref="C117:H117"/>
    <mergeCell ref="C118:H118"/>
    <mergeCell ref="C119:H119"/>
    <mergeCell ref="C108:H108"/>
    <mergeCell ref="C109:H109"/>
    <mergeCell ref="C110:H110"/>
    <mergeCell ref="C111:H111"/>
    <mergeCell ref="C112:H112"/>
    <mergeCell ref="C113:H113"/>
    <mergeCell ref="C101:H101"/>
    <mergeCell ref="C103:H103"/>
    <mergeCell ref="C104:H104"/>
    <mergeCell ref="C105:H105"/>
    <mergeCell ref="C106:H106"/>
    <mergeCell ref="C107:H107"/>
    <mergeCell ref="C93:H93"/>
    <mergeCell ref="C94:H94"/>
    <mergeCell ref="C95:H95"/>
    <mergeCell ref="C96:H96"/>
    <mergeCell ref="C97:F97"/>
    <mergeCell ref="C98:F98"/>
    <mergeCell ref="C87:H87"/>
    <mergeCell ref="C88:H88"/>
    <mergeCell ref="C89:H89"/>
    <mergeCell ref="C90:H90"/>
    <mergeCell ref="C91:H91"/>
    <mergeCell ref="C92:H92"/>
    <mergeCell ref="C81:H81"/>
    <mergeCell ref="C82:H82"/>
    <mergeCell ref="C83:H83"/>
    <mergeCell ref="C84:H84"/>
    <mergeCell ref="C85:H85"/>
    <mergeCell ref="C86:H86"/>
    <mergeCell ref="C75:H75"/>
    <mergeCell ref="C76:H76"/>
    <mergeCell ref="C77:H77"/>
    <mergeCell ref="C78:H78"/>
    <mergeCell ref="C79:H79"/>
    <mergeCell ref="C80:H80"/>
    <mergeCell ref="C69:H69"/>
    <mergeCell ref="C70:H70"/>
    <mergeCell ref="C71:H71"/>
    <mergeCell ref="C72:H72"/>
    <mergeCell ref="C73:H73"/>
    <mergeCell ref="C74:H74"/>
    <mergeCell ref="A49:L49"/>
    <mergeCell ref="C58:H58"/>
    <mergeCell ref="I58:J58"/>
    <mergeCell ref="K58:L58"/>
    <mergeCell ref="C67:H67"/>
    <mergeCell ref="I67:J67"/>
    <mergeCell ref="K67:L67"/>
    <mergeCell ref="A42:A46"/>
    <mergeCell ref="B42:B46"/>
    <mergeCell ref="C42:C46"/>
    <mergeCell ref="D42:D46"/>
    <mergeCell ref="E42:G45"/>
    <mergeCell ref="H42:L45"/>
    <mergeCell ref="C34:D34"/>
    <mergeCell ref="C37:D37"/>
    <mergeCell ref="C38:D38"/>
    <mergeCell ref="C39:D39"/>
    <mergeCell ref="C40:D40"/>
    <mergeCell ref="A21:L21"/>
    <mergeCell ref="A23:L23"/>
    <mergeCell ref="A24:L24"/>
    <mergeCell ref="C29:L29"/>
    <mergeCell ref="A18:L18"/>
    <mergeCell ref="A19:L19"/>
    <mergeCell ref="A7:E7"/>
    <mergeCell ref="F7:L7"/>
    <mergeCell ref="A9:E9"/>
    <mergeCell ref="F9:L9"/>
    <mergeCell ref="A11:E11"/>
    <mergeCell ref="F11:L11"/>
    <mergeCell ref="C30:L30"/>
    <mergeCell ref="A1:E1"/>
    <mergeCell ref="F1:L1"/>
    <mergeCell ref="A3:E3"/>
    <mergeCell ref="F3:L3"/>
    <mergeCell ref="A5:E5"/>
    <mergeCell ref="F5:L5"/>
    <mergeCell ref="A13:E13"/>
    <mergeCell ref="F13:L13"/>
    <mergeCell ref="A15:E15"/>
    <mergeCell ref="F15:L15"/>
  </mergeCells>
  <pageMargins left="0.4" right="0.2" top="0.2" bottom="0.4" header="0.2" footer="0.2"/>
  <pageSetup paperSize="9" scale="47" fitToHeight="0" orientation="portrait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45"/>
  <sheetViews>
    <sheetView zoomScale="70" zoomScaleNormal="70" workbookViewId="0">
      <selection activeCell="A5" sqref="A5:AA5"/>
    </sheetView>
  </sheetViews>
  <sheetFormatPr defaultRowHeight="12.75" x14ac:dyDescent="0.2"/>
  <cols>
    <col min="1" max="1" width="6.7109375" style="153" customWidth="1"/>
    <col min="2" max="2" width="25.7109375" style="153" customWidth="1"/>
    <col min="3" max="4" width="35.7109375" style="153" customWidth="1"/>
    <col min="5" max="12" width="15.7109375" style="153" customWidth="1"/>
    <col min="13" max="16" width="10.7109375" style="153" customWidth="1"/>
    <col min="17" max="17" width="25.7109375" style="153" customWidth="1"/>
    <col min="18" max="19" width="10.7109375" style="153" customWidth="1"/>
    <col min="20" max="20" width="15.7109375" style="153" customWidth="1"/>
    <col min="21" max="21" width="20.7109375" style="153" customWidth="1"/>
    <col min="22" max="24" width="15.7109375" style="153" customWidth="1"/>
    <col min="25" max="26" width="20.7109375" style="153" customWidth="1"/>
    <col min="27" max="27" width="15.7109375" style="153" customWidth="1"/>
    <col min="28" max="16384" width="9.140625" style="153"/>
  </cols>
  <sheetData>
    <row r="1" spans="1:27" ht="12.75" customHeight="1" x14ac:dyDescent="0.2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</row>
    <row r="2" spans="1:27" ht="20.25" customHeight="1" x14ac:dyDescent="0.2">
      <c r="A2" s="311" t="s">
        <v>522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</row>
    <row r="3" spans="1:27" ht="15.75" customHeight="1" x14ac:dyDescent="0.2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225"/>
      <c r="Y3" s="225"/>
      <c r="Z3" s="225"/>
      <c r="AA3" s="225"/>
    </row>
    <row r="4" spans="1:27" ht="15" customHeight="1" x14ac:dyDescent="0.2">
      <c r="A4" s="312" t="str">
        <f>ТЕК!B11</f>
        <v>Реконструкция ТП-400 10/0,4 кВ №3918 ПС-110 кВ №802 "Духанино", замена трансформатора (0,63 МВА), в т.ч. ПИР, МО, Истринский р-н, г.о.Истра, д.Подпорино, 50:08:0040362:581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</row>
    <row r="5" spans="1:27" ht="12.75" customHeight="1" x14ac:dyDescent="0.2">
      <c r="A5" s="313" t="s">
        <v>364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</row>
    <row r="6" spans="1:27" ht="12.75" customHeight="1" x14ac:dyDescent="0.2">
      <c r="A6" s="165"/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</row>
    <row r="7" spans="1:27" ht="12.75" customHeight="1" x14ac:dyDescent="0.2">
      <c r="A7" s="165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226" t="s">
        <v>523</v>
      </c>
      <c r="V7" s="310" t="s">
        <v>524</v>
      </c>
      <c r="W7" s="310"/>
      <c r="X7" s="310"/>
      <c r="Y7" s="310"/>
      <c r="Z7" s="310"/>
      <c r="AA7" s="310"/>
    </row>
    <row r="8" spans="1:27" ht="12.75" customHeight="1" x14ac:dyDescent="0.2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226" t="s">
        <v>362</v>
      </c>
      <c r="V8" s="310"/>
      <c r="W8" s="310"/>
      <c r="X8" s="310"/>
      <c r="Y8" s="310"/>
      <c r="Z8" s="310"/>
      <c r="AA8" s="310"/>
    </row>
    <row r="9" spans="1:27" ht="12.75" customHeight="1" x14ac:dyDescent="0.2">
      <c r="A9" s="165"/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226" t="s">
        <v>525</v>
      </c>
      <c r="V9" s="310"/>
      <c r="W9" s="310"/>
      <c r="X9" s="310"/>
      <c r="Y9" s="310"/>
      <c r="Z9" s="310"/>
      <c r="AA9" s="310"/>
    </row>
    <row r="10" spans="1:27" ht="12.75" customHeight="1" x14ac:dyDescent="0.2">
      <c r="A10" s="165"/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226" t="s">
        <v>526</v>
      </c>
      <c r="V10" s="310"/>
      <c r="W10" s="310"/>
      <c r="X10" s="310"/>
      <c r="Y10" s="310"/>
      <c r="Z10" s="310"/>
      <c r="AA10" s="310"/>
    </row>
    <row r="11" spans="1:27" ht="12.75" customHeight="1" x14ac:dyDescent="0.2">
      <c r="A11" s="227"/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</row>
    <row r="12" spans="1:27" ht="12.75" customHeight="1" x14ac:dyDescent="0.2">
      <c r="A12" s="307" t="s">
        <v>527</v>
      </c>
      <c r="B12" s="307" t="s">
        <v>528</v>
      </c>
      <c r="C12" s="307" t="s">
        <v>529</v>
      </c>
      <c r="D12" s="307" t="s">
        <v>530</v>
      </c>
      <c r="E12" s="307" t="s">
        <v>531</v>
      </c>
      <c r="F12" s="307" t="s">
        <v>532</v>
      </c>
      <c r="G12" s="307" t="s">
        <v>533</v>
      </c>
      <c r="H12" s="324" t="s">
        <v>534</v>
      </c>
      <c r="I12" s="307" t="s">
        <v>535</v>
      </c>
      <c r="J12" s="307" t="s">
        <v>536</v>
      </c>
      <c r="K12" s="307" t="s">
        <v>537</v>
      </c>
      <c r="L12" s="307" t="s">
        <v>538</v>
      </c>
      <c r="M12" s="314" t="s">
        <v>539</v>
      </c>
      <c r="N12" s="334"/>
      <c r="O12" s="314" t="s">
        <v>540</v>
      </c>
      <c r="P12" s="334"/>
      <c r="Q12" s="314" t="s">
        <v>541</v>
      </c>
      <c r="R12" s="315"/>
      <c r="S12" s="316"/>
      <c r="T12" s="331" t="s">
        <v>542</v>
      </c>
      <c r="U12" s="307" t="s">
        <v>543</v>
      </c>
      <c r="V12" s="307" t="s">
        <v>544</v>
      </c>
      <c r="W12" s="307" t="s">
        <v>545</v>
      </c>
      <c r="X12" s="307" t="s">
        <v>546</v>
      </c>
      <c r="Y12" s="307" t="s">
        <v>547</v>
      </c>
      <c r="Z12" s="307" t="s">
        <v>548</v>
      </c>
      <c r="AA12" s="307" t="s">
        <v>549</v>
      </c>
    </row>
    <row r="13" spans="1:27" ht="12.75" customHeight="1" x14ac:dyDescent="0.2">
      <c r="A13" s="308"/>
      <c r="B13" s="308"/>
      <c r="C13" s="308"/>
      <c r="D13" s="308"/>
      <c r="E13" s="308"/>
      <c r="F13" s="308"/>
      <c r="G13" s="308"/>
      <c r="H13" s="325"/>
      <c r="I13" s="308"/>
      <c r="J13" s="308"/>
      <c r="K13" s="308"/>
      <c r="L13" s="308"/>
      <c r="M13" s="317"/>
      <c r="N13" s="335"/>
      <c r="O13" s="317"/>
      <c r="P13" s="335"/>
      <c r="Q13" s="317"/>
      <c r="R13" s="318"/>
      <c r="S13" s="319"/>
      <c r="T13" s="332"/>
      <c r="U13" s="308"/>
      <c r="V13" s="308"/>
      <c r="W13" s="308"/>
      <c r="X13" s="308"/>
      <c r="Y13" s="308"/>
      <c r="Z13" s="308"/>
      <c r="AA13" s="308"/>
    </row>
    <row r="14" spans="1:27" ht="12.75" customHeight="1" x14ac:dyDescent="0.2">
      <c r="A14" s="308"/>
      <c r="B14" s="308"/>
      <c r="C14" s="308"/>
      <c r="D14" s="308"/>
      <c r="E14" s="308"/>
      <c r="F14" s="308"/>
      <c r="G14" s="308"/>
      <c r="H14" s="325"/>
      <c r="I14" s="308"/>
      <c r="J14" s="308"/>
      <c r="K14" s="308"/>
      <c r="L14" s="308"/>
      <c r="M14" s="317"/>
      <c r="N14" s="335"/>
      <c r="O14" s="317"/>
      <c r="P14" s="335"/>
      <c r="Q14" s="317"/>
      <c r="R14" s="318"/>
      <c r="S14" s="319"/>
      <c r="T14" s="332"/>
      <c r="U14" s="308"/>
      <c r="V14" s="308"/>
      <c r="W14" s="308"/>
      <c r="X14" s="308"/>
      <c r="Y14" s="308"/>
      <c r="Z14" s="308"/>
      <c r="AA14" s="308"/>
    </row>
    <row r="15" spans="1:27" ht="12.75" customHeight="1" x14ac:dyDescent="0.2">
      <c r="A15" s="308"/>
      <c r="B15" s="308"/>
      <c r="C15" s="308"/>
      <c r="D15" s="308"/>
      <c r="E15" s="308"/>
      <c r="F15" s="308"/>
      <c r="G15" s="308"/>
      <c r="H15" s="325"/>
      <c r="I15" s="308"/>
      <c r="J15" s="308"/>
      <c r="K15" s="308"/>
      <c r="L15" s="308"/>
      <c r="M15" s="309"/>
      <c r="N15" s="336"/>
      <c r="O15" s="309"/>
      <c r="P15" s="336"/>
      <c r="Q15" s="309"/>
      <c r="R15" s="320"/>
      <c r="S15" s="321"/>
      <c r="T15" s="332"/>
      <c r="U15" s="308"/>
      <c r="V15" s="308"/>
      <c r="W15" s="308"/>
      <c r="X15" s="308"/>
      <c r="Y15" s="308"/>
      <c r="Z15" s="308"/>
      <c r="AA15" s="308"/>
    </row>
    <row r="16" spans="1:27" ht="12.75" customHeight="1" x14ac:dyDescent="0.2">
      <c r="A16" s="308"/>
      <c r="B16" s="308"/>
      <c r="C16" s="308"/>
      <c r="D16" s="308"/>
      <c r="E16" s="308"/>
      <c r="F16" s="308"/>
      <c r="G16" s="308"/>
      <c r="H16" s="325"/>
      <c r="I16" s="308"/>
      <c r="J16" s="308"/>
      <c r="K16" s="308"/>
      <c r="L16" s="308"/>
      <c r="M16" s="307" t="s">
        <v>427</v>
      </c>
      <c r="N16" s="307" t="s">
        <v>550</v>
      </c>
      <c r="O16" s="307" t="s">
        <v>427</v>
      </c>
      <c r="P16" s="307" t="s">
        <v>551</v>
      </c>
      <c r="Q16" s="307" t="s">
        <v>552</v>
      </c>
      <c r="R16" s="307" t="s">
        <v>427</v>
      </c>
      <c r="S16" s="328" t="s">
        <v>551</v>
      </c>
      <c r="T16" s="332"/>
      <c r="U16" s="308"/>
      <c r="V16" s="308"/>
      <c r="W16" s="308"/>
      <c r="X16" s="308"/>
      <c r="Y16" s="308"/>
      <c r="Z16" s="308"/>
      <c r="AA16" s="308"/>
    </row>
    <row r="17" spans="1:27" ht="12.75" customHeight="1" x14ac:dyDescent="0.2">
      <c r="A17" s="308"/>
      <c r="B17" s="308"/>
      <c r="C17" s="308"/>
      <c r="D17" s="308"/>
      <c r="E17" s="308"/>
      <c r="F17" s="308"/>
      <c r="G17" s="308"/>
      <c r="H17" s="325"/>
      <c r="I17" s="308"/>
      <c r="J17" s="308"/>
      <c r="K17" s="308"/>
      <c r="L17" s="308"/>
      <c r="M17" s="308"/>
      <c r="N17" s="308"/>
      <c r="O17" s="308"/>
      <c r="P17" s="308"/>
      <c r="Q17" s="308"/>
      <c r="R17" s="308"/>
      <c r="S17" s="329"/>
      <c r="T17" s="332"/>
      <c r="U17" s="308"/>
      <c r="V17" s="308"/>
      <c r="W17" s="308"/>
      <c r="X17" s="308"/>
      <c r="Y17" s="308"/>
      <c r="Z17" s="308"/>
      <c r="AA17" s="308"/>
    </row>
    <row r="18" spans="1:27" ht="226.5" customHeight="1" x14ac:dyDescent="0.2">
      <c r="A18" s="309"/>
      <c r="B18" s="309"/>
      <c r="C18" s="309"/>
      <c r="D18" s="309"/>
      <c r="E18" s="309"/>
      <c r="F18" s="309"/>
      <c r="G18" s="309"/>
      <c r="H18" s="326"/>
      <c r="I18" s="309"/>
      <c r="J18" s="309"/>
      <c r="K18" s="309"/>
      <c r="L18" s="309"/>
      <c r="M18" s="327"/>
      <c r="N18" s="327"/>
      <c r="O18" s="327"/>
      <c r="P18" s="327"/>
      <c r="Q18" s="327"/>
      <c r="R18" s="327"/>
      <c r="S18" s="330"/>
      <c r="T18" s="333"/>
      <c r="U18" s="309"/>
      <c r="V18" s="309"/>
      <c r="W18" s="309"/>
      <c r="X18" s="309"/>
      <c r="Y18" s="309"/>
      <c r="Z18" s="309"/>
      <c r="AA18" s="309"/>
    </row>
    <row r="19" spans="1:27" ht="14.25" customHeight="1" x14ac:dyDescent="0.2">
      <c r="A19" s="228">
        <v>1</v>
      </c>
      <c r="B19" s="228">
        <v>2</v>
      </c>
      <c r="C19" s="228">
        <v>3</v>
      </c>
      <c r="D19" s="228">
        <v>4</v>
      </c>
      <c r="E19" s="228">
        <v>5</v>
      </c>
      <c r="F19" s="228">
        <v>6</v>
      </c>
      <c r="G19" s="228">
        <v>7</v>
      </c>
      <c r="H19" s="228">
        <v>8</v>
      </c>
      <c r="I19" s="228">
        <v>9</v>
      </c>
      <c r="J19" s="228">
        <v>10</v>
      </c>
      <c r="K19" s="228">
        <v>11</v>
      </c>
      <c r="L19" s="228">
        <v>12</v>
      </c>
      <c r="M19" s="228">
        <v>13</v>
      </c>
      <c r="N19" s="228">
        <v>14</v>
      </c>
      <c r="O19" s="228">
        <v>15</v>
      </c>
      <c r="P19" s="228">
        <v>16</v>
      </c>
      <c r="Q19" s="228">
        <v>17</v>
      </c>
      <c r="R19" s="228">
        <v>18</v>
      </c>
      <c r="S19" s="228">
        <v>19</v>
      </c>
      <c r="T19" s="228">
        <v>20</v>
      </c>
      <c r="U19" s="228">
        <v>21</v>
      </c>
      <c r="V19" s="228">
        <v>22</v>
      </c>
      <c r="W19" s="228">
        <v>23</v>
      </c>
      <c r="X19" s="228">
        <v>24</v>
      </c>
      <c r="Y19" s="228">
        <v>25</v>
      </c>
      <c r="Z19" s="228">
        <v>26</v>
      </c>
      <c r="AA19" s="228">
        <v>27</v>
      </c>
    </row>
    <row r="20" spans="1:27" ht="16.5" x14ac:dyDescent="0.2">
      <c r="A20" s="322" t="str">
        <f>SrcKA!E14</f>
        <v>Конъюнктурный анализ</v>
      </c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</row>
    <row r="21" spans="1:27" ht="45" x14ac:dyDescent="0.2">
      <c r="A21" s="229" t="s">
        <v>553</v>
      </c>
      <c r="B21" s="230" t="str">
        <f>SrcKA!D15</f>
        <v>ТЦ_101_77_5001055273_12.02.2026_02_53.1</v>
      </c>
      <c r="C21" s="230" t="str">
        <f>IF((SrcKA!AI15&lt;&gt;""), SrcKA!AI15,"")</f>
        <v>Счетчик ЭЭ СТЭМ-300.15 GSU</v>
      </c>
      <c r="D21" s="230" t="str">
        <f>IF((SrcKA!E15&lt;&gt;""), SrcKA!E15,"")</f>
        <v>Счетчик ЭЭ СТЭМ-300.15 GSU</v>
      </c>
      <c r="E21" s="231" t="str">
        <f>IF((SrcKA!AH15&lt;&gt;""), SrcKA!AH15,"")</f>
        <v>шт.</v>
      </c>
      <c r="F21" s="231" t="str">
        <f>IF((SrcKA!G15&lt;&gt;""), SrcKA!G15,"")</f>
        <v>шт.</v>
      </c>
      <c r="G21" s="232">
        <f>IF((SrcKA!I15&lt;&gt;""), SrcKA!I15,"")</f>
        <v>62728.337399999997</v>
      </c>
      <c r="H21" s="232">
        <f>IF((SrcKA!H15&lt;&gt;""), SrcKA!H15,"")</f>
        <v>51416.67</v>
      </c>
      <c r="I21" s="231" t="s">
        <v>554</v>
      </c>
      <c r="J21" s="233"/>
      <c r="K21" s="233" t="str">
        <f>IF((SrcKA!AB15&lt;&gt;""), SrcKA!AB15,"")</f>
        <v>*1</v>
      </c>
      <c r="L21" s="232">
        <f>IF((SrcKA!AC15&lt;&gt;""), SrcKA!AC15,"")</f>
        <v>51416.67</v>
      </c>
      <c r="M21" s="232">
        <f>IF((SrcKA!AA15&lt;&gt;""), SrcKA!AA15,"")</f>
        <v>3</v>
      </c>
      <c r="N21" s="232">
        <f>IF((SrcKA!J15&lt;&gt;""), SrcKA!J15,"")</f>
        <v>1542.5</v>
      </c>
      <c r="O21" s="232">
        <f>IF((SrcKA!U15&lt;&gt;""), SrcKA!U15,"")</f>
        <v>1.2</v>
      </c>
      <c r="P21" s="232">
        <f>IF((SrcKA!V15&lt;&gt;""), SrcKA!V15,"")</f>
        <v>635.51</v>
      </c>
      <c r="Q21" s="230"/>
      <c r="R21" s="232"/>
      <c r="S21" s="232">
        <f>IF((SrcKA!AE15&lt;&gt;""), SrcKA!AE15,"")</f>
        <v>0</v>
      </c>
      <c r="T21" s="232">
        <f>IF((SrcKA!K15&lt;&gt;""), SrcKA!K15,"")</f>
        <v>53594.68</v>
      </c>
      <c r="U21" s="230" t="str">
        <f>IF((SrcKA!O15&lt;&gt;""), SrcKA!O15,"")</f>
        <v>ООО "КОМПАНИЯ АЛЬЯНС-КАБЕЛЬ"</v>
      </c>
      <c r="V21" s="230" t="str">
        <f>IF((SrcKA!Z15&lt;&gt;""), SrcKA!Z15,"")</f>
        <v>РФ</v>
      </c>
      <c r="W21" s="230" t="str">
        <f>IF((SrcKA!R15&lt;&gt;""), SrcKA!R15,"")</f>
        <v>501201001</v>
      </c>
      <c r="X21" s="230" t="str">
        <f>IF((SrcKA!Q15&lt;&gt;""), SrcKA!Q15,"")</f>
        <v>5001055273</v>
      </c>
      <c r="Y21" s="230" t="str">
        <f>IF((SrcKA!S15&lt;&gt;""), SrcKA!S15,"")</f>
        <v>www.a-cab.ru</v>
      </c>
      <c r="Z21" s="230" t="str">
        <f>IF((SrcKA!P15&lt;&gt;""), SrcKA!P15,"")</f>
        <v>Москва</v>
      </c>
      <c r="AA21" s="231">
        <f>IF((SrcKA!N15&lt;&gt;""), SrcKA!N15,"")</f>
        <v>2</v>
      </c>
    </row>
    <row r="22" spans="1:27" ht="42.75" x14ac:dyDescent="0.2">
      <c r="A22" s="234" t="s">
        <v>555</v>
      </c>
      <c r="B22" s="235" t="str">
        <f>SrcKA!D16</f>
        <v>ТЦ_101_77_7719546987_12.02.2026_02_53.2</v>
      </c>
      <c r="C22" s="235" t="str">
        <f>IF((SrcKA!AI16&lt;&gt;""), SrcKA!AI16,"")</f>
        <v>Счетчик ЭЭ СТЭМ-300.15 GSU</v>
      </c>
      <c r="D22" s="235" t="str">
        <f>IF((SrcKA!E16&lt;&gt;""), SrcKA!E16,"")</f>
        <v>Счетчик ЭЭ СТЭМ-300.15 GSU</v>
      </c>
      <c r="E22" s="236" t="str">
        <f>IF((SrcKA!AH16&lt;&gt;""), SrcKA!AH16,"")</f>
        <v>шт.</v>
      </c>
      <c r="F22" s="236" t="str">
        <f>IF((SrcKA!G16&lt;&gt;""), SrcKA!G16,"")</f>
        <v>шт.</v>
      </c>
      <c r="G22" s="237">
        <f>IF((SrcKA!I16&lt;&gt;""), SrcKA!I16,"")</f>
        <v>64610.187399999995</v>
      </c>
      <c r="H22" s="237">
        <f>IF((SrcKA!H16&lt;&gt;""), SrcKA!H16,"")</f>
        <v>52959.17</v>
      </c>
      <c r="I22" s="236" t="s">
        <v>554</v>
      </c>
      <c r="J22" s="238"/>
      <c r="K22" s="238" t="str">
        <f>IF((SrcKA!AB16&lt;&gt;""), SrcKA!AB16,"")</f>
        <v>*1</v>
      </c>
      <c r="L22" s="237">
        <f>IF((SrcKA!AC16&lt;&gt;""), SrcKA!AC16,"")</f>
        <v>52959.17</v>
      </c>
      <c r="M22" s="237">
        <f>IF((SrcKA!AA16&lt;&gt;""), SrcKA!AA16,"")</f>
        <v>3</v>
      </c>
      <c r="N22" s="237">
        <f>IF((SrcKA!J16&lt;&gt;""), SrcKA!J16,"")</f>
        <v>1588.78</v>
      </c>
      <c r="O22" s="237">
        <f>IF((SrcKA!U16&lt;&gt;""), SrcKA!U16,"")</f>
        <v>1.2</v>
      </c>
      <c r="P22" s="237">
        <f>IF((SrcKA!V16&lt;&gt;""), SrcKA!V16,"")</f>
        <v>654.58000000000004</v>
      </c>
      <c r="Q22" s="235"/>
      <c r="R22" s="237"/>
      <c r="S22" s="237">
        <f>IF((SrcKA!AE16&lt;&gt;""), SrcKA!AE16,"")</f>
        <v>0</v>
      </c>
      <c r="T22" s="237">
        <f>IF((SrcKA!K16&lt;&gt;""), SrcKA!K16,"")</f>
        <v>55202.53</v>
      </c>
      <c r="U22" s="235" t="str">
        <f>IF((SrcKA!O16&lt;&gt;""), SrcKA!O16,"")</f>
        <v>ООО Торговая компания "Норма-кабель"</v>
      </c>
      <c r="V22" s="235" t="str">
        <f>IF((SrcKA!Z16&lt;&gt;""), SrcKA!Z16,"")</f>
        <v>РФ</v>
      </c>
      <c r="W22" s="235" t="str">
        <f>IF((SrcKA!R16&lt;&gt;""), SrcKA!R16,"")</f>
        <v>504101001</v>
      </c>
      <c r="X22" s="235" t="str">
        <f>IF((SrcKA!Q16&lt;&gt;""), SrcKA!Q16,"")</f>
        <v>7719546987</v>
      </c>
      <c r="Y22" s="235" t="str">
        <f>IF((SrcKA!S16&lt;&gt;""), SrcKA!S16,"")</f>
        <v>www.sip2a.ru</v>
      </c>
      <c r="Z22" s="235" t="str">
        <f>IF((SrcKA!P16&lt;&gt;""), SrcKA!P16,"")</f>
        <v>Москва</v>
      </c>
      <c r="AA22" s="236">
        <f>IF((SrcKA!N16&lt;&gt;""), SrcKA!N16,"")</f>
        <v>2</v>
      </c>
    </row>
    <row r="23" spans="1:27" ht="28.5" x14ac:dyDescent="0.2">
      <c r="A23" s="234" t="s">
        <v>556</v>
      </c>
      <c r="B23" s="235" t="str">
        <f>SrcKA!D17</f>
        <v>ТЦ_101_77_5036090504_12.02.2026_02_53.3</v>
      </c>
      <c r="C23" s="235" t="str">
        <f>IF((SrcKA!AI17&lt;&gt;""), SrcKA!AI17,"")</f>
        <v>Счетчик ЭЭ СТЭМ-300.15 GSU</v>
      </c>
      <c r="D23" s="235" t="str">
        <f>IF((SrcKA!E17&lt;&gt;""), SrcKA!E17,"")</f>
        <v>Счетчик ЭЭ СТЭМ-300.15 GSU</v>
      </c>
      <c r="E23" s="236" t="str">
        <f>IF((SrcKA!AH17&lt;&gt;""), SrcKA!AH17,"")</f>
        <v>шт.</v>
      </c>
      <c r="F23" s="236" t="str">
        <f>IF((SrcKA!G17&lt;&gt;""), SrcKA!G17,"")</f>
        <v>шт.</v>
      </c>
      <c r="G23" s="237">
        <f>IF((SrcKA!I17&lt;&gt;""), SrcKA!I17,"")</f>
        <v>65864.75</v>
      </c>
      <c r="H23" s="237">
        <f>IF((SrcKA!H17&lt;&gt;""), SrcKA!H17,"")</f>
        <v>53987.5</v>
      </c>
      <c r="I23" s="236" t="s">
        <v>554</v>
      </c>
      <c r="J23" s="238"/>
      <c r="K23" s="238" t="str">
        <f>IF((SrcKA!AB17&lt;&gt;""), SrcKA!AB17,"")</f>
        <v>*1</v>
      </c>
      <c r="L23" s="237">
        <f>IF((SrcKA!AC17&lt;&gt;""), SrcKA!AC17,"")</f>
        <v>53987.5</v>
      </c>
      <c r="M23" s="237">
        <f>IF((SrcKA!AA17&lt;&gt;""), SrcKA!AA17,"")</f>
        <v>3</v>
      </c>
      <c r="N23" s="237">
        <f>IF((SrcKA!J17&lt;&gt;""), SrcKA!J17,"")</f>
        <v>2267.48</v>
      </c>
      <c r="O23" s="237">
        <f>IF((SrcKA!U17&lt;&gt;""), SrcKA!U17,"")</f>
        <v>1.2</v>
      </c>
      <c r="P23" s="237">
        <f>IF((SrcKA!V17&lt;&gt;""), SrcKA!V17,"")</f>
        <v>675.06</v>
      </c>
      <c r="Q23" s="235"/>
      <c r="R23" s="237"/>
      <c r="S23" s="237">
        <f>IF((SrcKA!AE17&lt;&gt;""), SrcKA!AE17,"")</f>
        <v>0</v>
      </c>
      <c r="T23" s="237">
        <f>IF((SrcKA!K17&lt;&gt;""), SrcKA!K17,"")</f>
        <v>56930.04</v>
      </c>
      <c r="U23" s="235" t="str">
        <f>IF((SrcKA!O17&lt;&gt;""), SrcKA!O17,"")</f>
        <v>ООО "АРМАТЕХ"</v>
      </c>
      <c r="V23" s="235" t="str">
        <f>IF((SrcKA!Z17&lt;&gt;""), SrcKA!Z17,"")</f>
        <v>РФ</v>
      </c>
      <c r="W23" s="235" t="str">
        <f>IF((SrcKA!R17&lt;&gt;""), SrcKA!R17,"")</f>
        <v>503601001</v>
      </c>
      <c r="X23" s="235" t="str">
        <f>IF((SrcKA!Q17&lt;&gt;""), SrcKA!Q17,"")</f>
        <v>5036090504</v>
      </c>
      <c r="Y23" s="235" t="str">
        <f>IF((SrcKA!S17&lt;&gt;""), SrcKA!S17,"")</f>
        <v>www.armatech.group</v>
      </c>
      <c r="Z23" s="235" t="str">
        <f>IF((SrcKA!P17&lt;&gt;""), SrcKA!P17,"")</f>
        <v>Москва</v>
      </c>
      <c r="AA23" s="236">
        <f>IF((SrcKA!N17&lt;&gt;""), SrcKA!N17,"")</f>
        <v>2</v>
      </c>
    </row>
    <row r="24" spans="1:27" ht="30" x14ac:dyDescent="0.2">
      <c r="A24" s="229" t="s">
        <v>557</v>
      </c>
      <c r="B24" s="230" t="str">
        <f>SrcKA!D18</f>
        <v>ТЦ_101_77_7718230405_12.02.2026_02_64.1</v>
      </c>
      <c r="C24" s="230" t="str">
        <f>IF((SrcKA!AI18&lt;&gt;""), SrcKA!AI18,"")</f>
        <v>Трансформатор силовой ТМГ33-630/10/0,4 (Х2К2)</v>
      </c>
      <c r="D24" s="230" t="str">
        <f>IF((SrcKA!E18&lt;&gt;""), SrcKA!E18,"")</f>
        <v>Трансформатор силовой ТМГ33-630/10/0,4 (Х2К2)</v>
      </c>
      <c r="E24" s="231" t="str">
        <f>IF((SrcKA!AH18&lt;&gt;""), SrcKA!AH18,"")</f>
        <v>шт.</v>
      </c>
      <c r="F24" s="231" t="str">
        <f>IF((SrcKA!G18&lt;&gt;""), SrcKA!G18,"")</f>
        <v>шт.</v>
      </c>
      <c r="G24" s="232">
        <f>IF((SrcKA!I18&lt;&gt;""), SrcKA!I18,"")</f>
        <v>1127524</v>
      </c>
      <c r="H24" s="232">
        <f>IF((SrcKA!H18&lt;&gt;""), SrcKA!H18,"")</f>
        <v>924200</v>
      </c>
      <c r="I24" s="231" t="s">
        <v>554</v>
      </c>
      <c r="J24" s="233"/>
      <c r="K24" s="233" t="str">
        <f>IF((SrcKA!AB18&lt;&gt;""), SrcKA!AB18,"")</f>
        <v>*1</v>
      </c>
      <c r="L24" s="232">
        <f>IF((SrcKA!AC18&lt;&gt;""), SrcKA!AC18,"")</f>
        <v>924200</v>
      </c>
      <c r="M24" s="232">
        <f>IF((SrcKA!AA18&lt;&gt;""), SrcKA!AA18,"")</f>
        <v>3</v>
      </c>
      <c r="N24" s="232">
        <f>IF((SrcKA!J18&lt;&gt;""), SrcKA!J18,"")</f>
        <v>27726</v>
      </c>
      <c r="O24" s="232">
        <f>IF((SrcKA!U18&lt;&gt;""), SrcKA!U18,"")</f>
        <v>1.2</v>
      </c>
      <c r="P24" s="232">
        <f>IF((SrcKA!V18&lt;&gt;""), SrcKA!V18,"")</f>
        <v>11423.11</v>
      </c>
      <c r="Q24" s="230"/>
      <c r="R24" s="232"/>
      <c r="S24" s="232">
        <f>IF((SrcKA!AE18&lt;&gt;""), SrcKA!AE18,"")</f>
        <v>0</v>
      </c>
      <c r="T24" s="232">
        <f>IF((SrcKA!K18&lt;&gt;""), SrcKA!K18,"")</f>
        <v>963349.11</v>
      </c>
      <c r="U24" s="230" t="str">
        <f>IF((SrcKA!O18&lt;&gt;""), SrcKA!O18,"")</f>
        <v>ООО "ЭЛТКОМ"</v>
      </c>
      <c r="V24" s="230" t="str">
        <f>IF((SrcKA!Z18&lt;&gt;""), SrcKA!Z18,"")</f>
        <v>РФ</v>
      </c>
      <c r="W24" s="230" t="str">
        <f>IF((SrcKA!R18&lt;&gt;""), SrcKA!R18,"")</f>
        <v>771801001</v>
      </c>
      <c r="X24" s="230" t="str">
        <f>IF((SrcKA!Q18&lt;&gt;""), SrcKA!Q18,"")</f>
        <v>7718230405</v>
      </c>
      <c r="Y24" s="230" t="str">
        <f>IF((SrcKA!S18&lt;&gt;""), SrcKA!S18,"")</f>
        <v>www.eltkom.ru</v>
      </c>
      <c r="Z24" s="230" t="str">
        <f>IF((SrcKA!P18&lt;&gt;""), SrcKA!P18,"")</f>
        <v>Москва</v>
      </c>
      <c r="AA24" s="231">
        <f>IF((SrcKA!N18&lt;&gt;""), SrcKA!N18,"")</f>
        <v>2</v>
      </c>
    </row>
    <row r="25" spans="1:27" ht="28.5" x14ac:dyDescent="0.2">
      <c r="A25" s="234" t="s">
        <v>558</v>
      </c>
      <c r="B25" s="235" t="str">
        <f>SrcKA!D19</f>
        <v>ТЦ_101_77_7719651413_12.02.2026_02_64.2</v>
      </c>
      <c r="C25" s="235" t="str">
        <f>IF((SrcKA!AI19&lt;&gt;""), SrcKA!AI19,"")</f>
        <v>Трансформатор силовой ТМГ33-630/10/0,4 (Х2К2)</v>
      </c>
      <c r="D25" s="235" t="str">
        <f>IF((SrcKA!E19&lt;&gt;""), SrcKA!E19,"")</f>
        <v>Трансформатор силовой ТМГ33-630/10/0,4 (Х2К2)</v>
      </c>
      <c r="E25" s="236" t="str">
        <f>IF((SrcKA!AH19&lt;&gt;""), SrcKA!AH19,"")</f>
        <v>шт.</v>
      </c>
      <c r="F25" s="236" t="str">
        <f>IF((SrcKA!G19&lt;&gt;""), SrcKA!G19,"")</f>
        <v>шт.</v>
      </c>
      <c r="G25" s="237">
        <f>IF((SrcKA!I19&lt;&gt;""), SrcKA!I19,"")</f>
        <v>1161349.72</v>
      </c>
      <c r="H25" s="237">
        <f>IF((SrcKA!H19&lt;&gt;""), SrcKA!H19,"")</f>
        <v>951926</v>
      </c>
      <c r="I25" s="236" t="s">
        <v>554</v>
      </c>
      <c r="J25" s="238"/>
      <c r="K25" s="238" t="str">
        <f>IF((SrcKA!AB19&lt;&gt;""), SrcKA!AB19,"")</f>
        <v>*1</v>
      </c>
      <c r="L25" s="237">
        <f>IF((SrcKA!AC19&lt;&gt;""), SrcKA!AC19,"")</f>
        <v>951926</v>
      </c>
      <c r="M25" s="237">
        <f>IF((SrcKA!AA19&lt;&gt;""), SrcKA!AA19,"")</f>
        <v>3</v>
      </c>
      <c r="N25" s="237">
        <f>IF((SrcKA!J19&lt;&gt;""), SrcKA!J19,"")</f>
        <v>28557.78</v>
      </c>
      <c r="O25" s="237">
        <f>IF((SrcKA!U19&lt;&gt;""), SrcKA!U19,"")</f>
        <v>1.2</v>
      </c>
      <c r="P25" s="237">
        <f>IF((SrcKA!V19&lt;&gt;""), SrcKA!V19,"")</f>
        <v>11765.81</v>
      </c>
      <c r="Q25" s="235"/>
      <c r="R25" s="237"/>
      <c r="S25" s="237">
        <f>IF((SrcKA!AE19&lt;&gt;""), SrcKA!AE19,"")</f>
        <v>0</v>
      </c>
      <c r="T25" s="237">
        <f>IF((SrcKA!K19&lt;&gt;""), SrcKA!K19,"")</f>
        <v>992249.59</v>
      </c>
      <c r="U25" s="235" t="str">
        <f>IF((SrcKA!O19&lt;&gt;""), SrcKA!O19,"")</f>
        <v>ООО "ДАРТЕХ"</v>
      </c>
      <c r="V25" s="235" t="str">
        <f>IF((SrcKA!Z19&lt;&gt;""), SrcKA!Z19,"")</f>
        <v>РФ</v>
      </c>
      <c r="W25" s="235" t="str">
        <f>IF((SrcKA!R19&lt;&gt;""), SrcKA!R19,"")</f>
        <v>771801001</v>
      </c>
      <c r="X25" s="235" t="str">
        <f>IF((SrcKA!Q19&lt;&gt;""), SrcKA!Q19,"")</f>
        <v>7719651413</v>
      </c>
      <c r="Y25" s="235" t="str">
        <f>IF((SrcKA!S19&lt;&gt;""), SrcKA!S19,"")</f>
        <v>www.tdmetz.ru</v>
      </c>
      <c r="Z25" s="235" t="str">
        <f>IF((SrcKA!P19&lt;&gt;""), SrcKA!P19,"")</f>
        <v>Москва</v>
      </c>
      <c r="AA25" s="236">
        <f>IF((SrcKA!N19&lt;&gt;""), SrcKA!N19,"")</f>
        <v>2</v>
      </c>
    </row>
    <row r="26" spans="1:27" ht="28.5" x14ac:dyDescent="0.2">
      <c r="A26" s="234" t="s">
        <v>559</v>
      </c>
      <c r="B26" s="235" t="str">
        <f>SrcKA!D20</f>
        <v>ТЦ_101_77_9727030220_12.02.2026_02_64.3</v>
      </c>
      <c r="C26" s="235" t="str">
        <f>IF((SrcKA!AI20&lt;&gt;""), SrcKA!AI20,"")</f>
        <v>Трансформатор силовой ТМГ33-630/10/0,4 (Х2К2)</v>
      </c>
      <c r="D26" s="235" t="str">
        <f>IF((SrcKA!E20&lt;&gt;""), SrcKA!E20,"")</f>
        <v>Трансформатор силовой ТМГ33-630/10/0,4 (Х2К2)</v>
      </c>
      <c r="E26" s="236" t="str">
        <f>IF((SrcKA!AH20&lt;&gt;""), SrcKA!AH20,"")</f>
        <v>шт.</v>
      </c>
      <c r="F26" s="236" t="str">
        <f>IF((SrcKA!G20&lt;&gt;""), SrcKA!G20,"")</f>
        <v>шт.</v>
      </c>
      <c r="G26" s="237">
        <f>IF((SrcKA!I20&lt;&gt;""), SrcKA!I20,"")</f>
        <v>1183900.2</v>
      </c>
      <c r="H26" s="237">
        <f>IF((SrcKA!H20&lt;&gt;""), SrcKA!H20,"")</f>
        <v>970410</v>
      </c>
      <c r="I26" s="236" t="s">
        <v>554</v>
      </c>
      <c r="J26" s="238"/>
      <c r="K26" s="238" t="str">
        <f>IF((SrcKA!AB20&lt;&gt;""), SrcKA!AB20,"")</f>
        <v>*1</v>
      </c>
      <c r="L26" s="237">
        <f>IF((SrcKA!AC20&lt;&gt;""), SrcKA!AC20,"")</f>
        <v>970410</v>
      </c>
      <c r="M26" s="237">
        <f>IF((SrcKA!AA20&lt;&gt;""), SrcKA!AA20,"")</f>
        <v>3</v>
      </c>
      <c r="N26" s="237">
        <f>IF((SrcKA!J20&lt;&gt;""), SrcKA!J20,"")</f>
        <v>29112.3</v>
      </c>
      <c r="O26" s="237">
        <f>IF((SrcKA!U20&lt;&gt;""), SrcKA!U20,"")</f>
        <v>1.2</v>
      </c>
      <c r="P26" s="237">
        <f>IF((SrcKA!V20&lt;&gt;""), SrcKA!V20,"")</f>
        <v>11994.27</v>
      </c>
      <c r="Q26" s="235"/>
      <c r="R26" s="237"/>
      <c r="S26" s="237">
        <f>IF((SrcKA!AE20&lt;&gt;""), SrcKA!AE20,"")</f>
        <v>0</v>
      </c>
      <c r="T26" s="237">
        <f>IF((SrcKA!K20&lt;&gt;""), SrcKA!K20,"")</f>
        <v>1011516.57</v>
      </c>
      <c r="U26" s="235" t="str">
        <f>IF((SrcKA!O20&lt;&gt;""), SrcKA!O20,"")</f>
        <v>ООО "РЭМВАЭР"</v>
      </c>
      <c r="V26" s="235" t="str">
        <f>IF((SrcKA!Z20&lt;&gt;""), SrcKA!Z20,"")</f>
        <v>РФ</v>
      </c>
      <c r="W26" s="235" t="str">
        <f>IF((SrcKA!R20&lt;&gt;""), SrcKA!R20,"")</f>
        <v>772701001</v>
      </c>
      <c r="X26" s="235" t="str">
        <f>IF((SrcKA!Q20&lt;&gt;""), SrcKA!Q20,"")</f>
        <v>9727030220</v>
      </c>
      <c r="Y26" s="235" t="str">
        <f>IF((SrcKA!S20&lt;&gt;""), SrcKA!S20,"")</f>
        <v>www.checko.ru</v>
      </c>
      <c r="Z26" s="235" t="str">
        <f>IF((SrcKA!P20&lt;&gt;""), SrcKA!P20,"")</f>
        <v>Москва</v>
      </c>
      <c r="AA26" s="236">
        <f>IF((SrcKA!N20&lt;&gt;""), SrcKA!N20,"")</f>
        <v>2</v>
      </c>
    </row>
    <row r="27" spans="1:27" ht="45" x14ac:dyDescent="0.2">
      <c r="A27" s="229" t="s">
        <v>560</v>
      </c>
      <c r="B27" s="230" t="str">
        <f>SrcKA!D21</f>
        <v>ТЦ_27.11.42.000_77_5001055273_12.02.2026_02_326.1</v>
      </c>
      <c r="C27" s="230" t="str">
        <f>IF((SrcKA!AI21&lt;&gt;""), SrcKA!AI21,"")</f>
        <v>Трансформатор тока т-0,66 1000/5 0,5S</v>
      </c>
      <c r="D27" s="230" t="str">
        <f>IF((SrcKA!E21&lt;&gt;""), SrcKA!E21,"")</f>
        <v>Трансформатор тока т-0,66 1000/5 0,5S</v>
      </c>
      <c r="E27" s="231" t="str">
        <f>IF((SrcKA!AH21&lt;&gt;""), SrcKA!AH21,"")</f>
        <v>шт.</v>
      </c>
      <c r="F27" s="231" t="str">
        <f>IF((SrcKA!G21&lt;&gt;""), SrcKA!G21,"")</f>
        <v>шт.</v>
      </c>
      <c r="G27" s="232">
        <f>IF((SrcKA!I21&lt;&gt;""), SrcKA!I21,"")</f>
        <v>4575</v>
      </c>
      <c r="H27" s="232">
        <f>IF((SrcKA!H21&lt;&gt;""), SrcKA!H21,"")</f>
        <v>3750</v>
      </c>
      <c r="I27" s="231" t="s">
        <v>554</v>
      </c>
      <c r="J27" s="233"/>
      <c r="K27" s="233" t="str">
        <f>IF((SrcKA!AB21&lt;&gt;""), SrcKA!AB21,"")</f>
        <v>*1</v>
      </c>
      <c r="L27" s="232">
        <f>IF((SrcKA!AC21&lt;&gt;""), SrcKA!AC21,"")</f>
        <v>3750</v>
      </c>
      <c r="M27" s="232">
        <f>IF((SrcKA!AA21&lt;&gt;""), SrcKA!AA21,"")</f>
        <v>3</v>
      </c>
      <c r="N27" s="232">
        <f>IF((SrcKA!J21&lt;&gt;""), SrcKA!J21,"")</f>
        <v>112.5</v>
      </c>
      <c r="O27" s="232">
        <f>IF((SrcKA!U21&lt;&gt;""), SrcKA!U21,"")</f>
        <v>2</v>
      </c>
      <c r="P27" s="232">
        <f>IF((SrcKA!V21&lt;&gt;""), SrcKA!V21,"")</f>
        <v>77.25</v>
      </c>
      <c r="Q27" s="230"/>
      <c r="R27" s="232"/>
      <c r="S27" s="232">
        <f>IF((SrcKA!AE21&lt;&gt;""), SrcKA!AE21,"")</f>
        <v>0</v>
      </c>
      <c r="T27" s="232">
        <f>IF((SrcKA!K21&lt;&gt;""), SrcKA!K21,"")</f>
        <v>3939.75</v>
      </c>
      <c r="U27" s="230" t="str">
        <f>IF((SrcKA!O21&lt;&gt;""), SrcKA!O21,"")</f>
        <v>ООО "КОМПАНИЯ АЛЬЯНС-КАБЕЛЬ"</v>
      </c>
      <c r="V27" s="230" t="str">
        <f>IF((SrcKA!Z21&lt;&gt;""), SrcKA!Z21,"")</f>
        <v>РФ</v>
      </c>
      <c r="W27" s="230" t="str">
        <f>IF((SrcKA!R21&lt;&gt;""), SrcKA!R21,"")</f>
        <v>501201001</v>
      </c>
      <c r="X27" s="230" t="str">
        <f>IF((SrcKA!Q21&lt;&gt;""), SrcKA!Q21,"")</f>
        <v>5001055273</v>
      </c>
      <c r="Y27" s="230" t="str">
        <f>IF((SrcKA!S21&lt;&gt;""), SrcKA!S21,"")</f>
        <v>www.a-cab.ru</v>
      </c>
      <c r="Z27" s="230" t="str">
        <f>IF((SrcKA!P21&lt;&gt;""), SrcKA!P21,"")</f>
        <v>Москва</v>
      </c>
      <c r="AA27" s="231">
        <f>IF((SrcKA!N21&lt;&gt;""), SrcKA!N21,"")</f>
        <v>2</v>
      </c>
    </row>
    <row r="28" spans="1:27" ht="42.75" x14ac:dyDescent="0.2">
      <c r="A28" s="234" t="s">
        <v>561</v>
      </c>
      <c r="B28" s="235" t="str">
        <f>SrcKA!D22</f>
        <v>ТЦ_27.11.42.000_77_7719546987_12.02.2026_02_326.2</v>
      </c>
      <c r="C28" s="235" t="str">
        <f>IF((SrcKA!AI22&lt;&gt;""), SrcKA!AI22,"")</f>
        <v>Трансформатор тока т-0,66 1000/5 0,5S</v>
      </c>
      <c r="D28" s="235" t="str">
        <f>IF((SrcKA!E22&lt;&gt;""), SrcKA!E22,"")</f>
        <v>Трансформатор тока т-0,66 1000/5 0,5S</v>
      </c>
      <c r="E28" s="236" t="str">
        <f>IF((SrcKA!AH22&lt;&gt;""), SrcKA!AH22,"")</f>
        <v>шт.</v>
      </c>
      <c r="F28" s="236" t="str">
        <f>IF((SrcKA!G22&lt;&gt;""), SrcKA!G22,"")</f>
        <v>шт.</v>
      </c>
      <c r="G28" s="237">
        <f>IF((SrcKA!I22&lt;&gt;""), SrcKA!I22,"")</f>
        <v>4712.25</v>
      </c>
      <c r="H28" s="237">
        <f>IF((SrcKA!H22&lt;&gt;""), SrcKA!H22,"")</f>
        <v>3862.5</v>
      </c>
      <c r="I28" s="236" t="s">
        <v>554</v>
      </c>
      <c r="J28" s="238"/>
      <c r="K28" s="238" t="str">
        <f>IF((SrcKA!AB22&lt;&gt;""), SrcKA!AB22,"")</f>
        <v>*1</v>
      </c>
      <c r="L28" s="237">
        <f>IF((SrcKA!AC22&lt;&gt;""), SrcKA!AC22,"")</f>
        <v>3862.5</v>
      </c>
      <c r="M28" s="237">
        <f>IF((SrcKA!AA22&lt;&gt;""), SrcKA!AA22,"")</f>
        <v>3</v>
      </c>
      <c r="N28" s="237">
        <f>IF((SrcKA!J22&lt;&gt;""), SrcKA!J22,"")</f>
        <v>115.88</v>
      </c>
      <c r="O28" s="237">
        <f>IF((SrcKA!U22&lt;&gt;""), SrcKA!U22,"")</f>
        <v>2</v>
      </c>
      <c r="P28" s="237">
        <f>IF((SrcKA!V22&lt;&gt;""), SrcKA!V22,"")</f>
        <v>79.569999999999993</v>
      </c>
      <c r="Q28" s="235"/>
      <c r="R28" s="237"/>
      <c r="S28" s="237">
        <f>IF((SrcKA!AE22&lt;&gt;""), SrcKA!AE22,"")</f>
        <v>0</v>
      </c>
      <c r="T28" s="237">
        <f>IF((SrcKA!K22&lt;&gt;""), SrcKA!K22,"")</f>
        <v>4057.95</v>
      </c>
      <c r="U28" s="235" t="str">
        <f>IF((SrcKA!O22&lt;&gt;""), SrcKA!O22,"")</f>
        <v>ООО Торговая компания "Норма-кабель"</v>
      </c>
      <c r="V28" s="235" t="str">
        <f>IF((SrcKA!Z22&lt;&gt;""), SrcKA!Z22,"")</f>
        <v>РФ</v>
      </c>
      <c r="W28" s="235" t="str">
        <f>IF((SrcKA!R22&lt;&gt;""), SrcKA!R22,"")</f>
        <v>504101001</v>
      </c>
      <c r="X28" s="235" t="str">
        <f>IF((SrcKA!Q22&lt;&gt;""), SrcKA!Q22,"")</f>
        <v>7719546987</v>
      </c>
      <c r="Y28" s="235" t="str">
        <f>IF((SrcKA!S22&lt;&gt;""), SrcKA!S22,"")</f>
        <v>www.sip2a.ru</v>
      </c>
      <c r="Z28" s="235" t="str">
        <f>IF((SrcKA!P22&lt;&gt;""), SrcKA!P22,"")</f>
        <v>Москва</v>
      </c>
      <c r="AA28" s="236">
        <f>IF((SrcKA!N22&lt;&gt;""), SrcKA!N22,"")</f>
        <v>2</v>
      </c>
    </row>
    <row r="29" spans="1:27" ht="42.75" x14ac:dyDescent="0.2">
      <c r="A29" s="234" t="s">
        <v>562</v>
      </c>
      <c r="B29" s="235" t="str">
        <f>SrcKA!D23</f>
        <v>ТЦ_27.11.42.000_77_5036090504_12.02.2026_02_326.3</v>
      </c>
      <c r="C29" s="235" t="str">
        <f>IF((SrcKA!AI23&lt;&gt;""), SrcKA!AI23,"")</f>
        <v>Трансформатор тока т-0,66 1000/5 0,5S</v>
      </c>
      <c r="D29" s="235" t="str">
        <f>IF((SrcKA!E23&lt;&gt;""), SrcKA!E23,"")</f>
        <v>Трансформатор тока т-0,66 1000/5 0,5S</v>
      </c>
      <c r="E29" s="236" t="str">
        <f>IF((SrcKA!AH23&lt;&gt;""), SrcKA!AH23,"")</f>
        <v>шт.</v>
      </c>
      <c r="F29" s="236" t="str">
        <f>IF((SrcKA!G23&lt;&gt;""), SrcKA!G23,"")</f>
        <v>шт.</v>
      </c>
      <c r="G29" s="237">
        <f>IF((SrcKA!I23&lt;&gt;""), SrcKA!I23,"")</f>
        <v>4803.75</v>
      </c>
      <c r="H29" s="237">
        <f>IF((SrcKA!H23&lt;&gt;""), SrcKA!H23,"")</f>
        <v>3937.5</v>
      </c>
      <c r="I29" s="236" t="s">
        <v>554</v>
      </c>
      <c r="J29" s="238"/>
      <c r="K29" s="238" t="str">
        <f>IF((SrcKA!AB23&lt;&gt;""), SrcKA!AB23,"")</f>
        <v>*1</v>
      </c>
      <c r="L29" s="237">
        <f>IF((SrcKA!AC23&lt;&gt;""), SrcKA!AC23,"")</f>
        <v>3937.5</v>
      </c>
      <c r="M29" s="237">
        <f>IF((SrcKA!AA23&lt;&gt;""), SrcKA!AA23,"")</f>
        <v>3</v>
      </c>
      <c r="N29" s="237">
        <f>IF((SrcKA!J23&lt;&gt;""), SrcKA!J23,"")</f>
        <v>118.13</v>
      </c>
      <c r="O29" s="237">
        <f>IF((SrcKA!U23&lt;&gt;""), SrcKA!U23,"")</f>
        <v>2</v>
      </c>
      <c r="P29" s="237">
        <f>IF((SrcKA!V23&lt;&gt;""), SrcKA!V23,"")</f>
        <v>81.11</v>
      </c>
      <c r="Q29" s="235"/>
      <c r="R29" s="237"/>
      <c r="S29" s="237">
        <f>IF((SrcKA!AE23&lt;&gt;""), SrcKA!AE23,"")</f>
        <v>0</v>
      </c>
      <c r="T29" s="237">
        <f>IF((SrcKA!K23&lt;&gt;""), SrcKA!K23,"")</f>
        <v>4136.74</v>
      </c>
      <c r="U29" s="235" t="str">
        <f>IF((SrcKA!O23&lt;&gt;""), SrcKA!O23,"")</f>
        <v>ООО "АРМАТЕХ"</v>
      </c>
      <c r="V29" s="235" t="str">
        <f>IF((SrcKA!Z23&lt;&gt;""), SrcKA!Z23,"")</f>
        <v>РФ</v>
      </c>
      <c r="W29" s="235" t="str">
        <f>IF((SrcKA!R23&lt;&gt;""), SrcKA!R23,"")</f>
        <v>503601001</v>
      </c>
      <c r="X29" s="235" t="str">
        <f>IF((SrcKA!Q23&lt;&gt;""), SrcKA!Q23,"")</f>
        <v>5036090504</v>
      </c>
      <c r="Y29" s="235" t="str">
        <f>IF((SrcKA!S23&lt;&gt;""), SrcKA!S23,"")</f>
        <v>www.armatech.group</v>
      </c>
      <c r="Z29" s="235" t="str">
        <f>IF((SrcKA!P23&lt;&gt;""), SrcKA!P23,"")</f>
        <v>Москва</v>
      </c>
      <c r="AA29" s="236">
        <f>IF((SrcKA!N23&lt;&gt;""), SrcKA!N23,"")</f>
        <v>2</v>
      </c>
    </row>
    <row r="30" spans="1:27" ht="45" x14ac:dyDescent="0.2">
      <c r="A30" s="229" t="s">
        <v>563</v>
      </c>
      <c r="B30" s="230" t="str">
        <f>SrcKA!D24</f>
        <v>ТЦ_27.11.42.000_77_5001055273_12.02.2026_02_327.1</v>
      </c>
      <c r="C30" s="230" t="str">
        <f>IF((SrcKA!AI24&lt;&gt;""), SrcKA!AI24,"")</f>
        <v>Трансформатор тока т-0,66 1000/5 0,5</v>
      </c>
      <c r="D30" s="230" t="str">
        <f>IF((SrcKA!E24&lt;&gt;""), SrcKA!E24,"")</f>
        <v>Трансформатор тока т-0,66 1000/5 0,5</v>
      </c>
      <c r="E30" s="231" t="str">
        <f>IF((SrcKA!AH24&lt;&gt;""), SrcKA!AH24,"")</f>
        <v>шт.</v>
      </c>
      <c r="F30" s="231" t="str">
        <f>IF((SrcKA!G24&lt;&gt;""), SrcKA!G24,"")</f>
        <v>шт.</v>
      </c>
      <c r="G30" s="232">
        <f>IF((SrcKA!I24&lt;&gt;""), SrcKA!I24,"")</f>
        <v>4575</v>
      </c>
      <c r="H30" s="232">
        <f>IF((SrcKA!H24&lt;&gt;""), SrcKA!H24,"")</f>
        <v>3750</v>
      </c>
      <c r="I30" s="231" t="s">
        <v>554</v>
      </c>
      <c r="J30" s="233"/>
      <c r="K30" s="233" t="str">
        <f>IF((SrcKA!AB24&lt;&gt;""), SrcKA!AB24,"")</f>
        <v>*1</v>
      </c>
      <c r="L30" s="232">
        <f>IF((SrcKA!AC24&lt;&gt;""), SrcKA!AC24,"")</f>
        <v>3750</v>
      </c>
      <c r="M30" s="232">
        <f>IF((SrcKA!AA24&lt;&gt;""), SrcKA!AA24,"")</f>
        <v>3</v>
      </c>
      <c r="N30" s="232">
        <f>IF((SrcKA!J24&lt;&gt;""), SrcKA!J24,"")</f>
        <v>112.5</v>
      </c>
      <c r="O30" s="232">
        <f>IF((SrcKA!U24&lt;&gt;""), SrcKA!U24,"")</f>
        <v>2</v>
      </c>
      <c r="P30" s="232">
        <f>IF((SrcKA!V24&lt;&gt;""), SrcKA!V24,"")</f>
        <v>77.25</v>
      </c>
      <c r="Q30" s="230"/>
      <c r="R30" s="232"/>
      <c r="S30" s="232">
        <f>IF((SrcKA!AE24&lt;&gt;""), SrcKA!AE24,"")</f>
        <v>0</v>
      </c>
      <c r="T30" s="232">
        <f>IF((SrcKA!K24&lt;&gt;""), SrcKA!K24,"")</f>
        <v>3939.75</v>
      </c>
      <c r="U30" s="230" t="str">
        <f>IF((SrcKA!O24&lt;&gt;""), SrcKA!O24,"")</f>
        <v>ООО "КОМПАНИЯ АЛЬЯНС-КАБЕЛЬ"</v>
      </c>
      <c r="V30" s="230" t="str">
        <f>IF((SrcKA!Z24&lt;&gt;""), SrcKA!Z24,"")</f>
        <v>РФ</v>
      </c>
      <c r="W30" s="230" t="str">
        <f>IF((SrcKA!R24&lt;&gt;""), SrcKA!R24,"")</f>
        <v>501201001</v>
      </c>
      <c r="X30" s="230" t="str">
        <f>IF((SrcKA!Q24&lt;&gt;""), SrcKA!Q24,"")</f>
        <v>5001055273</v>
      </c>
      <c r="Y30" s="230" t="str">
        <f>IF((SrcKA!S24&lt;&gt;""), SrcKA!S24,"")</f>
        <v>www.a-cab.ru</v>
      </c>
      <c r="Z30" s="230" t="str">
        <f>IF((SrcKA!P24&lt;&gt;""), SrcKA!P24,"")</f>
        <v>Москва</v>
      </c>
      <c r="AA30" s="231">
        <f>IF((SrcKA!N24&lt;&gt;""), SrcKA!N24,"")</f>
        <v>2</v>
      </c>
    </row>
    <row r="31" spans="1:27" ht="42.75" x14ac:dyDescent="0.2">
      <c r="A31" s="234" t="s">
        <v>564</v>
      </c>
      <c r="B31" s="235" t="str">
        <f>SrcKA!D25</f>
        <v>ТЦ_27.11.42.000_77_7719546987_12.02.2026_02_327.2</v>
      </c>
      <c r="C31" s="235" t="str">
        <f>IF((SrcKA!AI25&lt;&gt;""), SrcKA!AI25,"")</f>
        <v>Трансформатор тока т-0,66 1000/5 0,5</v>
      </c>
      <c r="D31" s="235" t="str">
        <f>IF((SrcKA!E25&lt;&gt;""), SrcKA!E25,"")</f>
        <v>Трансформатор тока т-0,66 1000/5 0,5</v>
      </c>
      <c r="E31" s="236" t="str">
        <f>IF((SrcKA!AH25&lt;&gt;""), SrcKA!AH25,"")</f>
        <v>шт.</v>
      </c>
      <c r="F31" s="236" t="str">
        <f>IF((SrcKA!G25&lt;&gt;""), SrcKA!G25,"")</f>
        <v>шт.</v>
      </c>
      <c r="G31" s="237">
        <f>IF((SrcKA!I25&lt;&gt;""), SrcKA!I25,"")</f>
        <v>4712.25</v>
      </c>
      <c r="H31" s="237">
        <f>IF((SrcKA!H25&lt;&gt;""), SrcKA!H25,"")</f>
        <v>3862.5</v>
      </c>
      <c r="I31" s="236" t="s">
        <v>554</v>
      </c>
      <c r="J31" s="238"/>
      <c r="K31" s="238" t="str">
        <f>IF((SrcKA!AB25&lt;&gt;""), SrcKA!AB25,"")</f>
        <v>*1</v>
      </c>
      <c r="L31" s="237">
        <f>IF((SrcKA!AC25&lt;&gt;""), SrcKA!AC25,"")</f>
        <v>3862.5</v>
      </c>
      <c r="M31" s="237">
        <f>IF((SrcKA!AA25&lt;&gt;""), SrcKA!AA25,"")</f>
        <v>3</v>
      </c>
      <c r="N31" s="237">
        <f>IF((SrcKA!J25&lt;&gt;""), SrcKA!J25,"")</f>
        <v>115.88</v>
      </c>
      <c r="O31" s="237">
        <f>IF((SrcKA!U25&lt;&gt;""), SrcKA!U25,"")</f>
        <v>2</v>
      </c>
      <c r="P31" s="237">
        <f>IF((SrcKA!V25&lt;&gt;""), SrcKA!V25,"")</f>
        <v>79.569999999999993</v>
      </c>
      <c r="Q31" s="235"/>
      <c r="R31" s="237"/>
      <c r="S31" s="237">
        <f>IF((SrcKA!AE25&lt;&gt;""), SrcKA!AE25,"")</f>
        <v>0</v>
      </c>
      <c r="T31" s="237">
        <f>IF((SrcKA!K25&lt;&gt;""), SrcKA!K25,"")</f>
        <v>4057.95</v>
      </c>
      <c r="U31" s="235" t="str">
        <f>IF((SrcKA!O25&lt;&gt;""), SrcKA!O25,"")</f>
        <v>ООО Торговая компания "Норма-кабель"</v>
      </c>
      <c r="V31" s="235" t="str">
        <f>IF((SrcKA!Z25&lt;&gt;""), SrcKA!Z25,"")</f>
        <v>РФ</v>
      </c>
      <c r="W31" s="235" t="str">
        <f>IF((SrcKA!R25&lt;&gt;""), SrcKA!R25,"")</f>
        <v>504101001</v>
      </c>
      <c r="X31" s="235" t="str">
        <f>IF((SrcKA!Q25&lt;&gt;""), SrcKA!Q25,"")</f>
        <v>7719546987</v>
      </c>
      <c r="Y31" s="235" t="str">
        <f>IF((SrcKA!S25&lt;&gt;""), SrcKA!S25,"")</f>
        <v>www.sip2a.ru</v>
      </c>
      <c r="Z31" s="235" t="str">
        <f>IF((SrcKA!P25&lt;&gt;""), SrcKA!P25,"")</f>
        <v>Москва</v>
      </c>
      <c r="AA31" s="236">
        <f>IF((SrcKA!N25&lt;&gt;""), SrcKA!N25,"")</f>
        <v>2</v>
      </c>
    </row>
    <row r="32" spans="1:27" ht="42.75" x14ac:dyDescent="0.2">
      <c r="A32" s="234" t="s">
        <v>565</v>
      </c>
      <c r="B32" s="235" t="str">
        <f>SrcKA!D26</f>
        <v>ТЦ_27.11.42.000_77_5036090504_12.02.2026_02_327.3</v>
      </c>
      <c r="C32" s="235" t="str">
        <f>IF((SrcKA!AI26&lt;&gt;""), SrcKA!AI26,"")</f>
        <v>Трансформатор тока т-0,66 1000/5 0,5</v>
      </c>
      <c r="D32" s="235" t="str">
        <f>IF((SrcKA!E26&lt;&gt;""), SrcKA!E26,"")</f>
        <v>Трансформатор тока т-0,66 1000/5 0,5</v>
      </c>
      <c r="E32" s="236" t="str">
        <f>IF((SrcKA!AH26&lt;&gt;""), SrcKA!AH26,"")</f>
        <v>шт.</v>
      </c>
      <c r="F32" s="236" t="str">
        <f>IF((SrcKA!G26&lt;&gt;""), SrcKA!G26,"")</f>
        <v>шт.</v>
      </c>
      <c r="G32" s="237">
        <f>IF((SrcKA!I26&lt;&gt;""), SrcKA!I26,"")</f>
        <v>4803.75</v>
      </c>
      <c r="H32" s="237">
        <f>IF((SrcKA!H26&lt;&gt;""), SrcKA!H26,"")</f>
        <v>3937.5</v>
      </c>
      <c r="I32" s="236" t="s">
        <v>554</v>
      </c>
      <c r="J32" s="238"/>
      <c r="K32" s="238" t="str">
        <f>IF((SrcKA!AB26&lt;&gt;""), SrcKA!AB26,"")</f>
        <v>*1</v>
      </c>
      <c r="L32" s="237">
        <f>IF((SrcKA!AC26&lt;&gt;""), SrcKA!AC26,"")</f>
        <v>3937.5</v>
      </c>
      <c r="M32" s="237">
        <f>IF((SrcKA!AA26&lt;&gt;""), SrcKA!AA26,"")</f>
        <v>3</v>
      </c>
      <c r="N32" s="237">
        <f>IF((SrcKA!J26&lt;&gt;""), SrcKA!J26,"")</f>
        <v>118.13</v>
      </c>
      <c r="O32" s="237">
        <f>IF((SrcKA!U26&lt;&gt;""), SrcKA!U26,"")</f>
        <v>2</v>
      </c>
      <c r="P32" s="237">
        <f>IF((SrcKA!V26&lt;&gt;""), SrcKA!V26,"")</f>
        <v>81.11</v>
      </c>
      <c r="Q32" s="235"/>
      <c r="R32" s="237"/>
      <c r="S32" s="237">
        <f>IF((SrcKA!AE26&lt;&gt;""), SrcKA!AE26,"")</f>
        <v>0</v>
      </c>
      <c r="T32" s="237">
        <f>IF((SrcKA!K26&lt;&gt;""), SrcKA!K26,"")</f>
        <v>4136.74</v>
      </c>
      <c r="U32" s="235" t="str">
        <f>IF((SrcKA!O26&lt;&gt;""), SrcKA!O26,"")</f>
        <v>ООО "АРМАТЕХ"</v>
      </c>
      <c r="V32" s="235" t="str">
        <f>IF((SrcKA!Z26&lt;&gt;""), SrcKA!Z26,"")</f>
        <v>РФ</v>
      </c>
      <c r="W32" s="235" t="str">
        <f>IF((SrcKA!R26&lt;&gt;""), SrcKA!R26,"")</f>
        <v>503601001</v>
      </c>
      <c r="X32" s="235" t="str">
        <f>IF((SrcKA!Q26&lt;&gt;""), SrcKA!Q26,"")</f>
        <v>5036090504</v>
      </c>
      <c r="Y32" s="235" t="str">
        <f>IF((SrcKA!S26&lt;&gt;""), SrcKA!S26,"")</f>
        <v>www.armatech.group</v>
      </c>
      <c r="Z32" s="235" t="str">
        <f>IF((SrcKA!P26&lt;&gt;""), SrcKA!P26,"")</f>
        <v>Москва</v>
      </c>
      <c r="AA32" s="236">
        <f>IF((SrcKA!N26&lt;&gt;""), SrcKA!N26,"")</f>
        <v>2</v>
      </c>
    </row>
    <row r="33" spans="1:27" ht="45" x14ac:dyDescent="0.2">
      <c r="A33" s="229" t="s">
        <v>566</v>
      </c>
      <c r="B33" s="230" t="str">
        <f>SrcKA!D27</f>
        <v>ТЦ_27.33.13.162_77_5001055273_12.02.2026_02_366.1</v>
      </c>
      <c r="C33" s="230" t="str">
        <f>IF((SrcKA!AI27&lt;&gt;""), SrcKA!AI27,"")</f>
        <v>Предохранитель ПКТ 102-10-40-31,5</v>
      </c>
      <c r="D33" s="230" t="str">
        <f>IF((SrcKA!E27&lt;&gt;""), SrcKA!E27,"")</f>
        <v>Предохранитель ПКТ 102-10-40-31,5</v>
      </c>
      <c r="E33" s="231" t="str">
        <f>IF((SrcKA!AH27&lt;&gt;""), SrcKA!AH27,"")</f>
        <v>шт.</v>
      </c>
      <c r="F33" s="231" t="str">
        <f>IF((SrcKA!G27&lt;&gt;""), SrcKA!G27,"")</f>
        <v>шт.</v>
      </c>
      <c r="G33" s="232">
        <f>IF((SrcKA!I27&lt;&gt;""), SrcKA!I27,"")</f>
        <v>4041.25</v>
      </c>
      <c r="H33" s="232">
        <f>IF((SrcKA!H27&lt;&gt;""), SrcKA!H27,"")</f>
        <v>3312.5</v>
      </c>
      <c r="I33" s="231" t="s">
        <v>554</v>
      </c>
      <c r="J33" s="233"/>
      <c r="K33" s="233" t="str">
        <f>IF((SrcKA!AB27&lt;&gt;""), SrcKA!AB27,"")</f>
        <v>*1</v>
      </c>
      <c r="L33" s="232">
        <f>IF((SrcKA!AC27&lt;&gt;""), SrcKA!AC27,"")</f>
        <v>3312.5</v>
      </c>
      <c r="M33" s="232">
        <f>IF((SrcKA!AA27&lt;&gt;""), SrcKA!AA27,"")</f>
        <v>3</v>
      </c>
      <c r="N33" s="232">
        <f>IF((SrcKA!J27&lt;&gt;""), SrcKA!J27,"")</f>
        <v>99.38</v>
      </c>
      <c r="O33" s="232">
        <f>IF((SrcKA!U27&lt;&gt;""), SrcKA!U27,"")</f>
        <v>2</v>
      </c>
      <c r="P33" s="232">
        <f>IF((SrcKA!V27&lt;&gt;""), SrcKA!V27,"")</f>
        <v>68.239999999999995</v>
      </c>
      <c r="Q33" s="230"/>
      <c r="R33" s="232"/>
      <c r="S33" s="232">
        <f>IF((SrcKA!AE27&lt;&gt;""), SrcKA!AE27,"")</f>
        <v>0</v>
      </c>
      <c r="T33" s="232">
        <f>IF((SrcKA!K27&lt;&gt;""), SrcKA!K27,"")</f>
        <v>3480.12</v>
      </c>
      <c r="U33" s="230" t="str">
        <f>IF((SrcKA!O27&lt;&gt;""), SrcKA!O27,"")</f>
        <v>ООО "КОМПАНИЯ АЛЬЯНС-КАБЕЛЬ"</v>
      </c>
      <c r="V33" s="230" t="str">
        <f>IF((SrcKA!Z27&lt;&gt;""), SrcKA!Z27,"")</f>
        <v>РФ</v>
      </c>
      <c r="W33" s="230" t="str">
        <f>IF((SrcKA!R27&lt;&gt;""), SrcKA!R27,"")</f>
        <v>501201001</v>
      </c>
      <c r="X33" s="230" t="str">
        <f>IF((SrcKA!Q27&lt;&gt;""), SrcKA!Q27,"")</f>
        <v>5001055273</v>
      </c>
      <c r="Y33" s="230" t="str">
        <f>IF((SrcKA!S27&lt;&gt;""), SrcKA!S27,"")</f>
        <v>www.a-cab.ru</v>
      </c>
      <c r="Z33" s="230" t="str">
        <f>IF((SrcKA!P27&lt;&gt;""), SrcKA!P27,"")</f>
        <v>Москва</v>
      </c>
      <c r="AA33" s="231">
        <f>IF((SrcKA!N27&lt;&gt;""), SrcKA!N27,"")</f>
        <v>2</v>
      </c>
    </row>
    <row r="34" spans="1:27" ht="42.75" x14ac:dyDescent="0.2">
      <c r="A34" s="234" t="s">
        <v>567</v>
      </c>
      <c r="B34" s="235" t="str">
        <f>SrcKA!D28</f>
        <v>ТЦ_27.33.13.162_77_7719546987_12.02.2026_02_366.2</v>
      </c>
      <c r="C34" s="235" t="str">
        <f>IF((SrcKA!AI28&lt;&gt;""), SrcKA!AI28,"")</f>
        <v>Предохранитель ПКТ 102-10-40-31,5</v>
      </c>
      <c r="D34" s="235" t="str">
        <f>IF((SrcKA!E28&lt;&gt;""), SrcKA!E28,"")</f>
        <v>Предохранитель ПКТ 102-10-40-31,5</v>
      </c>
      <c r="E34" s="236" t="str">
        <f>IF((SrcKA!AH28&lt;&gt;""), SrcKA!AH28,"")</f>
        <v>шт.</v>
      </c>
      <c r="F34" s="236" t="str">
        <f>IF((SrcKA!G28&lt;&gt;""), SrcKA!G28,"")</f>
        <v>шт.</v>
      </c>
      <c r="G34" s="237">
        <f>IF((SrcKA!I28&lt;&gt;""), SrcKA!I28,"")</f>
        <v>4162.4935999999998</v>
      </c>
      <c r="H34" s="237">
        <f>IF((SrcKA!H28&lt;&gt;""), SrcKA!H28,"")</f>
        <v>3411.88</v>
      </c>
      <c r="I34" s="236" t="s">
        <v>554</v>
      </c>
      <c r="J34" s="238"/>
      <c r="K34" s="238" t="str">
        <f>IF((SrcKA!AB28&lt;&gt;""), SrcKA!AB28,"")</f>
        <v>*1</v>
      </c>
      <c r="L34" s="237">
        <f>IF((SrcKA!AC28&lt;&gt;""), SrcKA!AC28,"")</f>
        <v>3411.88</v>
      </c>
      <c r="M34" s="237">
        <f>IF((SrcKA!AA28&lt;&gt;""), SrcKA!AA28,"")</f>
        <v>3</v>
      </c>
      <c r="N34" s="237">
        <f>IF((SrcKA!J28&lt;&gt;""), SrcKA!J28,"")</f>
        <v>102.36</v>
      </c>
      <c r="O34" s="237">
        <f>IF((SrcKA!U28&lt;&gt;""), SrcKA!U28,"")</f>
        <v>2</v>
      </c>
      <c r="P34" s="237">
        <f>IF((SrcKA!V28&lt;&gt;""), SrcKA!V28,"")</f>
        <v>70.28</v>
      </c>
      <c r="Q34" s="235"/>
      <c r="R34" s="237"/>
      <c r="S34" s="237">
        <f>IF((SrcKA!AE28&lt;&gt;""), SrcKA!AE28,"")</f>
        <v>0</v>
      </c>
      <c r="T34" s="237">
        <f>IF((SrcKA!K28&lt;&gt;""), SrcKA!K28,"")</f>
        <v>3584.52</v>
      </c>
      <c r="U34" s="235" t="str">
        <f>IF((SrcKA!O28&lt;&gt;""), SrcKA!O28,"")</f>
        <v>ООО Торговая компания "Норма-кабель"</v>
      </c>
      <c r="V34" s="235" t="str">
        <f>IF((SrcKA!Z28&lt;&gt;""), SrcKA!Z28,"")</f>
        <v>РФ</v>
      </c>
      <c r="W34" s="235" t="str">
        <f>IF((SrcKA!R28&lt;&gt;""), SrcKA!R28,"")</f>
        <v>504101001</v>
      </c>
      <c r="X34" s="235" t="str">
        <f>IF((SrcKA!Q28&lt;&gt;""), SrcKA!Q28,"")</f>
        <v>7719546987</v>
      </c>
      <c r="Y34" s="235" t="str">
        <f>IF((SrcKA!S28&lt;&gt;""), SrcKA!S28,"")</f>
        <v>www.sip2a.ru</v>
      </c>
      <c r="Z34" s="235" t="str">
        <f>IF((SrcKA!P28&lt;&gt;""), SrcKA!P28,"")</f>
        <v>Москва</v>
      </c>
      <c r="AA34" s="236">
        <f>IF((SrcKA!N28&lt;&gt;""), SrcKA!N28,"")</f>
        <v>2</v>
      </c>
    </row>
    <row r="35" spans="1:27" ht="42.75" x14ac:dyDescent="0.2">
      <c r="A35" s="234" t="s">
        <v>568</v>
      </c>
      <c r="B35" s="235" t="str">
        <f>SrcKA!D29</f>
        <v>ТЦ_27.33.13.162_77_5036090504_12.02.2026_02_366.3</v>
      </c>
      <c r="C35" s="235" t="str">
        <f>IF((SrcKA!AI29&lt;&gt;""), SrcKA!AI29,"")</f>
        <v>Предохранитель ПКТ 102-10-40-31,5</v>
      </c>
      <c r="D35" s="235" t="str">
        <f>IF((SrcKA!E29&lt;&gt;""), SrcKA!E29,"")</f>
        <v>Предохранитель ПКТ 102-10-40-31,5</v>
      </c>
      <c r="E35" s="236" t="str">
        <f>IF((SrcKA!AH29&lt;&gt;""), SrcKA!AH29,"")</f>
        <v>шт.</v>
      </c>
      <c r="F35" s="236" t="str">
        <f>IF((SrcKA!G29&lt;&gt;""), SrcKA!G29,"")</f>
        <v>шт.</v>
      </c>
      <c r="G35" s="237">
        <f>IF((SrcKA!I29&lt;&gt;""), SrcKA!I29,"")</f>
        <v>4243.3185999999996</v>
      </c>
      <c r="H35" s="237">
        <f>IF((SrcKA!H29&lt;&gt;""), SrcKA!H29,"")</f>
        <v>3478.13</v>
      </c>
      <c r="I35" s="236" t="s">
        <v>554</v>
      </c>
      <c r="J35" s="238"/>
      <c r="K35" s="238" t="str">
        <f>IF((SrcKA!AB29&lt;&gt;""), SrcKA!AB29,"")</f>
        <v>*1</v>
      </c>
      <c r="L35" s="237">
        <f>IF((SrcKA!AC29&lt;&gt;""), SrcKA!AC29,"")</f>
        <v>3478.13</v>
      </c>
      <c r="M35" s="237">
        <f>IF((SrcKA!AA29&lt;&gt;""), SrcKA!AA29,"")</f>
        <v>3</v>
      </c>
      <c r="N35" s="237">
        <f>IF((SrcKA!J29&lt;&gt;""), SrcKA!J29,"")</f>
        <v>104.34</v>
      </c>
      <c r="O35" s="237">
        <f>IF((SrcKA!U29&lt;&gt;""), SrcKA!U29,"")</f>
        <v>2</v>
      </c>
      <c r="P35" s="237">
        <f>IF((SrcKA!V29&lt;&gt;""), SrcKA!V29,"")</f>
        <v>71.650000000000006</v>
      </c>
      <c r="Q35" s="235"/>
      <c r="R35" s="237"/>
      <c r="S35" s="237">
        <f>IF((SrcKA!AE29&lt;&gt;""), SrcKA!AE29,"")</f>
        <v>0</v>
      </c>
      <c r="T35" s="237">
        <f>IF((SrcKA!K29&lt;&gt;""), SrcKA!K29,"")</f>
        <v>3654.12</v>
      </c>
      <c r="U35" s="235" t="str">
        <f>IF((SrcKA!O29&lt;&gt;""), SrcKA!O29,"")</f>
        <v>ООО "АРМАТЕХ"</v>
      </c>
      <c r="V35" s="235" t="str">
        <f>IF((SrcKA!Z29&lt;&gt;""), SrcKA!Z29,"")</f>
        <v>РФ</v>
      </c>
      <c r="W35" s="235" t="str">
        <f>IF((SrcKA!R29&lt;&gt;""), SrcKA!R29,"")</f>
        <v>503601001</v>
      </c>
      <c r="X35" s="235" t="str">
        <f>IF((SrcKA!Q29&lt;&gt;""), SrcKA!Q29,"")</f>
        <v>5036090504</v>
      </c>
      <c r="Y35" s="235" t="str">
        <f>IF((SrcKA!S29&lt;&gt;""), SrcKA!S29,"")</f>
        <v>www.armatech.group</v>
      </c>
      <c r="Z35" s="235" t="str">
        <f>IF((SrcKA!P29&lt;&gt;""), SrcKA!P29,"")</f>
        <v>Москва</v>
      </c>
      <c r="AA35" s="236">
        <f>IF((SrcKA!N29&lt;&gt;""), SrcKA!N29,"")</f>
        <v>2</v>
      </c>
    </row>
    <row r="38" spans="1:27" ht="14.25" customHeight="1" x14ac:dyDescent="0.2">
      <c r="A38" s="165"/>
      <c r="B38" s="165"/>
      <c r="C38" s="165"/>
      <c r="D38" s="239" t="s">
        <v>477</v>
      </c>
      <c r="E38" s="179"/>
      <c r="F38" s="179"/>
      <c r="G38" s="179"/>
      <c r="H38" s="179"/>
      <c r="I38" s="179"/>
      <c r="J38" s="179"/>
      <c r="K38" s="179"/>
      <c r="L38" s="179"/>
      <c r="M38" s="179"/>
      <c r="N38" s="162"/>
      <c r="O38" s="165"/>
      <c r="P38" s="165"/>
      <c r="Q38" s="240"/>
      <c r="R38" s="240"/>
      <c r="S38" s="240"/>
      <c r="T38" s="240"/>
      <c r="U38" s="240"/>
      <c r="V38" s="165"/>
      <c r="W38" s="165"/>
      <c r="X38" s="165"/>
      <c r="Y38" s="165"/>
      <c r="Z38" s="165"/>
      <c r="AA38" s="165"/>
    </row>
    <row r="39" spans="1:27" ht="14.25" customHeight="1" x14ac:dyDescent="0.2">
      <c r="A39" s="165"/>
      <c r="B39" s="165"/>
      <c r="C39" s="165"/>
      <c r="D39" s="165"/>
      <c r="E39" s="323" t="s">
        <v>478</v>
      </c>
      <c r="F39" s="323"/>
      <c r="G39" s="323"/>
      <c r="H39" s="323"/>
      <c r="I39" s="323"/>
      <c r="J39" s="323"/>
      <c r="K39" s="323"/>
      <c r="L39" s="323"/>
      <c r="M39" s="323"/>
      <c r="N39" s="215"/>
      <c r="O39" s="214"/>
      <c r="P39" s="214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</row>
    <row r="40" spans="1:27" ht="14.25" customHeight="1" x14ac:dyDescent="0.2">
      <c r="A40" s="165"/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2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</row>
    <row r="41" spans="1:27" ht="14.25" customHeight="1" x14ac:dyDescent="0.2">
      <c r="A41" s="165"/>
      <c r="B41" s="165"/>
      <c r="C41" s="241"/>
      <c r="D41" s="239" t="s">
        <v>479</v>
      </c>
      <c r="E41" s="179"/>
      <c r="F41" s="179"/>
      <c r="G41" s="179"/>
      <c r="H41" s="179"/>
      <c r="I41" s="179"/>
      <c r="J41" s="179"/>
      <c r="K41" s="179"/>
      <c r="L41" s="179"/>
      <c r="M41" s="179"/>
      <c r="N41" s="162"/>
      <c r="O41" s="165"/>
      <c r="P41" s="165"/>
      <c r="Q41" s="240"/>
      <c r="R41" s="240"/>
      <c r="S41" s="240"/>
      <c r="T41" s="240"/>
      <c r="U41" s="240"/>
      <c r="V41" s="165"/>
      <c r="W41" s="165"/>
      <c r="X41" s="165"/>
      <c r="Y41" s="165"/>
      <c r="Z41" s="165"/>
      <c r="AA41" s="165"/>
    </row>
    <row r="42" spans="1:27" ht="14.25" customHeight="1" x14ac:dyDescent="0.2">
      <c r="A42" s="165"/>
      <c r="B42" s="165"/>
      <c r="C42" s="165"/>
      <c r="D42" s="165"/>
      <c r="E42" s="323" t="s">
        <v>478</v>
      </c>
      <c r="F42" s="323"/>
      <c r="G42" s="323"/>
      <c r="H42" s="323"/>
      <c r="I42" s="323"/>
      <c r="J42" s="323"/>
      <c r="K42" s="323"/>
      <c r="L42" s="323"/>
      <c r="M42" s="323"/>
      <c r="N42" s="215"/>
      <c r="O42" s="214"/>
      <c r="P42" s="214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</row>
    <row r="43" spans="1:27" ht="14.25" customHeight="1" x14ac:dyDescent="0.2">
      <c r="A43" s="165"/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2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</row>
    <row r="44" spans="1:27" ht="28.5" customHeight="1" x14ac:dyDescent="0.2">
      <c r="A44" s="165"/>
      <c r="B44" s="165"/>
      <c r="C44" s="165"/>
      <c r="D44" s="242" t="s">
        <v>569</v>
      </c>
      <c r="E44" s="179"/>
      <c r="F44" s="179"/>
      <c r="G44" s="179"/>
      <c r="H44" s="179"/>
      <c r="I44" s="179"/>
      <c r="J44" s="179"/>
      <c r="K44" s="179"/>
      <c r="L44" s="179"/>
      <c r="M44" s="179"/>
      <c r="N44" s="162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</row>
    <row r="45" spans="1:27" ht="14.25" customHeight="1" x14ac:dyDescent="0.2">
      <c r="A45" s="165"/>
      <c r="B45" s="165"/>
      <c r="C45" s="165"/>
      <c r="D45" s="165"/>
      <c r="E45" s="323" t="s">
        <v>478</v>
      </c>
      <c r="F45" s="323"/>
      <c r="G45" s="323"/>
      <c r="H45" s="323"/>
      <c r="I45" s="323"/>
      <c r="J45" s="323"/>
      <c r="K45" s="323"/>
      <c r="L45" s="323"/>
      <c r="M45" s="323"/>
      <c r="N45" s="162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</row>
  </sheetData>
  <mergeCells count="41">
    <mergeCell ref="E42:M42"/>
    <mergeCell ref="E45:M45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  <mergeCell ref="M12:N15"/>
    <mergeCell ref="O12:P15"/>
    <mergeCell ref="A20:AA20"/>
    <mergeCell ref="E39:M39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V9:AA9"/>
    <mergeCell ref="A2:AA2"/>
    <mergeCell ref="A4:AA4"/>
    <mergeCell ref="A5:AA5"/>
    <mergeCell ref="V7:AA7"/>
    <mergeCell ref="V8:AA8"/>
    <mergeCell ref="Q12:S15"/>
  </mergeCells>
  <pageMargins left="0.4" right="0.2" top="0.2" bottom="0.4" header="0.2" footer="0.2"/>
  <pageSetup paperSize="9" scale="30" fitToHeight="0" orientation="landscape" r:id="rId1"/>
  <headerFooter>
    <oddHeader>&amp;L&amp;8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K592"/>
  <sheetViews>
    <sheetView workbookViewId="0">
      <selection activeCell="A90" sqref="A90"/>
    </sheetView>
  </sheetViews>
  <sheetFormatPr defaultColWidth="9.140625" defaultRowHeight="12.75" x14ac:dyDescent="0.2"/>
  <cols>
    <col min="1" max="256" width="9.140625" style="153" customWidth="1"/>
    <col min="257" max="16384" width="9.140625" style="153"/>
  </cols>
  <sheetData>
    <row r="1" spans="1:133" x14ac:dyDescent="0.2">
      <c r="A1" s="153">
        <v>0</v>
      </c>
      <c r="B1" s="153" t="s">
        <v>570</v>
      </c>
      <c r="D1" s="153" t="s">
        <v>571</v>
      </c>
      <c r="F1" s="153">
        <v>0</v>
      </c>
      <c r="G1" s="153">
        <v>0</v>
      </c>
      <c r="H1" s="153">
        <v>0</v>
      </c>
      <c r="I1" s="153" t="s">
        <v>572</v>
      </c>
      <c r="J1" s="153" t="s">
        <v>82</v>
      </c>
      <c r="K1" s="153">
        <v>1</v>
      </c>
      <c r="L1" s="153">
        <v>66644</v>
      </c>
      <c r="M1" s="153">
        <v>10</v>
      </c>
      <c r="N1" s="153">
        <v>12</v>
      </c>
      <c r="O1" s="153">
        <v>0</v>
      </c>
      <c r="P1" s="153">
        <v>0</v>
      </c>
      <c r="Q1" s="153">
        <v>1</v>
      </c>
    </row>
    <row r="4" spans="1:133" x14ac:dyDescent="0.2">
      <c r="A4" s="243">
        <v>1</v>
      </c>
      <c r="B4" s="243">
        <v>1</v>
      </c>
      <c r="C4" s="243">
        <v>-1</v>
      </c>
      <c r="D4" s="243"/>
      <c r="E4" s="243"/>
      <c r="F4" s="243"/>
      <c r="G4" s="243" t="s">
        <v>342</v>
      </c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  <c r="AG4" s="243"/>
      <c r="AH4" s="243"/>
      <c r="AI4" s="243"/>
      <c r="AJ4" s="243"/>
      <c r="AK4" s="243"/>
      <c r="AL4" s="243"/>
      <c r="AM4" s="243"/>
      <c r="AN4" s="243"/>
      <c r="AO4" s="243"/>
      <c r="AP4" s="243"/>
      <c r="AQ4" s="243"/>
      <c r="AR4" s="243"/>
      <c r="AS4" s="243"/>
      <c r="AT4" s="243"/>
      <c r="AU4" s="243"/>
      <c r="AV4" s="243"/>
      <c r="AW4" s="243"/>
      <c r="AX4" s="243"/>
      <c r="AY4" s="243"/>
      <c r="AZ4" s="243"/>
      <c r="BA4" s="243"/>
      <c r="BB4" s="243"/>
      <c r="BC4" s="243"/>
      <c r="BD4" s="243"/>
      <c r="BE4" s="243"/>
      <c r="BF4" s="243"/>
      <c r="BG4" s="243"/>
      <c r="BH4" s="243"/>
      <c r="BI4" s="243"/>
      <c r="BJ4" s="243"/>
      <c r="BK4" s="243"/>
      <c r="BL4" s="243"/>
      <c r="BM4" s="243"/>
      <c r="BN4" s="243"/>
      <c r="BO4" s="243"/>
      <c r="BP4" s="243"/>
      <c r="BQ4" s="243"/>
      <c r="BR4" s="243"/>
      <c r="BS4" s="243"/>
      <c r="BT4" s="243"/>
      <c r="BU4" s="243"/>
      <c r="BV4" s="243"/>
      <c r="BW4" s="243"/>
      <c r="BX4" s="243"/>
      <c r="BY4" s="243"/>
      <c r="BZ4" s="243"/>
      <c r="CA4" s="243"/>
      <c r="CB4" s="243"/>
      <c r="CC4" s="243"/>
      <c r="CD4" s="243"/>
      <c r="CE4" s="243"/>
      <c r="CF4" s="243"/>
      <c r="CG4" s="243"/>
      <c r="CH4" s="243"/>
      <c r="CI4" s="243"/>
      <c r="CJ4" s="243"/>
      <c r="CK4" s="243"/>
      <c r="CL4" s="243"/>
      <c r="CM4" s="243"/>
      <c r="CN4" s="243"/>
      <c r="CO4" s="243"/>
      <c r="CP4" s="243"/>
      <c r="CQ4" s="243"/>
      <c r="CR4" s="243"/>
      <c r="CS4" s="243"/>
      <c r="CT4" s="243"/>
      <c r="CU4" s="243"/>
      <c r="CV4" s="243"/>
      <c r="CW4" s="243"/>
      <c r="CX4" s="243"/>
      <c r="CY4" s="243"/>
      <c r="CZ4" s="243"/>
      <c r="DA4" s="243"/>
      <c r="DB4" s="243"/>
      <c r="DC4" s="243"/>
      <c r="DD4" s="243"/>
      <c r="DE4" s="243"/>
      <c r="DF4" s="243"/>
      <c r="DG4" s="243"/>
      <c r="DH4" s="243"/>
      <c r="DI4" s="243"/>
      <c r="DJ4" s="243"/>
      <c r="DK4" s="243"/>
      <c r="DL4" s="243"/>
      <c r="DM4" s="243"/>
      <c r="DN4" s="243"/>
      <c r="DO4" s="243"/>
      <c r="DP4" s="243"/>
      <c r="DQ4" s="243"/>
      <c r="DR4" s="243"/>
      <c r="DS4" s="243"/>
      <c r="DT4" s="243"/>
      <c r="DU4" s="243"/>
      <c r="DV4" s="243"/>
      <c r="DW4" s="243"/>
      <c r="DX4" s="243"/>
      <c r="DY4" s="243"/>
      <c r="DZ4" s="243"/>
      <c r="EA4" s="243"/>
      <c r="EB4" s="243"/>
      <c r="EC4" s="243">
        <v>0</v>
      </c>
    </row>
    <row r="12" spans="1:133" x14ac:dyDescent="0.2">
      <c r="A12" s="243">
        <v>1</v>
      </c>
      <c r="B12" s="243">
        <v>586</v>
      </c>
      <c r="C12" s="243">
        <v>0</v>
      </c>
      <c r="D12" s="243">
        <f>ROW(A527)</f>
        <v>527</v>
      </c>
      <c r="E12" s="243">
        <v>0</v>
      </c>
      <c r="F12" s="243" t="s">
        <v>573</v>
      </c>
      <c r="G12" s="243" t="s">
        <v>574</v>
      </c>
      <c r="H12" s="243" t="s">
        <v>82</v>
      </c>
      <c r="I12" s="243">
        <v>0</v>
      </c>
      <c r="J12" s="243" t="s">
        <v>82</v>
      </c>
      <c r="K12" s="243">
        <v>0</v>
      </c>
      <c r="L12" s="243">
        <v>0</v>
      </c>
      <c r="M12" s="243">
        <v>523</v>
      </c>
      <c r="N12" s="243"/>
      <c r="O12" s="243">
        <v>0</v>
      </c>
      <c r="P12" s="243">
        <v>0</v>
      </c>
      <c r="Q12" s="243">
        <v>7</v>
      </c>
      <c r="R12" s="243">
        <v>0</v>
      </c>
      <c r="S12" s="243"/>
      <c r="T12" s="243">
        <v>4</v>
      </c>
      <c r="U12" s="243" t="s">
        <v>82</v>
      </c>
      <c r="V12" s="243">
        <v>0</v>
      </c>
      <c r="W12" s="243" t="s">
        <v>82</v>
      </c>
      <c r="X12" s="243" t="s">
        <v>82</v>
      </c>
      <c r="Y12" s="243" t="s">
        <v>82</v>
      </c>
      <c r="Z12" s="243" t="s">
        <v>82</v>
      </c>
      <c r="AA12" s="243" t="s">
        <v>82</v>
      </c>
      <c r="AB12" s="243" t="s">
        <v>575</v>
      </c>
      <c r="AC12" s="243" t="s">
        <v>82</v>
      </c>
      <c r="AD12" s="243" t="s">
        <v>82</v>
      </c>
      <c r="AE12" s="243" t="s">
        <v>82</v>
      </c>
      <c r="AF12" s="243" t="s">
        <v>82</v>
      </c>
      <c r="AG12" s="243" t="s">
        <v>82</v>
      </c>
      <c r="AH12" s="243" t="s">
        <v>82</v>
      </c>
      <c r="AI12" s="243" t="s">
        <v>82</v>
      </c>
      <c r="AJ12" s="243" t="s">
        <v>82</v>
      </c>
      <c r="AK12" s="243"/>
      <c r="AL12" s="243" t="s">
        <v>82</v>
      </c>
      <c r="AM12" s="243" t="s">
        <v>82</v>
      </c>
      <c r="AN12" s="243" t="s">
        <v>82</v>
      </c>
      <c r="AO12" s="243"/>
      <c r="AP12" s="243" t="s">
        <v>82</v>
      </c>
      <c r="AQ12" s="243" t="s">
        <v>82</v>
      </c>
      <c r="AR12" s="243" t="s">
        <v>82</v>
      </c>
      <c r="AS12" s="243"/>
      <c r="AT12" s="243"/>
      <c r="AU12" s="243"/>
      <c r="AV12" s="243"/>
      <c r="AW12" s="243"/>
      <c r="AX12" s="243" t="s">
        <v>82</v>
      </c>
      <c r="AY12" s="243" t="s">
        <v>82</v>
      </c>
      <c r="AZ12" s="243" t="s">
        <v>82</v>
      </c>
      <c r="BA12" s="243"/>
      <c r="BB12" s="243">
        <v>0</v>
      </c>
      <c r="BC12" s="243"/>
      <c r="BD12" s="243"/>
      <c r="BE12" s="243"/>
      <c r="BF12" s="243"/>
      <c r="BG12" s="243"/>
      <c r="BH12" s="243" t="s">
        <v>576</v>
      </c>
      <c r="BI12" s="243" t="s">
        <v>577</v>
      </c>
      <c r="BJ12" s="243">
        <v>1</v>
      </c>
      <c r="BK12" s="243">
        <v>1</v>
      </c>
      <c r="BL12" s="243">
        <v>0</v>
      </c>
      <c r="BM12" s="243">
        <v>0</v>
      </c>
      <c r="BN12" s="243">
        <v>1</v>
      </c>
      <c r="BO12" s="243">
        <v>0</v>
      </c>
      <c r="BP12" s="243">
        <v>6</v>
      </c>
      <c r="BQ12" s="243">
        <v>2</v>
      </c>
      <c r="BR12" s="243">
        <v>1</v>
      </c>
      <c r="BS12" s="243">
        <v>0</v>
      </c>
      <c r="BT12" s="243">
        <v>0</v>
      </c>
      <c r="BU12" s="243">
        <v>0</v>
      </c>
      <c r="BV12" s="243">
        <v>1</v>
      </c>
      <c r="BW12" s="243">
        <v>1</v>
      </c>
      <c r="BX12" s="243">
        <v>0</v>
      </c>
      <c r="BY12" s="243" t="s">
        <v>578</v>
      </c>
      <c r="BZ12" s="243" t="s">
        <v>579</v>
      </c>
      <c r="CA12" s="243" t="s">
        <v>580</v>
      </c>
      <c r="CB12" s="243" t="s">
        <v>580</v>
      </c>
      <c r="CC12" s="243" t="s">
        <v>580</v>
      </c>
      <c r="CD12" s="243" t="s">
        <v>580</v>
      </c>
      <c r="CE12" s="243" t="s">
        <v>581</v>
      </c>
      <c r="CF12" s="243">
        <v>0</v>
      </c>
      <c r="CG12" s="243">
        <v>0</v>
      </c>
      <c r="CH12" s="243">
        <v>487096330</v>
      </c>
      <c r="CI12" s="243" t="s">
        <v>82</v>
      </c>
      <c r="CJ12" s="243" t="s">
        <v>82</v>
      </c>
      <c r="CK12" s="243">
        <v>16</v>
      </c>
      <c r="CL12" s="243"/>
      <c r="CM12" s="243"/>
      <c r="CN12" s="243"/>
      <c r="CO12" s="243"/>
      <c r="CP12" s="243"/>
      <c r="CQ12" s="243" t="s">
        <v>582</v>
      </c>
      <c r="CR12" s="243" t="s">
        <v>583</v>
      </c>
      <c r="CS12" s="243">
        <v>45975</v>
      </c>
      <c r="CT12" s="243">
        <v>538</v>
      </c>
      <c r="CU12" s="243">
        <v>16</v>
      </c>
      <c r="CV12" s="243" t="s">
        <v>584</v>
      </c>
      <c r="CW12" s="243"/>
      <c r="CX12" s="243"/>
      <c r="CY12" s="243">
        <v>0</v>
      </c>
      <c r="CZ12" s="243" t="s">
        <v>82</v>
      </c>
      <c r="DA12" s="243" t="s">
        <v>82</v>
      </c>
      <c r="DB12" s="243"/>
      <c r="DC12" s="243"/>
      <c r="DD12" s="243"/>
      <c r="DE12" s="243"/>
      <c r="DF12" s="243"/>
      <c r="DG12" s="243"/>
      <c r="DH12" s="243"/>
      <c r="DI12" s="243"/>
      <c r="DJ12" s="243"/>
      <c r="DK12" s="243"/>
      <c r="DL12" s="243"/>
      <c r="DM12" s="243"/>
      <c r="DN12" s="243"/>
      <c r="DO12" s="243"/>
      <c r="DP12" s="243"/>
      <c r="DQ12" s="243"/>
      <c r="DR12" s="243"/>
      <c r="DS12" s="243"/>
      <c r="DT12" s="243"/>
      <c r="DU12" s="243"/>
      <c r="DV12" s="243"/>
      <c r="DW12" s="243"/>
      <c r="DX12" s="243"/>
      <c r="DY12" s="243"/>
      <c r="DZ12" s="243"/>
      <c r="EA12" s="243"/>
      <c r="EB12" s="243"/>
      <c r="EC12" s="243">
        <v>0</v>
      </c>
    </row>
    <row r="15" spans="1:133" x14ac:dyDescent="0.2">
      <c r="A15" s="243">
        <v>15</v>
      </c>
      <c r="B15" s="243">
        <v>1</v>
      </c>
      <c r="C15" s="243"/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43"/>
      <c r="AA15" s="243"/>
      <c r="AB15" s="243"/>
      <c r="AC15" s="243"/>
      <c r="AD15" s="243"/>
      <c r="AE15" s="243"/>
      <c r="AF15" s="243"/>
      <c r="AG15" s="243"/>
      <c r="AH15" s="243"/>
      <c r="AI15" s="243"/>
      <c r="AJ15" s="243"/>
      <c r="AK15" s="243"/>
      <c r="AL15" s="243"/>
      <c r="AM15" s="243"/>
      <c r="AN15" s="243"/>
      <c r="AO15" s="243"/>
      <c r="AP15" s="243"/>
      <c r="AQ15" s="243"/>
      <c r="AR15" s="243"/>
      <c r="AS15" s="243"/>
      <c r="AT15" s="243"/>
      <c r="AU15" s="243"/>
      <c r="AV15" s="243"/>
      <c r="AW15" s="243"/>
      <c r="AX15" s="243"/>
      <c r="AY15" s="243"/>
      <c r="AZ15" s="243"/>
      <c r="BA15" s="243"/>
      <c r="BB15" s="243"/>
      <c r="BC15" s="243"/>
      <c r="BD15" s="243"/>
      <c r="BE15" s="243"/>
      <c r="BF15" s="243"/>
      <c r="BG15" s="243"/>
      <c r="BH15" s="243"/>
      <c r="BI15" s="243"/>
      <c r="BJ15" s="243"/>
      <c r="BK15" s="243"/>
      <c r="BL15" s="243"/>
      <c r="BM15" s="243"/>
      <c r="BN15" s="243"/>
      <c r="BO15" s="243"/>
      <c r="BP15" s="243"/>
      <c r="BQ15" s="243"/>
      <c r="BR15" s="243"/>
      <c r="BS15" s="243"/>
      <c r="BT15" s="243"/>
      <c r="BU15" s="243"/>
      <c r="BV15" s="243"/>
      <c r="BW15" s="243"/>
      <c r="BX15" s="243"/>
      <c r="BY15" s="243"/>
      <c r="BZ15" s="243"/>
      <c r="CA15" s="243"/>
      <c r="CB15" s="243"/>
      <c r="CC15" s="243"/>
      <c r="CD15" s="243"/>
      <c r="CE15" s="243"/>
      <c r="CF15" s="243"/>
      <c r="CG15" s="243"/>
      <c r="CH15" s="243"/>
      <c r="CI15" s="243"/>
      <c r="CJ15" s="243"/>
      <c r="CK15" s="243"/>
      <c r="CL15" s="243"/>
      <c r="CM15" s="243"/>
      <c r="CN15" s="243"/>
      <c r="CO15" s="243"/>
      <c r="CP15" s="243"/>
      <c r="CQ15" s="243"/>
      <c r="CR15" s="243"/>
      <c r="CS15" s="243"/>
      <c r="CT15" s="243"/>
      <c r="CU15" s="243"/>
      <c r="CV15" s="243"/>
      <c r="CW15" s="243"/>
      <c r="CX15" s="243"/>
      <c r="CY15" s="243"/>
      <c r="CZ15" s="243"/>
      <c r="DA15" s="243"/>
      <c r="DB15" s="243"/>
      <c r="DC15" s="243"/>
      <c r="DD15" s="243"/>
      <c r="DE15" s="243"/>
      <c r="DF15" s="243"/>
      <c r="DG15" s="243"/>
      <c r="DH15" s="243"/>
      <c r="DI15" s="243"/>
      <c r="DJ15" s="243"/>
      <c r="DK15" s="243"/>
      <c r="DL15" s="243"/>
      <c r="DM15" s="243"/>
      <c r="DN15" s="243"/>
      <c r="DO15" s="243"/>
      <c r="DP15" s="243"/>
      <c r="DQ15" s="243"/>
      <c r="DR15" s="243"/>
      <c r="DS15" s="243"/>
      <c r="DT15" s="243"/>
      <c r="DU15" s="243"/>
      <c r="DV15" s="243"/>
      <c r="DW15" s="243"/>
      <c r="DX15" s="243"/>
      <c r="DY15" s="243"/>
      <c r="DZ15" s="243"/>
      <c r="EA15" s="243"/>
      <c r="EB15" s="243"/>
      <c r="EC15" s="243"/>
    </row>
    <row r="18" spans="1:245" x14ac:dyDescent="0.2">
      <c r="A18" s="244">
        <v>52</v>
      </c>
      <c r="B18" s="244">
        <f t="shared" ref="B18:G18" si="0">B527</f>
        <v>586</v>
      </c>
      <c r="C18" s="244">
        <f t="shared" si="0"/>
        <v>1</v>
      </c>
      <c r="D18" s="244">
        <f t="shared" si="0"/>
        <v>12</v>
      </c>
      <c r="E18" s="244">
        <f t="shared" si="0"/>
        <v>0</v>
      </c>
      <c r="F18" s="244" t="str">
        <f t="shared" si="0"/>
        <v>SAP: I-(335154)</v>
      </c>
      <c r="G18" s="244" t="str">
        <f t="shared" si="0"/>
        <v>РЕМ-158_24 от 15.01.2025 (SAP I-335154, ИСТ,  Сердюк Д.В.)-ПАО РОССЕТИ</v>
      </c>
      <c r="H18" s="244"/>
      <c r="I18" s="244"/>
      <c r="J18" s="244"/>
      <c r="K18" s="244"/>
      <c r="L18" s="244"/>
      <c r="M18" s="244"/>
      <c r="N18" s="244"/>
      <c r="O18" s="244">
        <f t="shared" ref="O18:BZ18" si="1">O527</f>
        <v>1185803.5900000001</v>
      </c>
      <c r="P18" s="244">
        <f t="shared" si="1"/>
        <v>1065859.6299999999</v>
      </c>
      <c r="Q18" s="244">
        <f t="shared" si="1"/>
        <v>12843.56</v>
      </c>
      <c r="R18" s="244">
        <f t="shared" si="1"/>
        <v>10368.790000000001</v>
      </c>
      <c r="S18" s="244">
        <f t="shared" si="1"/>
        <v>96731.61</v>
      </c>
      <c r="T18" s="244">
        <f t="shared" si="1"/>
        <v>0</v>
      </c>
      <c r="U18" s="244">
        <f t="shared" si="1"/>
        <v>113.27099999999999</v>
      </c>
      <c r="V18" s="244">
        <f t="shared" si="1"/>
        <v>11.831</v>
      </c>
      <c r="W18" s="244">
        <f t="shared" si="1"/>
        <v>0</v>
      </c>
      <c r="X18" s="244">
        <f t="shared" si="1"/>
        <v>91443.01</v>
      </c>
      <c r="Y18" s="244">
        <f t="shared" si="1"/>
        <v>46505.31</v>
      </c>
      <c r="Z18" s="244">
        <f t="shared" si="1"/>
        <v>0</v>
      </c>
      <c r="AA18" s="244">
        <f t="shared" si="1"/>
        <v>0</v>
      </c>
      <c r="AB18" s="244">
        <f t="shared" si="1"/>
        <v>0</v>
      </c>
      <c r="AC18" s="244">
        <f t="shared" si="1"/>
        <v>0</v>
      </c>
      <c r="AD18" s="244">
        <f t="shared" si="1"/>
        <v>0</v>
      </c>
      <c r="AE18" s="244">
        <f t="shared" si="1"/>
        <v>0</v>
      </c>
      <c r="AF18" s="244">
        <f t="shared" si="1"/>
        <v>0</v>
      </c>
      <c r="AG18" s="244">
        <f t="shared" si="1"/>
        <v>0</v>
      </c>
      <c r="AH18" s="244">
        <f t="shared" si="1"/>
        <v>0</v>
      </c>
      <c r="AI18" s="244">
        <f t="shared" si="1"/>
        <v>0</v>
      </c>
      <c r="AJ18" s="244">
        <f t="shared" si="1"/>
        <v>0</v>
      </c>
      <c r="AK18" s="244">
        <f t="shared" si="1"/>
        <v>0</v>
      </c>
      <c r="AL18" s="244">
        <f t="shared" si="1"/>
        <v>0</v>
      </c>
      <c r="AM18" s="244">
        <f t="shared" si="1"/>
        <v>0</v>
      </c>
      <c r="AN18" s="244">
        <f t="shared" si="1"/>
        <v>0</v>
      </c>
      <c r="AO18" s="244">
        <f t="shared" si="1"/>
        <v>0</v>
      </c>
      <c r="AP18" s="244">
        <f t="shared" si="1"/>
        <v>1016943.79</v>
      </c>
      <c r="AQ18" s="244">
        <f t="shared" si="1"/>
        <v>0</v>
      </c>
      <c r="AR18" s="244">
        <f t="shared" si="1"/>
        <v>1323751.9099999999</v>
      </c>
      <c r="AS18" s="244">
        <f t="shared" si="1"/>
        <v>0</v>
      </c>
      <c r="AT18" s="244">
        <f t="shared" si="1"/>
        <v>193185.6</v>
      </c>
      <c r="AU18" s="244">
        <f t="shared" si="1"/>
        <v>113622.52</v>
      </c>
      <c r="AV18" s="244">
        <f t="shared" si="1"/>
        <v>1065859.6299999999</v>
      </c>
      <c r="AW18" s="244">
        <f t="shared" si="1"/>
        <v>48915.839999999997</v>
      </c>
      <c r="AX18" s="244">
        <f t="shared" si="1"/>
        <v>0</v>
      </c>
      <c r="AY18" s="244">
        <f t="shared" si="1"/>
        <v>48915.839999999997</v>
      </c>
      <c r="AZ18" s="244">
        <f t="shared" si="1"/>
        <v>1016943.79</v>
      </c>
      <c r="BA18" s="244">
        <f t="shared" si="1"/>
        <v>0</v>
      </c>
      <c r="BB18" s="244">
        <f t="shared" si="1"/>
        <v>0</v>
      </c>
      <c r="BC18" s="244">
        <f t="shared" si="1"/>
        <v>0</v>
      </c>
      <c r="BD18" s="244">
        <f t="shared" si="1"/>
        <v>0</v>
      </c>
      <c r="BE18" s="244">
        <f t="shared" si="1"/>
        <v>0</v>
      </c>
      <c r="BF18" s="244">
        <f t="shared" si="1"/>
        <v>0</v>
      </c>
      <c r="BG18" s="244">
        <f t="shared" si="1"/>
        <v>0</v>
      </c>
      <c r="BH18" s="244">
        <f t="shared" si="1"/>
        <v>0</v>
      </c>
      <c r="BI18" s="244">
        <f t="shared" si="1"/>
        <v>0</v>
      </c>
      <c r="BJ18" s="244">
        <f t="shared" si="1"/>
        <v>0</v>
      </c>
      <c r="BK18" s="244">
        <f t="shared" si="1"/>
        <v>0</v>
      </c>
      <c r="BL18" s="244">
        <f t="shared" si="1"/>
        <v>0</v>
      </c>
      <c r="BM18" s="244">
        <f t="shared" si="1"/>
        <v>0</v>
      </c>
      <c r="BN18" s="244">
        <f t="shared" si="1"/>
        <v>0</v>
      </c>
      <c r="BO18" s="244">
        <f t="shared" si="1"/>
        <v>0</v>
      </c>
      <c r="BP18" s="244">
        <f t="shared" si="1"/>
        <v>0</v>
      </c>
      <c r="BQ18" s="244">
        <f t="shared" si="1"/>
        <v>0</v>
      </c>
      <c r="BR18" s="244">
        <f t="shared" si="1"/>
        <v>0</v>
      </c>
      <c r="BS18" s="244">
        <f t="shared" si="1"/>
        <v>0</v>
      </c>
      <c r="BT18" s="244">
        <f t="shared" si="1"/>
        <v>0</v>
      </c>
      <c r="BU18" s="244">
        <f t="shared" si="1"/>
        <v>0</v>
      </c>
      <c r="BV18" s="244">
        <f t="shared" si="1"/>
        <v>0</v>
      </c>
      <c r="BW18" s="244">
        <f t="shared" si="1"/>
        <v>0</v>
      </c>
      <c r="BX18" s="244">
        <f t="shared" si="1"/>
        <v>0</v>
      </c>
      <c r="BY18" s="244">
        <f t="shared" si="1"/>
        <v>0</v>
      </c>
      <c r="BZ18" s="244">
        <f t="shared" si="1"/>
        <v>0</v>
      </c>
      <c r="CA18" s="244">
        <f t="shared" ref="CA18:EL18" si="2">CA527</f>
        <v>0</v>
      </c>
      <c r="CB18" s="244">
        <f t="shared" si="2"/>
        <v>0</v>
      </c>
      <c r="CC18" s="244">
        <f t="shared" si="2"/>
        <v>0</v>
      </c>
      <c r="CD18" s="244">
        <f t="shared" si="2"/>
        <v>0</v>
      </c>
      <c r="CE18" s="244">
        <f t="shared" si="2"/>
        <v>0</v>
      </c>
      <c r="CF18" s="244">
        <f t="shared" si="2"/>
        <v>0</v>
      </c>
      <c r="CG18" s="244">
        <f t="shared" si="2"/>
        <v>0</v>
      </c>
      <c r="CH18" s="244">
        <f t="shared" si="2"/>
        <v>0</v>
      </c>
      <c r="CI18" s="244">
        <f t="shared" si="2"/>
        <v>0</v>
      </c>
      <c r="CJ18" s="244">
        <f t="shared" si="2"/>
        <v>0</v>
      </c>
      <c r="CK18" s="244">
        <f t="shared" si="2"/>
        <v>0</v>
      </c>
      <c r="CL18" s="244">
        <f t="shared" si="2"/>
        <v>0</v>
      </c>
      <c r="CM18" s="244">
        <f t="shared" si="2"/>
        <v>0</v>
      </c>
      <c r="CN18" s="244">
        <f t="shared" si="2"/>
        <v>0</v>
      </c>
      <c r="CO18" s="244">
        <f t="shared" si="2"/>
        <v>0</v>
      </c>
      <c r="CP18" s="244">
        <f t="shared" si="2"/>
        <v>0</v>
      </c>
      <c r="CQ18" s="244">
        <f t="shared" si="2"/>
        <v>0</v>
      </c>
      <c r="CR18" s="244">
        <f t="shared" si="2"/>
        <v>0</v>
      </c>
      <c r="CS18" s="244">
        <f t="shared" si="2"/>
        <v>0</v>
      </c>
      <c r="CT18" s="244">
        <f t="shared" si="2"/>
        <v>0</v>
      </c>
      <c r="CU18" s="244">
        <f t="shared" si="2"/>
        <v>0</v>
      </c>
      <c r="CV18" s="244">
        <f t="shared" si="2"/>
        <v>0</v>
      </c>
      <c r="CW18" s="244">
        <f t="shared" si="2"/>
        <v>0</v>
      </c>
      <c r="CX18" s="244">
        <f t="shared" si="2"/>
        <v>0</v>
      </c>
      <c r="CY18" s="244">
        <f t="shared" si="2"/>
        <v>0</v>
      </c>
      <c r="CZ18" s="244">
        <f t="shared" si="2"/>
        <v>0</v>
      </c>
      <c r="DA18" s="244">
        <f t="shared" si="2"/>
        <v>0</v>
      </c>
      <c r="DB18" s="244">
        <f t="shared" si="2"/>
        <v>0</v>
      </c>
      <c r="DC18" s="244">
        <f t="shared" si="2"/>
        <v>0</v>
      </c>
      <c r="DD18" s="244">
        <f t="shared" si="2"/>
        <v>0</v>
      </c>
      <c r="DE18" s="244">
        <f t="shared" si="2"/>
        <v>0</v>
      </c>
      <c r="DF18" s="244">
        <f t="shared" si="2"/>
        <v>0</v>
      </c>
      <c r="DG18" s="245">
        <f t="shared" si="2"/>
        <v>0</v>
      </c>
      <c r="DH18" s="245">
        <f t="shared" si="2"/>
        <v>0</v>
      </c>
      <c r="DI18" s="245">
        <f t="shared" si="2"/>
        <v>0</v>
      </c>
      <c r="DJ18" s="245">
        <f t="shared" si="2"/>
        <v>0</v>
      </c>
      <c r="DK18" s="245">
        <f t="shared" si="2"/>
        <v>0</v>
      </c>
      <c r="DL18" s="245">
        <f t="shared" si="2"/>
        <v>0</v>
      </c>
      <c r="DM18" s="245">
        <f t="shared" si="2"/>
        <v>0</v>
      </c>
      <c r="DN18" s="245">
        <f t="shared" si="2"/>
        <v>0</v>
      </c>
      <c r="DO18" s="245">
        <f t="shared" si="2"/>
        <v>0</v>
      </c>
      <c r="DP18" s="245">
        <f t="shared" si="2"/>
        <v>0</v>
      </c>
      <c r="DQ18" s="245">
        <f t="shared" si="2"/>
        <v>0</v>
      </c>
      <c r="DR18" s="245">
        <f t="shared" si="2"/>
        <v>0</v>
      </c>
      <c r="DS18" s="245">
        <f t="shared" si="2"/>
        <v>0</v>
      </c>
      <c r="DT18" s="245">
        <f t="shared" si="2"/>
        <v>0</v>
      </c>
      <c r="DU18" s="245">
        <f t="shared" si="2"/>
        <v>0</v>
      </c>
      <c r="DV18" s="245">
        <f t="shared" si="2"/>
        <v>0</v>
      </c>
      <c r="DW18" s="245">
        <f t="shared" si="2"/>
        <v>0</v>
      </c>
      <c r="DX18" s="245">
        <f t="shared" si="2"/>
        <v>0</v>
      </c>
      <c r="DY18" s="245">
        <f t="shared" si="2"/>
        <v>0</v>
      </c>
      <c r="DZ18" s="245">
        <f t="shared" si="2"/>
        <v>0</v>
      </c>
      <c r="EA18" s="245">
        <f t="shared" si="2"/>
        <v>0</v>
      </c>
      <c r="EB18" s="245">
        <f t="shared" si="2"/>
        <v>0</v>
      </c>
      <c r="EC18" s="245">
        <f t="shared" si="2"/>
        <v>0</v>
      </c>
      <c r="ED18" s="245">
        <f t="shared" si="2"/>
        <v>0</v>
      </c>
      <c r="EE18" s="245">
        <f t="shared" si="2"/>
        <v>0</v>
      </c>
      <c r="EF18" s="245">
        <f t="shared" si="2"/>
        <v>0</v>
      </c>
      <c r="EG18" s="245">
        <f t="shared" si="2"/>
        <v>0</v>
      </c>
      <c r="EH18" s="245">
        <f t="shared" si="2"/>
        <v>0</v>
      </c>
      <c r="EI18" s="245">
        <f t="shared" si="2"/>
        <v>0</v>
      </c>
      <c r="EJ18" s="245">
        <f t="shared" si="2"/>
        <v>0</v>
      </c>
      <c r="EK18" s="245">
        <f t="shared" si="2"/>
        <v>0</v>
      </c>
      <c r="EL18" s="245">
        <f t="shared" si="2"/>
        <v>0</v>
      </c>
      <c r="EM18" s="245">
        <f t="shared" ref="EM18:GX18" si="3">EM527</f>
        <v>0</v>
      </c>
      <c r="EN18" s="245">
        <f t="shared" si="3"/>
        <v>0</v>
      </c>
      <c r="EO18" s="245">
        <f t="shared" si="3"/>
        <v>0</v>
      </c>
      <c r="EP18" s="245">
        <f t="shared" si="3"/>
        <v>0</v>
      </c>
      <c r="EQ18" s="245">
        <f t="shared" si="3"/>
        <v>0</v>
      </c>
      <c r="ER18" s="245">
        <f t="shared" si="3"/>
        <v>0</v>
      </c>
      <c r="ES18" s="245">
        <f t="shared" si="3"/>
        <v>0</v>
      </c>
      <c r="ET18" s="245">
        <f t="shared" si="3"/>
        <v>0</v>
      </c>
      <c r="EU18" s="245">
        <f t="shared" si="3"/>
        <v>0</v>
      </c>
      <c r="EV18" s="245">
        <f t="shared" si="3"/>
        <v>0</v>
      </c>
      <c r="EW18" s="245">
        <f t="shared" si="3"/>
        <v>0</v>
      </c>
      <c r="EX18" s="245">
        <f t="shared" si="3"/>
        <v>0</v>
      </c>
      <c r="EY18" s="245">
        <f t="shared" si="3"/>
        <v>0</v>
      </c>
      <c r="EZ18" s="245">
        <f t="shared" si="3"/>
        <v>0</v>
      </c>
      <c r="FA18" s="245">
        <f t="shared" si="3"/>
        <v>0</v>
      </c>
      <c r="FB18" s="245">
        <f t="shared" si="3"/>
        <v>0</v>
      </c>
      <c r="FC18" s="245">
        <f t="shared" si="3"/>
        <v>0</v>
      </c>
      <c r="FD18" s="245">
        <f t="shared" si="3"/>
        <v>0</v>
      </c>
      <c r="FE18" s="245">
        <f t="shared" si="3"/>
        <v>0</v>
      </c>
      <c r="FF18" s="245">
        <f t="shared" si="3"/>
        <v>0</v>
      </c>
      <c r="FG18" s="245">
        <f t="shared" si="3"/>
        <v>0</v>
      </c>
      <c r="FH18" s="245">
        <f t="shared" si="3"/>
        <v>0</v>
      </c>
      <c r="FI18" s="245">
        <f t="shared" si="3"/>
        <v>0</v>
      </c>
      <c r="FJ18" s="245">
        <f t="shared" si="3"/>
        <v>0</v>
      </c>
      <c r="FK18" s="245">
        <f t="shared" si="3"/>
        <v>0</v>
      </c>
      <c r="FL18" s="245">
        <f t="shared" si="3"/>
        <v>0</v>
      </c>
      <c r="FM18" s="245">
        <f t="shared" si="3"/>
        <v>0</v>
      </c>
      <c r="FN18" s="245">
        <f t="shared" si="3"/>
        <v>0</v>
      </c>
      <c r="FO18" s="245">
        <f t="shared" si="3"/>
        <v>0</v>
      </c>
      <c r="FP18" s="245">
        <f t="shared" si="3"/>
        <v>0</v>
      </c>
      <c r="FQ18" s="245">
        <f t="shared" si="3"/>
        <v>0</v>
      </c>
      <c r="FR18" s="245">
        <f t="shared" si="3"/>
        <v>0</v>
      </c>
      <c r="FS18" s="245">
        <f t="shared" si="3"/>
        <v>0</v>
      </c>
      <c r="FT18" s="245">
        <f t="shared" si="3"/>
        <v>0</v>
      </c>
      <c r="FU18" s="245">
        <f t="shared" si="3"/>
        <v>0</v>
      </c>
      <c r="FV18" s="245">
        <f t="shared" si="3"/>
        <v>0</v>
      </c>
      <c r="FW18" s="245">
        <f t="shared" si="3"/>
        <v>0</v>
      </c>
      <c r="FX18" s="245">
        <f t="shared" si="3"/>
        <v>0</v>
      </c>
      <c r="FY18" s="245">
        <f t="shared" si="3"/>
        <v>0</v>
      </c>
      <c r="FZ18" s="245">
        <f t="shared" si="3"/>
        <v>0</v>
      </c>
      <c r="GA18" s="245">
        <f t="shared" si="3"/>
        <v>0</v>
      </c>
      <c r="GB18" s="245">
        <f t="shared" si="3"/>
        <v>0</v>
      </c>
      <c r="GC18" s="245">
        <f t="shared" si="3"/>
        <v>0</v>
      </c>
      <c r="GD18" s="245">
        <f t="shared" si="3"/>
        <v>0</v>
      </c>
      <c r="GE18" s="245">
        <f t="shared" si="3"/>
        <v>0</v>
      </c>
      <c r="GF18" s="245">
        <f t="shared" si="3"/>
        <v>0</v>
      </c>
      <c r="GG18" s="245">
        <f t="shared" si="3"/>
        <v>0</v>
      </c>
      <c r="GH18" s="245">
        <f t="shared" si="3"/>
        <v>0</v>
      </c>
      <c r="GI18" s="245">
        <f t="shared" si="3"/>
        <v>0</v>
      </c>
      <c r="GJ18" s="245">
        <f t="shared" si="3"/>
        <v>0</v>
      </c>
      <c r="GK18" s="245">
        <f t="shared" si="3"/>
        <v>0</v>
      </c>
      <c r="GL18" s="245">
        <f t="shared" si="3"/>
        <v>0</v>
      </c>
      <c r="GM18" s="245">
        <f t="shared" si="3"/>
        <v>0</v>
      </c>
      <c r="GN18" s="245">
        <f t="shared" si="3"/>
        <v>0</v>
      </c>
      <c r="GO18" s="245">
        <f t="shared" si="3"/>
        <v>0</v>
      </c>
      <c r="GP18" s="245">
        <f t="shared" si="3"/>
        <v>0</v>
      </c>
      <c r="GQ18" s="245">
        <f t="shared" si="3"/>
        <v>0</v>
      </c>
      <c r="GR18" s="245">
        <f t="shared" si="3"/>
        <v>0</v>
      </c>
      <c r="GS18" s="245">
        <f t="shared" si="3"/>
        <v>0</v>
      </c>
      <c r="GT18" s="245">
        <f t="shared" si="3"/>
        <v>0</v>
      </c>
      <c r="GU18" s="245">
        <f t="shared" si="3"/>
        <v>0</v>
      </c>
      <c r="GV18" s="245">
        <f t="shared" si="3"/>
        <v>0</v>
      </c>
      <c r="GW18" s="245">
        <f t="shared" si="3"/>
        <v>0</v>
      </c>
      <c r="GX18" s="245">
        <f t="shared" si="3"/>
        <v>0</v>
      </c>
    </row>
    <row r="20" spans="1:245" x14ac:dyDescent="0.2">
      <c r="A20" s="243">
        <v>3</v>
      </c>
      <c r="B20" s="243">
        <v>1</v>
      </c>
      <c r="C20" s="243"/>
      <c r="D20" s="243">
        <f>ROW(A63)</f>
        <v>63</v>
      </c>
      <c r="E20" s="243"/>
      <c r="F20" s="243" t="s">
        <v>37</v>
      </c>
      <c r="G20" s="243" t="s">
        <v>343</v>
      </c>
      <c r="H20" s="243" t="s">
        <v>82</v>
      </c>
      <c r="I20" s="243">
        <v>0</v>
      </c>
      <c r="J20" s="243" t="s">
        <v>82</v>
      </c>
      <c r="K20" s="243">
        <v>-1</v>
      </c>
      <c r="L20" s="243" t="s">
        <v>37</v>
      </c>
      <c r="M20" s="243" t="s">
        <v>82</v>
      </c>
      <c r="N20" s="243"/>
      <c r="O20" s="243"/>
      <c r="P20" s="243"/>
      <c r="Q20" s="243"/>
      <c r="R20" s="243"/>
      <c r="S20" s="243">
        <v>0</v>
      </c>
      <c r="T20" s="243"/>
      <c r="U20" s="243" t="s">
        <v>82</v>
      </c>
      <c r="V20" s="243">
        <v>0</v>
      </c>
      <c r="W20" s="243"/>
      <c r="X20" s="243"/>
      <c r="Y20" s="243"/>
      <c r="Z20" s="243"/>
      <c r="AA20" s="243"/>
      <c r="AB20" s="243" t="s">
        <v>82</v>
      </c>
      <c r="AC20" s="243" t="s">
        <v>82</v>
      </c>
      <c r="AD20" s="243" t="s">
        <v>82</v>
      </c>
      <c r="AE20" s="243" t="s">
        <v>82</v>
      </c>
      <c r="AF20" s="243" t="s">
        <v>82</v>
      </c>
      <c r="AG20" s="243" t="s">
        <v>82</v>
      </c>
      <c r="AH20" s="243"/>
      <c r="AI20" s="243"/>
      <c r="AJ20" s="243"/>
      <c r="AK20" s="243"/>
      <c r="AL20" s="243"/>
      <c r="AM20" s="243"/>
      <c r="AN20" s="243"/>
      <c r="AO20" s="243"/>
      <c r="AP20" s="243" t="s">
        <v>82</v>
      </c>
      <c r="AQ20" s="243" t="s">
        <v>82</v>
      </c>
      <c r="AR20" s="243" t="s">
        <v>82</v>
      </c>
      <c r="AS20" s="243"/>
      <c r="AT20" s="243"/>
      <c r="AU20" s="243"/>
      <c r="AV20" s="243"/>
      <c r="AW20" s="243"/>
      <c r="AX20" s="243"/>
      <c r="AY20" s="243"/>
      <c r="AZ20" s="243" t="s">
        <v>82</v>
      </c>
      <c r="BA20" s="243"/>
      <c r="BB20" s="243" t="s">
        <v>82</v>
      </c>
      <c r="BC20" s="243" t="s">
        <v>82</v>
      </c>
      <c r="BD20" s="243" t="s">
        <v>82</v>
      </c>
      <c r="BE20" s="243" t="s">
        <v>82</v>
      </c>
      <c r="BF20" s="243" t="s">
        <v>82</v>
      </c>
      <c r="BG20" s="243" t="s">
        <v>82</v>
      </c>
      <c r="BH20" s="243" t="s">
        <v>82</v>
      </c>
      <c r="BI20" s="243" t="s">
        <v>82</v>
      </c>
      <c r="BJ20" s="243" t="s">
        <v>82</v>
      </c>
      <c r="BK20" s="243" t="s">
        <v>82</v>
      </c>
      <c r="BL20" s="243" t="s">
        <v>82</v>
      </c>
      <c r="BM20" s="243" t="s">
        <v>82</v>
      </c>
      <c r="BN20" s="243" t="s">
        <v>82</v>
      </c>
      <c r="BO20" s="243" t="s">
        <v>82</v>
      </c>
      <c r="BP20" s="243" t="s">
        <v>82</v>
      </c>
      <c r="BQ20" s="243"/>
      <c r="BR20" s="243"/>
      <c r="BS20" s="243"/>
      <c r="BT20" s="243"/>
      <c r="BU20" s="243"/>
      <c r="BV20" s="243"/>
      <c r="BW20" s="243"/>
      <c r="BX20" s="243">
        <v>0</v>
      </c>
      <c r="BY20" s="243"/>
      <c r="BZ20" s="243"/>
      <c r="CA20" s="243"/>
      <c r="CB20" s="243"/>
      <c r="CC20" s="243"/>
      <c r="CD20" s="243"/>
      <c r="CE20" s="243"/>
      <c r="CF20" s="243">
        <v>0</v>
      </c>
      <c r="CG20" s="243">
        <v>0</v>
      </c>
      <c r="CH20" s="243"/>
      <c r="CI20" s="243" t="s">
        <v>82</v>
      </c>
      <c r="CJ20" s="243" t="s">
        <v>82</v>
      </c>
      <c r="CK20" s="153" t="s">
        <v>82</v>
      </c>
      <c r="CL20" s="153" t="s">
        <v>82</v>
      </c>
      <c r="CM20" s="153" t="s">
        <v>82</v>
      </c>
      <c r="CN20" s="153" t="s">
        <v>82</v>
      </c>
      <c r="CO20" s="153" t="s">
        <v>82</v>
      </c>
      <c r="CP20" s="153" t="s">
        <v>82</v>
      </c>
      <c r="CQ20" s="153" t="s">
        <v>82</v>
      </c>
    </row>
    <row r="22" spans="1:245" x14ac:dyDescent="0.2">
      <c r="A22" s="244">
        <v>52</v>
      </c>
      <c r="B22" s="244">
        <f t="shared" ref="B22:G22" si="4">B63</f>
        <v>1</v>
      </c>
      <c r="C22" s="244">
        <f t="shared" si="4"/>
        <v>3</v>
      </c>
      <c r="D22" s="244">
        <f t="shared" si="4"/>
        <v>20</v>
      </c>
      <c r="E22" s="244">
        <f t="shared" si="4"/>
        <v>0</v>
      </c>
      <c r="F22" s="244" t="str">
        <f t="shared" si="4"/>
        <v>01-01-01</v>
      </c>
      <c r="G22" s="244" t="str">
        <f t="shared" si="4"/>
        <v>Демонтажные работы КТП-3918</v>
      </c>
      <c r="H22" s="244"/>
      <c r="I22" s="244"/>
      <c r="J22" s="244"/>
      <c r="K22" s="244"/>
      <c r="L22" s="244"/>
      <c r="M22" s="244"/>
      <c r="N22" s="244"/>
      <c r="O22" s="244">
        <f t="shared" ref="O22:BZ22" si="5">O63</f>
        <v>2599.8200000000002</v>
      </c>
      <c r="P22" s="244">
        <f t="shared" si="5"/>
        <v>144.13999999999999</v>
      </c>
      <c r="Q22" s="244">
        <f t="shared" si="5"/>
        <v>160.47</v>
      </c>
      <c r="R22" s="244">
        <f t="shared" si="5"/>
        <v>133.09</v>
      </c>
      <c r="S22" s="244">
        <f t="shared" si="5"/>
        <v>2162.12</v>
      </c>
      <c r="T22" s="244">
        <f t="shared" si="5"/>
        <v>0</v>
      </c>
      <c r="U22" s="244">
        <f t="shared" si="5"/>
        <v>2.871</v>
      </c>
      <c r="V22" s="244">
        <f t="shared" si="5"/>
        <v>0.153</v>
      </c>
      <c r="W22" s="244">
        <f t="shared" si="5"/>
        <v>0</v>
      </c>
      <c r="X22" s="244">
        <f t="shared" si="5"/>
        <v>2226.35</v>
      </c>
      <c r="Y22" s="244">
        <f t="shared" si="5"/>
        <v>1170.56</v>
      </c>
      <c r="Z22" s="244">
        <f t="shared" si="5"/>
        <v>0</v>
      </c>
      <c r="AA22" s="244">
        <f t="shared" si="5"/>
        <v>0</v>
      </c>
      <c r="AB22" s="244">
        <f t="shared" si="5"/>
        <v>0</v>
      </c>
      <c r="AC22" s="244">
        <f t="shared" si="5"/>
        <v>0</v>
      </c>
      <c r="AD22" s="244">
        <f t="shared" si="5"/>
        <v>0</v>
      </c>
      <c r="AE22" s="244">
        <f t="shared" si="5"/>
        <v>0</v>
      </c>
      <c r="AF22" s="244">
        <f t="shared" si="5"/>
        <v>0</v>
      </c>
      <c r="AG22" s="244">
        <f t="shared" si="5"/>
        <v>0</v>
      </c>
      <c r="AH22" s="244">
        <f t="shared" si="5"/>
        <v>0</v>
      </c>
      <c r="AI22" s="244">
        <f t="shared" si="5"/>
        <v>0</v>
      </c>
      <c r="AJ22" s="244">
        <f t="shared" si="5"/>
        <v>0</v>
      </c>
      <c r="AK22" s="244">
        <f t="shared" si="5"/>
        <v>0</v>
      </c>
      <c r="AL22" s="244">
        <f t="shared" si="5"/>
        <v>0</v>
      </c>
      <c r="AM22" s="244">
        <f t="shared" si="5"/>
        <v>0</v>
      </c>
      <c r="AN22" s="244">
        <f t="shared" si="5"/>
        <v>0</v>
      </c>
      <c r="AO22" s="244">
        <f t="shared" si="5"/>
        <v>0</v>
      </c>
      <c r="AP22" s="244">
        <f t="shared" si="5"/>
        <v>0</v>
      </c>
      <c r="AQ22" s="244">
        <f t="shared" si="5"/>
        <v>0</v>
      </c>
      <c r="AR22" s="244">
        <f t="shared" si="5"/>
        <v>5996.73</v>
      </c>
      <c r="AS22" s="244">
        <f t="shared" si="5"/>
        <v>0</v>
      </c>
      <c r="AT22" s="244">
        <f t="shared" si="5"/>
        <v>5996.73</v>
      </c>
      <c r="AU22" s="244">
        <f t="shared" si="5"/>
        <v>0</v>
      </c>
      <c r="AV22" s="244">
        <f t="shared" si="5"/>
        <v>144.13999999999999</v>
      </c>
      <c r="AW22" s="244">
        <f t="shared" si="5"/>
        <v>144.13999999999999</v>
      </c>
      <c r="AX22" s="244">
        <f t="shared" si="5"/>
        <v>0</v>
      </c>
      <c r="AY22" s="244">
        <f t="shared" si="5"/>
        <v>144.13999999999999</v>
      </c>
      <c r="AZ22" s="244">
        <f t="shared" si="5"/>
        <v>0</v>
      </c>
      <c r="BA22" s="244">
        <f t="shared" si="5"/>
        <v>0</v>
      </c>
      <c r="BB22" s="244">
        <f t="shared" si="5"/>
        <v>0</v>
      </c>
      <c r="BC22" s="244">
        <f t="shared" si="5"/>
        <v>0</v>
      </c>
      <c r="BD22" s="244">
        <f t="shared" si="5"/>
        <v>0</v>
      </c>
      <c r="BE22" s="244">
        <f t="shared" si="5"/>
        <v>0</v>
      </c>
      <c r="BF22" s="244">
        <f t="shared" si="5"/>
        <v>0</v>
      </c>
      <c r="BG22" s="244">
        <f t="shared" si="5"/>
        <v>0</v>
      </c>
      <c r="BH22" s="244">
        <f t="shared" si="5"/>
        <v>0</v>
      </c>
      <c r="BI22" s="244">
        <f t="shared" si="5"/>
        <v>0</v>
      </c>
      <c r="BJ22" s="244">
        <f t="shared" si="5"/>
        <v>0</v>
      </c>
      <c r="BK22" s="244">
        <f t="shared" si="5"/>
        <v>0</v>
      </c>
      <c r="BL22" s="244">
        <f t="shared" si="5"/>
        <v>0</v>
      </c>
      <c r="BM22" s="244">
        <f t="shared" si="5"/>
        <v>0</v>
      </c>
      <c r="BN22" s="244">
        <f t="shared" si="5"/>
        <v>0</v>
      </c>
      <c r="BO22" s="244">
        <f t="shared" si="5"/>
        <v>0</v>
      </c>
      <c r="BP22" s="244">
        <f t="shared" si="5"/>
        <v>0</v>
      </c>
      <c r="BQ22" s="244">
        <f t="shared" si="5"/>
        <v>0</v>
      </c>
      <c r="BR22" s="244">
        <f t="shared" si="5"/>
        <v>0</v>
      </c>
      <c r="BS22" s="244">
        <f t="shared" si="5"/>
        <v>0</v>
      </c>
      <c r="BT22" s="244">
        <f t="shared" si="5"/>
        <v>0</v>
      </c>
      <c r="BU22" s="244">
        <f t="shared" si="5"/>
        <v>0</v>
      </c>
      <c r="BV22" s="244">
        <f t="shared" si="5"/>
        <v>0</v>
      </c>
      <c r="BW22" s="244">
        <f t="shared" si="5"/>
        <v>0</v>
      </c>
      <c r="BX22" s="244">
        <f t="shared" si="5"/>
        <v>0</v>
      </c>
      <c r="BY22" s="244">
        <f t="shared" si="5"/>
        <v>0</v>
      </c>
      <c r="BZ22" s="244">
        <f t="shared" si="5"/>
        <v>0</v>
      </c>
      <c r="CA22" s="244">
        <f t="shared" ref="CA22:EL22" si="6">CA63</f>
        <v>0</v>
      </c>
      <c r="CB22" s="244">
        <f t="shared" si="6"/>
        <v>0</v>
      </c>
      <c r="CC22" s="244">
        <f t="shared" si="6"/>
        <v>0</v>
      </c>
      <c r="CD22" s="244">
        <f t="shared" si="6"/>
        <v>0</v>
      </c>
      <c r="CE22" s="244">
        <f t="shared" si="6"/>
        <v>0</v>
      </c>
      <c r="CF22" s="244">
        <f t="shared" si="6"/>
        <v>0</v>
      </c>
      <c r="CG22" s="244">
        <f t="shared" si="6"/>
        <v>0</v>
      </c>
      <c r="CH22" s="244">
        <f t="shared" si="6"/>
        <v>0</v>
      </c>
      <c r="CI22" s="244">
        <f t="shared" si="6"/>
        <v>0</v>
      </c>
      <c r="CJ22" s="244">
        <f t="shared" si="6"/>
        <v>0</v>
      </c>
      <c r="CK22" s="244">
        <f t="shared" si="6"/>
        <v>0</v>
      </c>
      <c r="CL22" s="244">
        <f t="shared" si="6"/>
        <v>0</v>
      </c>
      <c r="CM22" s="244">
        <f t="shared" si="6"/>
        <v>0</v>
      </c>
      <c r="CN22" s="244">
        <f t="shared" si="6"/>
        <v>0</v>
      </c>
      <c r="CO22" s="244">
        <f t="shared" si="6"/>
        <v>0</v>
      </c>
      <c r="CP22" s="244">
        <f t="shared" si="6"/>
        <v>0</v>
      </c>
      <c r="CQ22" s="244">
        <f t="shared" si="6"/>
        <v>0</v>
      </c>
      <c r="CR22" s="244">
        <f t="shared" si="6"/>
        <v>0</v>
      </c>
      <c r="CS22" s="244">
        <f t="shared" si="6"/>
        <v>0</v>
      </c>
      <c r="CT22" s="244">
        <f t="shared" si="6"/>
        <v>0</v>
      </c>
      <c r="CU22" s="244">
        <f t="shared" si="6"/>
        <v>0</v>
      </c>
      <c r="CV22" s="244">
        <f t="shared" si="6"/>
        <v>0</v>
      </c>
      <c r="CW22" s="244">
        <f t="shared" si="6"/>
        <v>0</v>
      </c>
      <c r="CX22" s="244">
        <f t="shared" si="6"/>
        <v>0</v>
      </c>
      <c r="CY22" s="244">
        <f t="shared" si="6"/>
        <v>0</v>
      </c>
      <c r="CZ22" s="244">
        <f t="shared" si="6"/>
        <v>0</v>
      </c>
      <c r="DA22" s="244">
        <f t="shared" si="6"/>
        <v>0</v>
      </c>
      <c r="DB22" s="244">
        <f t="shared" si="6"/>
        <v>0</v>
      </c>
      <c r="DC22" s="244">
        <f t="shared" si="6"/>
        <v>0</v>
      </c>
      <c r="DD22" s="244">
        <f t="shared" si="6"/>
        <v>0</v>
      </c>
      <c r="DE22" s="244">
        <f t="shared" si="6"/>
        <v>0</v>
      </c>
      <c r="DF22" s="244">
        <f t="shared" si="6"/>
        <v>0</v>
      </c>
      <c r="DG22" s="245">
        <f t="shared" si="6"/>
        <v>0</v>
      </c>
      <c r="DH22" s="245">
        <f t="shared" si="6"/>
        <v>0</v>
      </c>
      <c r="DI22" s="245">
        <f t="shared" si="6"/>
        <v>0</v>
      </c>
      <c r="DJ22" s="245">
        <f t="shared" si="6"/>
        <v>0</v>
      </c>
      <c r="DK22" s="245">
        <f t="shared" si="6"/>
        <v>0</v>
      </c>
      <c r="DL22" s="245">
        <f t="shared" si="6"/>
        <v>0</v>
      </c>
      <c r="DM22" s="245">
        <f t="shared" si="6"/>
        <v>0</v>
      </c>
      <c r="DN22" s="245">
        <f t="shared" si="6"/>
        <v>0</v>
      </c>
      <c r="DO22" s="245">
        <f t="shared" si="6"/>
        <v>0</v>
      </c>
      <c r="DP22" s="245">
        <f t="shared" si="6"/>
        <v>0</v>
      </c>
      <c r="DQ22" s="245">
        <f t="shared" si="6"/>
        <v>0</v>
      </c>
      <c r="DR22" s="245">
        <f t="shared" si="6"/>
        <v>0</v>
      </c>
      <c r="DS22" s="245">
        <f t="shared" si="6"/>
        <v>0</v>
      </c>
      <c r="DT22" s="245">
        <f t="shared" si="6"/>
        <v>0</v>
      </c>
      <c r="DU22" s="245">
        <f t="shared" si="6"/>
        <v>0</v>
      </c>
      <c r="DV22" s="245">
        <f t="shared" si="6"/>
        <v>0</v>
      </c>
      <c r="DW22" s="245">
        <f t="shared" si="6"/>
        <v>0</v>
      </c>
      <c r="DX22" s="245">
        <f t="shared" si="6"/>
        <v>0</v>
      </c>
      <c r="DY22" s="245">
        <f t="shared" si="6"/>
        <v>0</v>
      </c>
      <c r="DZ22" s="245">
        <f t="shared" si="6"/>
        <v>0</v>
      </c>
      <c r="EA22" s="245">
        <f t="shared" si="6"/>
        <v>0</v>
      </c>
      <c r="EB22" s="245">
        <f t="shared" si="6"/>
        <v>0</v>
      </c>
      <c r="EC22" s="245">
        <f t="shared" si="6"/>
        <v>0</v>
      </c>
      <c r="ED22" s="245">
        <f t="shared" si="6"/>
        <v>0</v>
      </c>
      <c r="EE22" s="245">
        <f t="shared" si="6"/>
        <v>0</v>
      </c>
      <c r="EF22" s="245">
        <f t="shared" si="6"/>
        <v>0</v>
      </c>
      <c r="EG22" s="245">
        <f t="shared" si="6"/>
        <v>0</v>
      </c>
      <c r="EH22" s="245">
        <f t="shared" si="6"/>
        <v>0</v>
      </c>
      <c r="EI22" s="245">
        <f t="shared" si="6"/>
        <v>0</v>
      </c>
      <c r="EJ22" s="245">
        <f t="shared" si="6"/>
        <v>0</v>
      </c>
      <c r="EK22" s="245">
        <f t="shared" si="6"/>
        <v>0</v>
      </c>
      <c r="EL22" s="245">
        <f t="shared" si="6"/>
        <v>0</v>
      </c>
      <c r="EM22" s="245">
        <f t="shared" ref="EM22:GX22" si="7">EM63</f>
        <v>0</v>
      </c>
      <c r="EN22" s="245">
        <f t="shared" si="7"/>
        <v>0</v>
      </c>
      <c r="EO22" s="245">
        <f t="shared" si="7"/>
        <v>0</v>
      </c>
      <c r="EP22" s="245">
        <f t="shared" si="7"/>
        <v>0</v>
      </c>
      <c r="EQ22" s="245">
        <f t="shared" si="7"/>
        <v>0</v>
      </c>
      <c r="ER22" s="245">
        <f t="shared" si="7"/>
        <v>0</v>
      </c>
      <c r="ES22" s="245">
        <f t="shared" si="7"/>
        <v>0</v>
      </c>
      <c r="ET22" s="245">
        <f t="shared" si="7"/>
        <v>0</v>
      </c>
      <c r="EU22" s="245">
        <f t="shared" si="7"/>
        <v>0</v>
      </c>
      <c r="EV22" s="245">
        <f t="shared" si="7"/>
        <v>0</v>
      </c>
      <c r="EW22" s="245">
        <f t="shared" si="7"/>
        <v>0</v>
      </c>
      <c r="EX22" s="245">
        <f t="shared" si="7"/>
        <v>0</v>
      </c>
      <c r="EY22" s="245">
        <f t="shared" si="7"/>
        <v>0</v>
      </c>
      <c r="EZ22" s="245">
        <f t="shared" si="7"/>
        <v>0</v>
      </c>
      <c r="FA22" s="245">
        <f t="shared" si="7"/>
        <v>0</v>
      </c>
      <c r="FB22" s="245">
        <f t="shared" si="7"/>
        <v>0</v>
      </c>
      <c r="FC22" s="245">
        <f t="shared" si="7"/>
        <v>0</v>
      </c>
      <c r="FD22" s="245">
        <f t="shared" si="7"/>
        <v>0</v>
      </c>
      <c r="FE22" s="245">
        <f t="shared" si="7"/>
        <v>0</v>
      </c>
      <c r="FF22" s="245">
        <f t="shared" si="7"/>
        <v>0</v>
      </c>
      <c r="FG22" s="245">
        <f t="shared" si="7"/>
        <v>0</v>
      </c>
      <c r="FH22" s="245">
        <f t="shared" si="7"/>
        <v>0</v>
      </c>
      <c r="FI22" s="245">
        <f t="shared" si="7"/>
        <v>0</v>
      </c>
      <c r="FJ22" s="245">
        <f t="shared" si="7"/>
        <v>0</v>
      </c>
      <c r="FK22" s="245">
        <f t="shared" si="7"/>
        <v>0</v>
      </c>
      <c r="FL22" s="245">
        <f t="shared" si="7"/>
        <v>0</v>
      </c>
      <c r="FM22" s="245">
        <f t="shared" si="7"/>
        <v>0</v>
      </c>
      <c r="FN22" s="245">
        <f t="shared" si="7"/>
        <v>0</v>
      </c>
      <c r="FO22" s="245">
        <f t="shared" si="7"/>
        <v>0</v>
      </c>
      <c r="FP22" s="245">
        <f t="shared" si="7"/>
        <v>0</v>
      </c>
      <c r="FQ22" s="245">
        <f t="shared" si="7"/>
        <v>0</v>
      </c>
      <c r="FR22" s="245">
        <f t="shared" si="7"/>
        <v>0</v>
      </c>
      <c r="FS22" s="245">
        <f t="shared" si="7"/>
        <v>0</v>
      </c>
      <c r="FT22" s="245">
        <f t="shared" si="7"/>
        <v>0</v>
      </c>
      <c r="FU22" s="245">
        <f t="shared" si="7"/>
        <v>0</v>
      </c>
      <c r="FV22" s="245">
        <f t="shared" si="7"/>
        <v>0</v>
      </c>
      <c r="FW22" s="245">
        <f t="shared" si="7"/>
        <v>0</v>
      </c>
      <c r="FX22" s="245">
        <f t="shared" si="7"/>
        <v>0</v>
      </c>
      <c r="FY22" s="245">
        <f t="shared" si="7"/>
        <v>0</v>
      </c>
      <c r="FZ22" s="245">
        <f t="shared" si="7"/>
        <v>0</v>
      </c>
      <c r="GA22" s="245">
        <f t="shared" si="7"/>
        <v>0</v>
      </c>
      <c r="GB22" s="245">
        <f t="shared" si="7"/>
        <v>0</v>
      </c>
      <c r="GC22" s="245">
        <f t="shared" si="7"/>
        <v>0</v>
      </c>
      <c r="GD22" s="245">
        <f t="shared" si="7"/>
        <v>0</v>
      </c>
      <c r="GE22" s="245">
        <f t="shared" si="7"/>
        <v>0</v>
      </c>
      <c r="GF22" s="245">
        <f t="shared" si="7"/>
        <v>0</v>
      </c>
      <c r="GG22" s="245">
        <f t="shared" si="7"/>
        <v>0</v>
      </c>
      <c r="GH22" s="245">
        <f t="shared" si="7"/>
        <v>0</v>
      </c>
      <c r="GI22" s="245">
        <f t="shared" si="7"/>
        <v>0</v>
      </c>
      <c r="GJ22" s="245">
        <f t="shared" si="7"/>
        <v>0</v>
      </c>
      <c r="GK22" s="245">
        <f t="shared" si="7"/>
        <v>0</v>
      </c>
      <c r="GL22" s="245">
        <f t="shared" si="7"/>
        <v>0</v>
      </c>
      <c r="GM22" s="245">
        <f t="shared" si="7"/>
        <v>0</v>
      </c>
      <c r="GN22" s="245">
        <f t="shared" si="7"/>
        <v>0</v>
      </c>
      <c r="GO22" s="245">
        <f t="shared" si="7"/>
        <v>0</v>
      </c>
      <c r="GP22" s="245">
        <f t="shared" si="7"/>
        <v>0</v>
      </c>
      <c r="GQ22" s="245">
        <f t="shared" si="7"/>
        <v>0</v>
      </c>
      <c r="GR22" s="245">
        <f t="shared" si="7"/>
        <v>0</v>
      </c>
      <c r="GS22" s="245">
        <f t="shared" si="7"/>
        <v>0</v>
      </c>
      <c r="GT22" s="245">
        <f t="shared" si="7"/>
        <v>0</v>
      </c>
      <c r="GU22" s="245">
        <f t="shared" si="7"/>
        <v>0</v>
      </c>
      <c r="GV22" s="245">
        <f t="shared" si="7"/>
        <v>0</v>
      </c>
      <c r="GW22" s="245">
        <f t="shared" si="7"/>
        <v>0</v>
      </c>
      <c r="GX22" s="245">
        <f t="shared" si="7"/>
        <v>0</v>
      </c>
    </row>
    <row r="24" spans="1:245" x14ac:dyDescent="0.2">
      <c r="A24" s="243">
        <v>4</v>
      </c>
      <c r="B24" s="243">
        <v>1</v>
      </c>
      <c r="C24" s="243"/>
      <c r="D24" s="243">
        <f>ROW(A33)</f>
        <v>33</v>
      </c>
      <c r="E24" s="243"/>
      <c r="F24" s="243" t="s">
        <v>585</v>
      </c>
      <c r="G24" s="243" t="s">
        <v>343</v>
      </c>
      <c r="H24" s="243" t="s">
        <v>82</v>
      </c>
      <c r="I24" s="243">
        <v>0</v>
      </c>
      <c r="J24" s="243"/>
      <c r="K24" s="243">
        <v>-1</v>
      </c>
      <c r="L24" s="243"/>
      <c r="M24" s="243" t="s">
        <v>82</v>
      </c>
      <c r="N24" s="243"/>
      <c r="O24" s="243"/>
      <c r="P24" s="243"/>
      <c r="Q24" s="243"/>
      <c r="R24" s="243"/>
      <c r="S24" s="243">
        <v>0</v>
      </c>
      <c r="T24" s="243"/>
      <c r="U24" s="243" t="s">
        <v>82</v>
      </c>
      <c r="V24" s="243">
        <v>0</v>
      </c>
      <c r="W24" s="243"/>
      <c r="X24" s="243"/>
      <c r="Y24" s="243"/>
      <c r="Z24" s="243"/>
      <c r="AA24" s="243"/>
      <c r="AB24" s="243" t="s">
        <v>82</v>
      </c>
      <c r="AC24" s="243" t="s">
        <v>82</v>
      </c>
      <c r="AD24" s="243" t="s">
        <v>82</v>
      </c>
      <c r="AE24" s="243" t="s">
        <v>82</v>
      </c>
      <c r="AF24" s="243" t="s">
        <v>82</v>
      </c>
      <c r="AG24" s="243" t="s">
        <v>82</v>
      </c>
      <c r="AH24" s="243"/>
      <c r="AI24" s="243"/>
      <c r="AJ24" s="243"/>
      <c r="AK24" s="243"/>
      <c r="AL24" s="243"/>
      <c r="AM24" s="243"/>
      <c r="AN24" s="243"/>
      <c r="AO24" s="243"/>
      <c r="AP24" s="243" t="s">
        <v>82</v>
      </c>
      <c r="AQ24" s="243" t="s">
        <v>82</v>
      </c>
      <c r="AR24" s="243" t="s">
        <v>82</v>
      </c>
      <c r="AS24" s="243"/>
      <c r="AT24" s="243"/>
      <c r="AU24" s="243"/>
      <c r="AV24" s="243"/>
      <c r="AW24" s="243"/>
      <c r="AX24" s="243"/>
      <c r="AY24" s="243"/>
      <c r="AZ24" s="243" t="s">
        <v>82</v>
      </c>
      <c r="BA24" s="243"/>
      <c r="BB24" s="243" t="s">
        <v>82</v>
      </c>
      <c r="BC24" s="243" t="s">
        <v>82</v>
      </c>
      <c r="BD24" s="243" t="s">
        <v>82</v>
      </c>
      <c r="BE24" s="243" t="s">
        <v>82</v>
      </c>
      <c r="BF24" s="243" t="s">
        <v>82</v>
      </c>
      <c r="BG24" s="243" t="s">
        <v>82</v>
      </c>
      <c r="BH24" s="243" t="s">
        <v>82</v>
      </c>
      <c r="BI24" s="243" t="s">
        <v>82</v>
      </c>
      <c r="BJ24" s="243" t="s">
        <v>82</v>
      </c>
      <c r="BK24" s="243" t="s">
        <v>82</v>
      </c>
      <c r="BL24" s="243" t="s">
        <v>82</v>
      </c>
      <c r="BM24" s="243" t="s">
        <v>82</v>
      </c>
      <c r="BN24" s="243" t="s">
        <v>82</v>
      </c>
      <c r="BO24" s="243" t="s">
        <v>82</v>
      </c>
      <c r="BP24" s="243" t="s">
        <v>82</v>
      </c>
      <c r="BQ24" s="243"/>
      <c r="BR24" s="243"/>
      <c r="BS24" s="243"/>
      <c r="BT24" s="243"/>
      <c r="BU24" s="243"/>
      <c r="BV24" s="243"/>
      <c r="BW24" s="243"/>
      <c r="BX24" s="243">
        <v>0</v>
      </c>
      <c r="BY24" s="243"/>
      <c r="BZ24" s="243"/>
      <c r="CA24" s="243"/>
      <c r="CB24" s="243"/>
      <c r="CC24" s="243"/>
      <c r="CD24" s="243"/>
      <c r="CE24" s="243"/>
      <c r="CF24" s="243"/>
      <c r="CG24" s="243"/>
      <c r="CH24" s="243"/>
      <c r="CI24" s="243"/>
      <c r="CJ24" s="243">
        <v>0</v>
      </c>
    </row>
    <row r="26" spans="1:245" x14ac:dyDescent="0.2">
      <c r="A26" s="244">
        <v>52</v>
      </c>
      <c r="B26" s="244">
        <f t="shared" ref="B26:G26" si="8">B33</f>
        <v>1</v>
      </c>
      <c r="C26" s="244">
        <f t="shared" si="8"/>
        <v>4</v>
      </c>
      <c r="D26" s="244">
        <f t="shared" si="8"/>
        <v>24</v>
      </c>
      <c r="E26" s="244">
        <f t="shared" si="8"/>
        <v>0</v>
      </c>
      <c r="F26" s="244" t="str">
        <f t="shared" si="8"/>
        <v>Новый раздел</v>
      </c>
      <c r="G26" s="244" t="str">
        <f t="shared" si="8"/>
        <v>Демонтажные работы КТП-3918</v>
      </c>
      <c r="H26" s="244"/>
      <c r="I26" s="244"/>
      <c r="J26" s="244"/>
      <c r="K26" s="244"/>
      <c r="L26" s="244"/>
      <c r="M26" s="244"/>
      <c r="N26" s="244"/>
      <c r="O26" s="244">
        <f t="shared" ref="O26:BZ26" si="9">O33</f>
        <v>2599.8200000000002</v>
      </c>
      <c r="P26" s="244">
        <f t="shared" si="9"/>
        <v>144.13999999999999</v>
      </c>
      <c r="Q26" s="244">
        <f t="shared" si="9"/>
        <v>160.47</v>
      </c>
      <c r="R26" s="244">
        <f t="shared" si="9"/>
        <v>133.09</v>
      </c>
      <c r="S26" s="244">
        <f t="shared" si="9"/>
        <v>2162.12</v>
      </c>
      <c r="T26" s="244">
        <f t="shared" si="9"/>
        <v>0</v>
      </c>
      <c r="U26" s="244">
        <f t="shared" si="9"/>
        <v>2.871</v>
      </c>
      <c r="V26" s="244">
        <f t="shared" si="9"/>
        <v>0.153</v>
      </c>
      <c r="W26" s="244">
        <f t="shared" si="9"/>
        <v>0</v>
      </c>
      <c r="X26" s="244">
        <f t="shared" si="9"/>
        <v>2226.35</v>
      </c>
      <c r="Y26" s="244">
        <f t="shared" si="9"/>
        <v>1170.56</v>
      </c>
      <c r="Z26" s="244">
        <f t="shared" si="9"/>
        <v>0</v>
      </c>
      <c r="AA26" s="244">
        <f t="shared" si="9"/>
        <v>0</v>
      </c>
      <c r="AB26" s="244">
        <f t="shared" si="9"/>
        <v>2599.8200000000002</v>
      </c>
      <c r="AC26" s="244">
        <f t="shared" si="9"/>
        <v>144.13999999999999</v>
      </c>
      <c r="AD26" s="244">
        <f t="shared" si="9"/>
        <v>160.47</v>
      </c>
      <c r="AE26" s="244">
        <f t="shared" si="9"/>
        <v>133.09</v>
      </c>
      <c r="AF26" s="244">
        <f t="shared" si="9"/>
        <v>2162.12</v>
      </c>
      <c r="AG26" s="244">
        <f t="shared" si="9"/>
        <v>0</v>
      </c>
      <c r="AH26" s="244">
        <f t="shared" si="9"/>
        <v>2.871</v>
      </c>
      <c r="AI26" s="244">
        <f t="shared" si="9"/>
        <v>0.153</v>
      </c>
      <c r="AJ26" s="244">
        <f t="shared" si="9"/>
        <v>0</v>
      </c>
      <c r="AK26" s="244">
        <f t="shared" si="9"/>
        <v>2226.35</v>
      </c>
      <c r="AL26" s="244">
        <f t="shared" si="9"/>
        <v>1170.56</v>
      </c>
      <c r="AM26" s="244">
        <f t="shared" si="9"/>
        <v>0</v>
      </c>
      <c r="AN26" s="244">
        <f t="shared" si="9"/>
        <v>0</v>
      </c>
      <c r="AO26" s="244">
        <f t="shared" si="9"/>
        <v>0</v>
      </c>
      <c r="AP26" s="244">
        <f t="shared" si="9"/>
        <v>0</v>
      </c>
      <c r="AQ26" s="244">
        <f t="shared" si="9"/>
        <v>0</v>
      </c>
      <c r="AR26" s="244">
        <f t="shared" si="9"/>
        <v>5996.73</v>
      </c>
      <c r="AS26" s="244">
        <f t="shared" si="9"/>
        <v>0</v>
      </c>
      <c r="AT26" s="244">
        <f t="shared" si="9"/>
        <v>5996.73</v>
      </c>
      <c r="AU26" s="244">
        <f t="shared" si="9"/>
        <v>0</v>
      </c>
      <c r="AV26" s="244">
        <f t="shared" si="9"/>
        <v>144.13999999999999</v>
      </c>
      <c r="AW26" s="244">
        <f t="shared" si="9"/>
        <v>144.13999999999999</v>
      </c>
      <c r="AX26" s="244">
        <f t="shared" si="9"/>
        <v>0</v>
      </c>
      <c r="AY26" s="244">
        <f t="shared" si="9"/>
        <v>144.13999999999999</v>
      </c>
      <c r="AZ26" s="244">
        <f t="shared" si="9"/>
        <v>0</v>
      </c>
      <c r="BA26" s="244">
        <f t="shared" si="9"/>
        <v>0</v>
      </c>
      <c r="BB26" s="244">
        <f t="shared" si="9"/>
        <v>0</v>
      </c>
      <c r="BC26" s="244">
        <f t="shared" si="9"/>
        <v>0</v>
      </c>
      <c r="BD26" s="244">
        <f t="shared" si="9"/>
        <v>0</v>
      </c>
      <c r="BE26" s="244">
        <f t="shared" si="9"/>
        <v>0</v>
      </c>
      <c r="BF26" s="244">
        <f t="shared" si="9"/>
        <v>0</v>
      </c>
      <c r="BG26" s="244">
        <f t="shared" si="9"/>
        <v>0</v>
      </c>
      <c r="BH26" s="244">
        <f t="shared" si="9"/>
        <v>0</v>
      </c>
      <c r="BI26" s="244">
        <f t="shared" si="9"/>
        <v>0</v>
      </c>
      <c r="BJ26" s="244">
        <f t="shared" si="9"/>
        <v>0</v>
      </c>
      <c r="BK26" s="244">
        <f t="shared" si="9"/>
        <v>0</v>
      </c>
      <c r="BL26" s="244">
        <f t="shared" si="9"/>
        <v>0</v>
      </c>
      <c r="BM26" s="244">
        <f t="shared" si="9"/>
        <v>0</v>
      </c>
      <c r="BN26" s="244">
        <f t="shared" si="9"/>
        <v>0</v>
      </c>
      <c r="BO26" s="244">
        <f t="shared" si="9"/>
        <v>0</v>
      </c>
      <c r="BP26" s="244">
        <f t="shared" si="9"/>
        <v>0</v>
      </c>
      <c r="BQ26" s="244">
        <f t="shared" si="9"/>
        <v>0</v>
      </c>
      <c r="BR26" s="244">
        <f t="shared" si="9"/>
        <v>0</v>
      </c>
      <c r="BS26" s="244">
        <f t="shared" si="9"/>
        <v>0</v>
      </c>
      <c r="BT26" s="244">
        <f t="shared" si="9"/>
        <v>0</v>
      </c>
      <c r="BU26" s="244">
        <f t="shared" si="9"/>
        <v>0</v>
      </c>
      <c r="BV26" s="244">
        <f t="shared" si="9"/>
        <v>0</v>
      </c>
      <c r="BW26" s="244">
        <f t="shared" si="9"/>
        <v>0</v>
      </c>
      <c r="BX26" s="244">
        <f t="shared" si="9"/>
        <v>0</v>
      </c>
      <c r="BY26" s="244">
        <f t="shared" si="9"/>
        <v>0</v>
      </c>
      <c r="BZ26" s="244">
        <f t="shared" si="9"/>
        <v>0</v>
      </c>
      <c r="CA26" s="244">
        <f t="shared" ref="CA26:EL26" si="10">CA33</f>
        <v>5996.73</v>
      </c>
      <c r="CB26" s="244">
        <f t="shared" si="10"/>
        <v>0</v>
      </c>
      <c r="CC26" s="244">
        <f t="shared" si="10"/>
        <v>5996.73</v>
      </c>
      <c r="CD26" s="244">
        <f t="shared" si="10"/>
        <v>0</v>
      </c>
      <c r="CE26" s="244">
        <f t="shared" si="10"/>
        <v>144.13999999999999</v>
      </c>
      <c r="CF26" s="244">
        <f t="shared" si="10"/>
        <v>144.13999999999999</v>
      </c>
      <c r="CG26" s="244">
        <f t="shared" si="10"/>
        <v>0</v>
      </c>
      <c r="CH26" s="244">
        <f t="shared" si="10"/>
        <v>144.13999999999999</v>
      </c>
      <c r="CI26" s="244">
        <f t="shared" si="10"/>
        <v>0</v>
      </c>
      <c r="CJ26" s="244">
        <f t="shared" si="10"/>
        <v>0</v>
      </c>
      <c r="CK26" s="244">
        <f t="shared" si="10"/>
        <v>0</v>
      </c>
      <c r="CL26" s="244">
        <f t="shared" si="10"/>
        <v>0</v>
      </c>
      <c r="CM26" s="244">
        <f t="shared" si="10"/>
        <v>0</v>
      </c>
      <c r="CN26" s="244">
        <f t="shared" si="10"/>
        <v>0</v>
      </c>
      <c r="CO26" s="244">
        <f t="shared" si="10"/>
        <v>0</v>
      </c>
      <c r="CP26" s="244">
        <f t="shared" si="10"/>
        <v>0</v>
      </c>
      <c r="CQ26" s="244">
        <f t="shared" si="10"/>
        <v>0</v>
      </c>
      <c r="CR26" s="244">
        <f t="shared" si="10"/>
        <v>0</v>
      </c>
      <c r="CS26" s="244">
        <f t="shared" si="10"/>
        <v>0</v>
      </c>
      <c r="CT26" s="244">
        <f t="shared" si="10"/>
        <v>0</v>
      </c>
      <c r="CU26" s="244">
        <f t="shared" si="10"/>
        <v>0</v>
      </c>
      <c r="CV26" s="244">
        <f t="shared" si="10"/>
        <v>0</v>
      </c>
      <c r="CW26" s="244">
        <f t="shared" si="10"/>
        <v>0</v>
      </c>
      <c r="CX26" s="244">
        <f t="shared" si="10"/>
        <v>0</v>
      </c>
      <c r="CY26" s="244">
        <f t="shared" si="10"/>
        <v>0</v>
      </c>
      <c r="CZ26" s="244">
        <f t="shared" si="10"/>
        <v>0</v>
      </c>
      <c r="DA26" s="244">
        <f t="shared" si="10"/>
        <v>0</v>
      </c>
      <c r="DB26" s="244">
        <f t="shared" si="10"/>
        <v>0</v>
      </c>
      <c r="DC26" s="244">
        <f t="shared" si="10"/>
        <v>0</v>
      </c>
      <c r="DD26" s="244">
        <f t="shared" si="10"/>
        <v>0</v>
      </c>
      <c r="DE26" s="244">
        <f t="shared" si="10"/>
        <v>0</v>
      </c>
      <c r="DF26" s="244">
        <f t="shared" si="10"/>
        <v>0</v>
      </c>
      <c r="DG26" s="245">
        <f t="shared" si="10"/>
        <v>0</v>
      </c>
      <c r="DH26" s="245">
        <f t="shared" si="10"/>
        <v>0</v>
      </c>
      <c r="DI26" s="245">
        <f t="shared" si="10"/>
        <v>0</v>
      </c>
      <c r="DJ26" s="245">
        <f t="shared" si="10"/>
        <v>0</v>
      </c>
      <c r="DK26" s="245">
        <f t="shared" si="10"/>
        <v>0</v>
      </c>
      <c r="DL26" s="245">
        <f t="shared" si="10"/>
        <v>0</v>
      </c>
      <c r="DM26" s="245">
        <f t="shared" si="10"/>
        <v>0</v>
      </c>
      <c r="DN26" s="245">
        <f t="shared" si="10"/>
        <v>0</v>
      </c>
      <c r="DO26" s="245">
        <f t="shared" si="10"/>
        <v>0</v>
      </c>
      <c r="DP26" s="245">
        <f t="shared" si="10"/>
        <v>0</v>
      </c>
      <c r="DQ26" s="245">
        <f t="shared" si="10"/>
        <v>0</v>
      </c>
      <c r="DR26" s="245">
        <f t="shared" si="10"/>
        <v>0</v>
      </c>
      <c r="DS26" s="245">
        <f t="shared" si="10"/>
        <v>0</v>
      </c>
      <c r="DT26" s="245">
        <f t="shared" si="10"/>
        <v>0</v>
      </c>
      <c r="DU26" s="245">
        <f t="shared" si="10"/>
        <v>0</v>
      </c>
      <c r="DV26" s="245">
        <f t="shared" si="10"/>
        <v>0</v>
      </c>
      <c r="DW26" s="245">
        <f t="shared" si="10"/>
        <v>0</v>
      </c>
      <c r="DX26" s="245">
        <f t="shared" si="10"/>
        <v>0</v>
      </c>
      <c r="DY26" s="245">
        <f t="shared" si="10"/>
        <v>0</v>
      </c>
      <c r="DZ26" s="245">
        <f t="shared" si="10"/>
        <v>0</v>
      </c>
      <c r="EA26" s="245">
        <f t="shared" si="10"/>
        <v>0</v>
      </c>
      <c r="EB26" s="245">
        <f t="shared" si="10"/>
        <v>0</v>
      </c>
      <c r="EC26" s="245">
        <f t="shared" si="10"/>
        <v>0</v>
      </c>
      <c r="ED26" s="245">
        <f t="shared" si="10"/>
        <v>0</v>
      </c>
      <c r="EE26" s="245">
        <f t="shared" si="10"/>
        <v>0</v>
      </c>
      <c r="EF26" s="245">
        <f t="shared" si="10"/>
        <v>0</v>
      </c>
      <c r="EG26" s="245">
        <f t="shared" si="10"/>
        <v>0</v>
      </c>
      <c r="EH26" s="245">
        <f t="shared" si="10"/>
        <v>0</v>
      </c>
      <c r="EI26" s="245">
        <f t="shared" si="10"/>
        <v>0</v>
      </c>
      <c r="EJ26" s="245">
        <f t="shared" si="10"/>
        <v>0</v>
      </c>
      <c r="EK26" s="245">
        <f t="shared" si="10"/>
        <v>0</v>
      </c>
      <c r="EL26" s="245">
        <f t="shared" si="10"/>
        <v>0</v>
      </c>
      <c r="EM26" s="245">
        <f t="shared" ref="EM26:GX26" si="11">EM33</f>
        <v>0</v>
      </c>
      <c r="EN26" s="245">
        <f t="shared" si="11"/>
        <v>0</v>
      </c>
      <c r="EO26" s="245">
        <f t="shared" si="11"/>
        <v>0</v>
      </c>
      <c r="EP26" s="245">
        <f t="shared" si="11"/>
        <v>0</v>
      </c>
      <c r="EQ26" s="245">
        <f t="shared" si="11"/>
        <v>0</v>
      </c>
      <c r="ER26" s="245">
        <f t="shared" si="11"/>
        <v>0</v>
      </c>
      <c r="ES26" s="245">
        <f t="shared" si="11"/>
        <v>0</v>
      </c>
      <c r="ET26" s="245">
        <f t="shared" si="11"/>
        <v>0</v>
      </c>
      <c r="EU26" s="245">
        <f t="shared" si="11"/>
        <v>0</v>
      </c>
      <c r="EV26" s="245">
        <f t="shared" si="11"/>
        <v>0</v>
      </c>
      <c r="EW26" s="245">
        <f t="shared" si="11"/>
        <v>0</v>
      </c>
      <c r="EX26" s="245">
        <f t="shared" si="11"/>
        <v>0</v>
      </c>
      <c r="EY26" s="245">
        <f t="shared" si="11"/>
        <v>0</v>
      </c>
      <c r="EZ26" s="245">
        <f t="shared" si="11"/>
        <v>0</v>
      </c>
      <c r="FA26" s="245">
        <f t="shared" si="11"/>
        <v>0</v>
      </c>
      <c r="FB26" s="245">
        <f t="shared" si="11"/>
        <v>0</v>
      </c>
      <c r="FC26" s="245">
        <f t="shared" si="11"/>
        <v>0</v>
      </c>
      <c r="FD26" s="245">
        <f t="shared" si="11"/>
        <v>0</v>
      </c>
      <c r="FE26" s="245">
        <f t="shared" si="11"/>
        <v>0</v>
      </c>
      <c r="FF26" s="245">
        <f t="shared" si="11"/>
        <v>0</v>
      </c>
      <c r="FG26" s="245">
        <f t="shared" si="11"/>
        <v>0</v>
      </c>
      <c r="FH26" s="245">
        <f t="shared" si="11"/>
        <v>0</v>
      </c>
      <c r="FI26" s="245">
        <f t="shared" si="11"/>
        <v>0</v>
      </c>
      <c r="FJ26" s="245">
        <f t="shared" si="11"/>
        <v>0</v>
      </c>
      <c r="FK26" s="245">
        <f t="shared" si="11"/>
        <v>0</v>
      </c>
      <c r="FL26" s="245">
        <f t="shared" si="11"/>
        <v>0</v>
      </c>
      <c r="FM26" s="245">
        <f t="shared" si="11"/>
        <v>0</v>
      </c>
      <c r="FN26" s="245">
        <f t="shared" si="11"/>
        <v>0</v>
      </c>
      <c r="FO26" s="245">
        <f t="shared" si="11"/>
        <v>0</v>
      </c>
      <c r="FP26" s="245">
        <f t="shared" si="11"/>
        <v>0</v>
      </c>
      <c r="FQ26" s="245">
        <f t="shared" si="11"/>
        <v>0</v>
      </c>
      <c r="FR26" s="245">
        <f t="shared" si="11"/>
        <v>0</v>
      </c>
      <c r="FS26" s="245">
        <f t="shared" si="11"/>
        <v>0</v>
      </c>
      <c r="FT26" s="245">
        <f t="shared" si="11"/>
        <v>0</v>
      </c>
      <c r="FU26" s="245">
        <f t="shared" si="11"/>
        <v>0</v>
      </c>
      <c r="FV26" s="245">
        <f t="shared" si="11"/>
        <v>0</v>
      </c>
      <c r="FW26" s="245">
        <f t="shared" si="11"/>
        <v>0</v>
      </c>
      <c r="FX26" s="245">
        <f t="shared" si="11"/>
        <v>0</v>
      </c>
      <c r="FY26" s="245">
        <f t="shared" si="11"/>
        <v>0</v>
      </c>
      <c r="FZ26" s="245">
        <f t="shared" si="11"/>
        <v>0</v>
      </c>
      <c r="GA26" s="245">
        <f t="shared" si="11"/>
        <v>0</v>
      </c>
      <c r="GB26" s="245">
        <f t="shared" si="11"/>
        <v>0</v>
      </c>
      <c r="GC26" s="245">
        <f t="shared" si="11"/>
        <v>0</v>
      </c>
      <c r="GD26" s="245">
        <f t="shared" si="11"/>
        <v>0</v>
      </c>
      <c r="GE26" s="245">
        <f t="shared" si="11"/>
        <v>0</v>
      </c>
      <c r="GF26" s="245">
        <f t="shared" si="11"/>
        <v>0</v>
      </c>
      <c r="GG26" s="245">
        <f t="shared" si="11"/>
        <v>0</v>
      </c>
      <c r="GH26" s="245">
        <f t="shared" si="11"/>
        <v>0</v>
      </c>
      <c r="GI26" s="245">
        <f t="shared" si="11"/>
        <v>0</v>
      </c>
      <c r="GJ26" s="245">
        <f t="shared" si="11"/>
        <v>0</v>
      </c>
      <c r="GK26" s="245">
        <f t="shared" si="11"/>
        <v>0</v>
      </c>
      <c r="GL26" s="245">
        <f t="shared" si="11"/>
        <v>0</v>
      </c>
      <c r="GM26" s="245">
        <f t="shared" si="11"/>
        <v>0</v>
      </c>
      <c r="GN26" s="245">
        <f t="shared" si="11"/>
        <v>0</v>
      </c>
      <c r="GO26" s="245">
        <f t="shared" si="11"/>
        <v>0</v>
      </c>
      <c r="GP26" s="245">
        <f t="shared" si="11"/>
        <v>0</v>
      </c>
      <c r="GQ26" s="245">
        <f t="shared" si="11"/>
        <v>0</v>
      </c>
      <c r="GR26" s="245">
        <f t="shared" si="11"/>
        <v>0</v>
      </c>
      <c r="GS26" s="245">
        <f t="shared" si="11"/>
        <v>0</v>
      </c>
      <c r="GT26" s="245">
        <f t="shared" si="11"/>
        <v>0</v>
      </c>
      <c r="GU26" s="245">
        <f t="shared" si="11"/>
        <v>0</v>
      </c>
      <c r="GV26" s="245">
        <f t="shared" si="11"/>
        <v>0</v>
      </c>
      <c r="GW26" s="245">
        <f t="shared" si="11"/>
        <v>0</v>
      </c>
      <c r="GX26" s="245">
        <f t="shared" si="11"/>
        <v>0</v>
      </c>
    </row>
    <row r="28" spans="1:245" x14ac:dyDescent="0.2">
      <c r="A28" s="153">
        <v>17</v>
      </c>
      <c r="B28" s="153">
        <v>1</v>
      </c>
      <c r="C28" s="153">
        <f>ROW(SmtRes!A8)</f>
        <v>8</v>
      </c>
      <c r="D28" s="153">
        <f>ROW(EtalonRes!A8)</f>
        <v>8</v>
      </c>
      <c r="E28" s="153" t="s">
        <v>86</v>
      </c>
      <c r="F28" s="153" t="s">
        <v>586</v>
      </c>
      <c r="G28" s="153" t="s">
        <v>587</v>
      </c>
      <c r="H28" s="153" t="s">
        <v>487</v>
      </c>
      <c r="I28" s="153">
        <v>3</v>
      </c>
      <c r="J28" s="153">
        <v>0</v>
      </c>
      <c r="K28" s="153">
        <v>3</v>
      </c>
      <c r="O28" s="153">
        <f>ROUND(CP28,2)</f>
        <v>844.33</v>
      </c>
      <c r="P28" s="153">
        <f>SUMIF(SmtRes!AQ1:'SmtRes'!AQ8,"=1",SmtRes!DF1:'SmtRes'!DF8)</f>
        <v>0</v>
      </c>
      <c r="Q28" s="153">
        <f>SUMIF(SmtRes!AQ1:'SmtRes'!AQ8,"=1",SmtRes!DG1:'SmtRes'!DG8)</f>
        <v>40.65</v>
      </c>
      <c r="R28" s="153">
        <f>SUMIF(SmtRes!AQ1:'SmtRes'!AQ8,"=1",SmtRes!DH1:'SmtRes'!DH8)</f>
        <v>37.79</v>
      </c>
      <c r="S28" s="153">
        <f>SUMIF(SmtRes!AQ1:'SmtRes'!AQ8,"=1",SmtRes!DI1:'SmtRes'!DI8)</f>
        <v>765.89</v>
      </c>
      <c r="T28" s="153">
        <f>ROUND(CU28*I28,2)</f>
        <v>0</v>
      </c>
      <c r="U28" s="153">
        <f>SUMIF(SmtRes!AQ1:'SmtRes'!AQ8,"=1",SmtRes!CV1:'SmtRes'!CV8)</f>
        <v>1.0169999999999999</v>
      </c>
      <c r="V28" s="153">
        <f>SUMIF(SmtRes!AQ1:'SmtRes'!AQ8,"=1",SmtRes!CW1:'SmtRes'!CW8)</f>
        <v>4.4999999999999998E-2</v>
      </c>
      <c r="W28" s="153">
        <f>ROUND(CX28*I28,2)</f>
        <v>0</v>
      </c>
      <c r="X28" s="153">
        <f t="shared" ref="X28:Y31" si="12">ROUND(CY28,2)</f>
        <v>779.57</v>
      </c>
      <c r="Y28" s="153">
        <f t="shared" si="12"/>
        <v>409.88</v>
      </c>
      <c r="AA28" s="153">
        <v>82838236</v>
      </c>
      <c r="AB28" s="153">
        <f>ROUND((AC28+AD28+AF28),6)</f>
        <v>268.77807000000001</v>
      </c>
      <c r="AC28" s="153">
        <f>ROUND((0),6)</f>
        <v>0</v>
      </c>
      <c r="AD28" s="153">
        <f>ROUND((((SUM(SmtRes!BR1:'SmtRes'!BR8))-(SUM(SmtRes!BS1:'SmtRes'!BS8)))+AE28),6)</f>
        <v>13.480560000000001</v>
      </c>
      <c r="AE28" s="153">
        <f>ROUND((SUM(SmtRes!BS1:'SmtRes'!BS8)),6)</f>
        <v>12.59463</v>
      </c>
      <c r="AF28" s="153">
        <f>ROUND((SUM(SmtRes!BT1:'SmtRes'!BT8)),6)</f>
        <v>255.29750999999999</v>
      </c>
      <c r="AG28" s="153">
        <f>ROUND((AP28),6)</f>
        <v>0</v>
      </c>
      <c r="AH28" s="153">
        <f>(SUM(SmtRes!BU1:'SmtRes'!BU8))</f>
        <v>0.33899999999999997</v>
      </c>
      <c r="AI28" s="153">
        <f>(SUM(SmtRes!BV1:'SmtRes'!BV8))</f>
        <v>1.5000000000000001E-2</v>
      </c>
      <c r="AJ28" s="153">
        <f>(AS28)</f>
        <v>0</v>
      </c>
      <c r="AK28" s="153">
        <v>1067.8303509999998</v>
      </c>
      <c r="AL28" s="153">
        <v>129.92135099999999</v>
      </c>
      <c r="AM28" s="153">
        <v>44.935200000000002</v>
      </c>
      <c r="AN28" s="153">
        <v>41.982100000000003</v>
      </c>
      <c r="AO28" s="153">
        <v>850.99169999999992</v>
      </c>
      <c r="AP28" s="153">
        <v>0</v>
      </c>
      <c r="AQ28" s="153">
        <v>1.1299999999999999</v>
      </c>
      <c r="AR28" s="153">
        <v>0.05</v>
      </c>
      <c r="AS28" s="153">
        <v>0</v>
      </c>
      <c r="AT28" s="153">
        <v>97</v>
      </c>
      <c r="AU28" s="153">
        <v>51</v>
      </c>
      <c r="AV28" s="153">
        <v>1</v>
      </c>
      <c r="AW28" s="153">
        <v>1</v>
      </c>
      <c r="AZ28" s="153">
        <v>1</v>
      </c>
      <c r="BA28" s="153">
        <v>1</v>
      </c>
      <c r="BB28" s="153">
        <v>1</v>
      </c>
      <c r="BC28" s="153">
        <v>1</v>
      </c>
      <c r="BD28" s="153" t="s">
        <v>82</v>
      </c>
      <c r="BE28" s="153" t="s">
        <v>82</v>
      </c>
      <c r="BF28" s="153" t="s">
        <v>82</v>
      </c>
      <c r="BG28" s="153" t="s">
        <v>82</v>
      </c>
      <c r="BH28" s="153">
        <v>0</v>
      </c>
      <c r="BI28" s="153">
        <v>2</v>
      </c>
      <c r="BJ28" s="153" t="s">
        <v>588</v>
      </c>
      <c r="BM28" s="153">
        <v>108001</v>
      </c>
      <c r="BN28" s="153">
        <v>0</v>
      </c>
      <c r="BO28" s="153" t="s">
        <v>82</v>
      </c>
      <c r="BP28" s="153">
        <v>0</v>
      </c>
      <c r="BQ28" s="153">
        <v>3</v>
      </c>
      <c r="BR28" s="153">
        <v>0</v>
      </c>
      <c r="BS28" s="153">
        <v>1</v>
      </c>
      <c r="BT28" s="153">
        <v>1</v>
      </c>
      <c r="BU28" s="153">
        <v>1</v>
      </c>
      <c r="BV28" s="153">
        <v>1</v>
      </c>
      <c r="BW28" s="153">
        <v>1</v>
      </c>
      <c r="BX28" s="153">
        <v>1</v>
      </c>
      <c r="BY28" s="153" t="s">
        <v>82</v>
      </c>
      <c r="BZ28" s="153">
        <v>97</v>
      </c>
      <c r="CA28" s="153">
        <v>51</v>
      </c>
      <c r="CB28" s="153" t="s">
        <v>82</v>
      </c>
      <c r="CE28" s="153">
        <v>0</v>
      </c>
      <c r="CF28" s="153">
        <v>0</v>
      </c>
      <c r="CG28" s="153">
        <v>0</v>
      </c>
      <c r="CM28" s="153">
        <v>0</v>
      </c>
      <c r="CN28" s="153" t="s">
        <v>589</v>
      </c>
      <c r="CO28" s="153">
        <v>0</v>
      </c>
      <c r="CP28" s="153">
        <f>(P28+Q28+S28+R28)</f>
        <v>844.32999999999993</v>
      </c>
      <c r="CQ28" s="153">
        <f>SUMIF(SmtRes!AQ1:'SmtRes'!AQ8,"=1",SmtRes!AA1:'SmtRes'!AA8)</f>
        <v>50406.479999999996</v>
      </c>
      <c r="CR28" s="153">
        <f>SUMIF(SmtRes!AQ1:'SmtRes'!AQ8,"=1",SmtRes!AB1:'SmtRes'!AB8)</f>
        <v>2297.52</v>
      </c>
      <c r="CS28" s="153">
        <f>SUMIF(SmtRes!AQ1:'SmtRes'!AQ8,"=1",SmtRes!AC1:'SmtRes'!AC8)</f>
        <v>2433.5</v>
      </c>
      <c r="CT28" s="153">
        <f>SUMIF(SmtRes!AQ1:'SmtRes'!AQ8,"=1",SmtRes!AD1:'SmtRes'!AD8)</f>
        <v>753.09</v>
      </c>
      <c r="CU28" s="153">
        <f>AG28</f>
        <v>0</v>
      </c>
      <c r="CV28" s="153">
        <f>SUMIF(SmtRes!AQ1:'SmtRes'!AQ8,"=1",SmtRes!BU1:'SmtRes'!BU8)</f>
        <v>0.33899999999999997</v>
      </c>
      <c r="CW28" s="153">
        <f>SUMIF(SmtRes!AQ1:'SmtRes'!AQ8,"=1",SmtRes!BV1:'SmtRes'!BV8)</f>
        <v>1.5000000000000001E-2</v>
      </c>
      <c r="CX28" s="153">
        <f>AJ28</f>
        <v>0</v>
      </c>
      <c r="CY28" s="153">
        <f>(((S28+R28)*AT28)/100)</f>
        <v>779.56959999999992</v>
      </c>
      <c r="CZ28" s="153">
        <f>(((S28+R28)*AU28)/100)</f>
        <v>409.8768</v>
      </c>
      <c r="DC28" s="153" t="s">
        <v>82</v>
      </c>
      <c r="DD28" s="153" t="s">
        <v>590</v>
      </c>
      <c r="DE28" s="153" t="s">
        <v>591</v>
      </c>
      <c r="DF28" s="153" t="s">
        <v>591</v>
      </c>
      <c r="DG28" s="153" t="s">
        <v>591</v>
      </c>
      <c r="DH28" s="153" t="s">
        <v>82</v>
      </c>
      <c r="DI28" s="153" t="s">
        <v>591</v>
      </c>
      <c r="DJ28" s="153" t="s">
        <v>591</v>
      </c>
      <c r="DK28" s="153" t="s">
        <v>82</v>
      </c>
      <c r="DL28" s="153" t="s">
        <v>82</v>
      </c>
      <c r="DM28" s="153" t="s">
        <v>82</v>
      </c>
      <c r="DN28" s="153">
        <v>0</v>
      </c>
      <c r="DO28" s="153">
        <v>0</v>
      </c>
      <c r="DP28" s="153">
        <v>1</v>
      </c>
      <c r="DQ28" s="153">
        <v>1</v>
      </c>
      <c r="DU28" s="153">
        <v>1013</v>
      </c>
      <c r="DV28" s="153" t="s">
        <v>487</v>
      </c>
      <c r="DW28" s="153" t="s">
        <v>487</v>
      </c>
      <c r="DX28" s="153">
        <v>1</v>
      </c>
      <c r="DZ28" s="153" t="s">
        <v>82</v>
      </c>
      <c r="EA28" s="153" t="s">
        <v>82</v>
      </c>
      <c r="EB28" s="153" t="s">
        <v>82</v>
      </c>
      <c r="EC28" s="153" t="s">
        <v>82</v>
      </c>
      <c r="EE28" s="153">
        <v>80116048</v>
      </c>
      <c r="EF28" s="153">
        <v>3</v>
      </c>
      <c r="EG28" s="153" t="s">
        <v>592</v>
      </c>
      <c r="EH28" s="153">
        <v>0</v>
      </c>
      <c r="EI28" s="153" t="s">
        <v>82</v>
      </c>
      <c r="EJ28" s="153">
        <v>2</v>
      </c>
      <c r="EK28" s="153">
        <v>108001</v>
      </c>
      <c r="EL28" s="153" t="s">
        <v>593</v>
      </c>
      <c r="EM28" s="153" t="s">
        <v>594</v>
      </c>
      <c r="EO28" s="153" t="s">
        <v>595</v>
      </c>
      <c r="EQ28" s="153">
        <v>1441792</v>
      </c>
      <c r="ER28" s="153">
        <v>0</v>
      </c>
      <c r="ES28" s="153">
        <v>0</v>
      </c>
      <c r="ET28" s="153">
        <v>0</v>
      </c>
      <c r="EU28" s="153">
        <v>0</v>
      </c>
      <c r="EV28" s="153">
        <v>0</v>
      </c>
      <c r="EW28" s="153">
        <v>1.1299999999999999</v>
      </c>
      <c r="EX28" s="153">
        <v>0.05</v>
      </c>
      <c r="EY28" s="153">
        <v>0</v>
      </c>
      <c r="FQ28" s="153">
        <v>0</v>
      </c>
      <c r="FR28" s="153">
        <v>0</v>
      </c>
      <c r="FS28" s="153">
        <v>0</v>
      </c>
      <c r="FX28" s="153">
        <v>97</v>
      </c>
      <c r="FY28" s="153">
        <v>51</v>
      </c>
      <c r="GA28" s="153" t="s">
        <v>82</v>
      </c>
      <c r="GD28" s="153">
        <v>1</v>
      </c>
      <c r="GF28" s="153">
        <v>326882842</v>
      </c>
      <c r="GG28" s="153">
        <v>2</v>
      </c>
      <c r="GH28" s="153">
        <v>1</v>
      </c>
      <c r="GI28" s="153">
        <v>-2</v>
      </c>
      <c r="GJ28" s="153">
        <v>0</v>
      </c>
      <c r="GK28" s="153">
        <v>0</v>
      </c>
      <c r="GL28" s="153">
        <f>ROUND(IF(AND(BH28=3,BI28=3,FS28&lt;&gt;0),P28,0),2)</f>
        <v>0</v>
      </c>
      <c r="GM28" s="153">
        <f>ROUND(O28+X28+Y28,2)+GX28</f>
        <v>2033.78</v>
      </c>
      <c r="GN28" s="153">
        <f>IF(OR(BI28=0,BI28=1),GM28-GX28,0)</f>
        <v>0</v>
      </c>
      <c r="GO28" s="153">
        <f>IF(BI28=2,GM28-GX28,0)</f>
        <v>2033.78</v>
      </c>
      <c r="GP28" s="153">
        <f>IF(BI28=4,GM28-GX28,0)</f>
        <v>0</v>
      </c>
      <c r="GR28" s="153">
        <v>0</v>
      </c>
      <c r="GS28" s="153">
        <v>3</v>
      </c>
      <c r="GT28" s="153">
        <v>0</v>
      </c>
      <c r="GU28" s="153" t="s">
        <v>82</v>
      </c>
      <c r="GV28" s="153">
        <f>ROUND((GT28),6)</f>
        <v>0</v>
      </c>
      <c r="GW28" s="153">
        <v>1</v>
      </c>
      <c r="GX28" s="153">
        <f>ROUND(HC28*I28,2)</f>
        <v>0</v>
      </c>
      <c r="HA28" s="153">
        <v>0</v>
      </c>
      <c r="HB28" s="153">
        <v>0</v>
      </c>
      <c r="HC28" s="153">
        <f>GV28*GW28</f>
        <v>0</v>
      </c>
      <c r="HE28" s="153" t="s">
        <v>82</v>
      </c>
      <c r="HF28" s="153" t="s">
        <v>82</v>
      </c>
      <c r="HM28" s="153" t="s">
        <v>82</v>
      </c>
      <c r="HN28" s="153" t="s">
        <v>425</v>
      </c>
      <c r="HO28" s="153" t="s">
        <v>428</v>
      </c>
      <c r="HP28" s="153" t="s">
        <v>593</v>
      </c>
      <c r="HQ28" s="153" t="s">
        <v>593</v>
      </c>
      <c r="HS28" s="153">
        <v>0</v>
      </c>
      <c r="IK28" s="153">
        <v>0</v>
      </c>
    </row>
    <row r="29" spans="1:245" x14ac:dyDescent="0.2">
      <c r="A29" s="153">
        <v>18</v>
      </c>
      <c r="B29" s="153">
        <v>1</v>
      </c>
      <c r="C29" s="153">
        <v>8</v>
      </c>
      <c r="E29" s="153" t="s">
        <v>89</v>
      </c>
      <c r="F29" s="153" t="s">
        <v>596</v>
      </c>
      <c r="G29" s="153" t="s">
        <v>597</v>
      </c>
      <c r="H29" s="153" t="s">
        <v>427</v>
      </c>
      <c r="I29" s="153">
        <f>J29</f>
        <v>2</v>
      </c>
      <c r="J29" s="153">
        <v>2</v>
      </c>
      <c r="K29" s="153">
        <v>2</v>
      </c>
      <c r="O29" s="153">
        <f>ROUND(P29,2)</f>
        <v>51.06</v>
      </c>
      <c r="P29" s="153">
        <f>ROUND(ROUND(ROUND(SUMIF(SmtRes!AQ1:'SmtRes'!AQ8,"=1",SmtRes!CU1:'SmtRes'!CU8),2),2)*I29/100,2)</f>
        <v>51.06</v>
      </c>
      <c r="Q29" s="153">
        <f>ROUND(CR29*I29,2)</f>
        <v>0</v>
      </c>
      <c r="R29" s="153">
        <f>ROUND(CS29*I29,2)</f>
        <v>0</v>
      </c>
      <c r="S29" s="153">
        <f>ROUND(CT29*I29,2)</f>
        <v>0</v>
      </c>
      <c r="T29" s="153">
        <f>ROUND(CU29*I29,2)</f>
        <v>0</v>
      </c>
      <c r="U29" s="153">
        <f>ROUND(CV29*I29,7)</f>
        <v>0</v>
      </c>
      <c r="V29" s="153">
        <f>ROUND(CW29*I29,7)</f>
        <v>0</v>
      </c>
      <c r="W29" s="153">
        <f>ROUND(CX29*I29,2)</f>
        <v>0</v>
      </c>
      <c r="X29" s="153">
        <f t="shared" si="12"/>
        <v>0</v>
      </c>
      <c r="Y29" s="153">
        <f t="shared" si="12"/>
        <v>0</v>
      </c>
      <c r="AA29" s="153">
        <v>82838236</v>
      </c>
      <c r="AB29" s="153">
        <f>ROUND((AC29+AD29+AF29),6)</f>
        <v>0</v>
      </c>
      <c r="AC29" s="153">
        <f>ROUND((ES29),6)</f>
        <v>0</v>
      </c>
      <c r="AD29" s="153">
        <f>ROUND((((ET29)-(EU29))+AE29),6)</f>
        <v>0</v>
      </c>
      <c r="AE29" s="153">
        <f>ROUND((EU29),6)</f>
        <v>0</v>
      </c>
      <c r="AF29" s="153">
        <f>ROUND((EV29),6)</f>
        <v>0</v>
      </c>
      <c r="AG29" s="153">
        <f>ROUND((AP29),6)</f>
        <v>0</v>
      </c>
      <c r="AH29" s="153">
        <f>(EW29)</f>
        <v>0</v>
      </c>
      <c r="AI29" s="153">
        <f>(EX29)</f>
        <v>0</v>
      </c>
      <c r="AJ29" s="153">
        <f>(AS29)</f>
        <v>0</v>
      </c>
      <c r="AK29" s="153">
        <v>0</v>
      </c>
      <c r="AL29" s="153">
        <v>0</v>
      </c>
      <c r="AM29" s="153">
        <v>0</v>
      </c>
      <c r="AN29" s="153">
        <v>0</v>
      </c>
      <c r="AO29" s="153">
        <v>0</v>
      </c>
      <c r="AP29" s="153">
        <v>0</v>
      </c>
      <c r="AQ29" s="153">
        <v>0</v>
      </c>
      <c r="AR29" s="153">
        <v>0</v>
      </c>
      <c r="AS29" s="153">
        <v>0</v>
      </c>
      <c r="AT29" s="153">
        <v>97</v>
      </c>
      <c r="AU29" s="153">
        <v>51</v>
      </c>
      <c r="AV29" s="153">
        <v>1</v>
      </c>
      <c r="AW29" s="153">
        <v>1</v>
      </c>
      <c r="AZ29" s="153">
        <v>1</v>
      </c>
      <c r="BA29" s="153">
        <v>1</v>
      </c>
      <c r="BB29" s="153">
        <v>1</v>
      </c>
      <c r="BC29" s="153">
        <v>1</v>
      </c>
      <c r="BD29" s="153" t="s">
        <v>82</v>
      </c>
      <c r="BE29" s="153" t="s">
        <v>82</v>
      </c>
      <c r="BF29" s="153" t="s">
        <v>82</v>
      </c>
      <c r="BG29" s="153" t="s">
        <v>82</v>
      </c>
      <c r="BH29" s="153">
        <v>3</v>
      </c>
      <c r="BI29" s="153">
        <v>2</v>
      </c>
      <c r="BJ29" s="153" t="s">
        <v>82</v>
      </c>
      <c r="BM29" s="153">
        <v>108001</v>
      </c>
      <c r="BN29" s="153">
        <v>0</v>
      </c>
      <c r="BO29" s="153" t="s">
        <v>82</v>
      </c>
      <c r="BP29" s="153">
        <v>0</v>
      </c>
      <c r="BQ29" s="153">
        <v>3</v>
      </c>
      <c r="BR29" s="153">
        <v>0</v>
      </c>
      <c r="BS29" s="153">
        <v>1</v>
      </c>
      <c r="BT29" s="153">
        <v>1</v>
      </c>
      <c r="BU29" s="153">
        <v>1</v>
      </c>
      <c r="BV29" s="153">
        <v>1</v>
      </c>
      <c r="BW29" s="153">
        <v>1</v>
      </c>
      <c r="BX29" s="153">
        <v>1</v>
      </c>
      <c r="BY29" s="153" t="s">
        <v>82</v>
      </c>
      <c r="BZ29" s="153">
        <v>97</v>
      </c>
      <c r="CA29" s="153">
        <v>51</v>
      </c>
      <c r="CB29" s="153" t="s">
        <v>82</v>
      </c>
      <c r="CE29" s="153">
        <v>0</v>
      </c>
      <c r="CF29" s="153">
        <v>0</v>
      </c>
      <c r="CG29" s="153">
        <v>0</v>
      </c>
      <c r="CM29" s="153">
        <v>0</v>
      </c>
      <c r="CN29" s="153" t="s">
        <v>82</v>
      </c>
      <c r="CO29" s="153">
        <v>0</v>
      </c>
      <c r="CP29" s="153">
        <f>0</f>
        <v>0</v>
      </c>
      <c r="CQ29" s="153">
        <f>0</f>
        <v>0</v>
      </c>
      <c r="CR29" s="153">
        <f>0</f>
        <v>0</v>
      </c>
      <c r="CS29" s="153">
        <f>0</f>
        <v>0</v>
      </c>
      <c r="CT29" s="153">
        <f>0</f>
        <v>0</v>
      </c>
      <c r="CU29" s="153">
        <f>0</f>
        <v>0</v>
      </c>
      <c r="CV29" s="153">
        <f>0</f>
        <v>0</v>
      </c>
      <c r="CW29" s="153">
        <f>0</f>
        <v>0</v>
      </c>
      <c r="CX29" s="153">
        <f>0</f>
        <v>0</v>
      </c>
      <c r="CY29" s="153">
        <f>0</f>
        <v>0</v>
      </c>
      <c r="CZ29" s="153">
        <f>0</f>
        <v>0</v>
      </c>
      <c r="DC29" s="153" t="s">
        <v>82</v>
      </c>
      <c r="DD29" s="153" t="s">
        <v>82</v>
      </c>
      <c r="DE29" s="153" t="s">
        <v>82</v>
      </c>
      <c r="DF29" s="153" t="s">
        <v>82</v>
      </c>
      <c r="DG29" s="153" t="s">
        <v>82</v>
      </c>
      <c r="DH29" s="153" t="s">
        <v>82</v>
      </c>
      <c r="DI29" s="153" t="s">
        <v>82</v>
      </c>
      <c r="DJ29" s="153" t="s">
        <v>82</v>
      </c>
      <c r="DK29" s="153" t="s">
        <v>82</v>
      </c>
      <c r="DL29" s="153" t="s">
        <v>82</v>
      </c>
      <c r="DM29" s="153" t="s">
        <v>82</v>
      </c>
      <c r="DN29" s="153">
        <v>0</v>
      </c>
      <c r="DO29" s="153">
        <v>0</v>
      </c>
      <c r="DP29" s="153">
        <v>1</v>
      </c>
      <c r="DQ29" s="153">
        <v>1</v>
      </c>
      <c r="DU29" s="153">
        <v>1013</v>
      </c>
      <c r="DV29" s="153" t="s">
        <v>427</v>
      </c>
      <c r="DW29" s="153" t="s">
        <v>427</v>
      </c>
      <c r="DX29" s="153">
        <v>1</v>
      </c>
      <c r="DZ29" s="153" t="s">
        <v>82</v>
      </c>
      <c r="EA29" s="153" t="s">
        <v>82</v>
      </c>
      <c r="EB29" s="153" t="s">
        <v>82</v>
      </c>
      <c r="EC29" s="153" t="s">
        <v>82</v>
      </c>
      <c r="EE29" s="153">
        <v>80116048</v>
      </c>
      <c r="EF29" s="153">
        <v>3</v>
      </c>
      <c r="EG29" s="153" t="s">
        <v>592</v>
      </c>
      <c r="EH29" s="153">
        <v>0</v>
      </c>
      <c r="EI29" s="153" t="s">
        <v>82</v>
      </c>
      <c r="EJ29" s="153">
        <v>2</v>
      </c>
      <c r="EK29" s="153">
        <v>108001</v>
      </c>
      <c r="EL29" s="153" t="s">
        <v>593</v>
      </c>
      <c r="EM29" s="153" t="s">
        <v>594</v>
      </c>
      <c r="EO29" s="153" t="s">
        <v>82</v>
      </c>
      <c r="EQ29" s="153">
        <v>1310720</v>
      </c>
      <c r="ER29" s="153">
        <v>0</v>
      </c>
      <c r="ES29" s="153">
        <v>0</v>
      </c>
      <c r="ET29" s="153">
        <v>0</v>
      </c>
      <c r="EU29" s="153">
        <v>0</v>
      </c>
      <c r="EV29" s="153">
        <v>0</v>
      </c>
      <c r="EW29" s="153">
        <v>0</v>
      </c>
      <c r="EX29" s="153">
        <v>0</v>
      </c>
      <c r="FQ29" s="153">
        <v>0</v>
      </c>
      <c r="FR29" s="153">
        <v>0</v>
      </c>
      <c r="FS29" s="153">
        <v>0</v>
      </c>
      <c r="FX29" s="153">
        <v>97</v>
      </c>
      <c r="FY29" s="153">
        <v>51</v>
      </c>
      <c r="GA29" s="153" t="s">
        <v>82</v>
      </c>
      <c r="GD29" s="153">
        <v>1</v>
      </c>
      <c r="GF29" s="153">
        <v>274903907</v>
      </c>
      <c r="GG29" s="153">
        <v>2</v>
      </c>
      <c r="GH29" s="153">
        <v>1</v>
      </c>
      <c r="GI29" s="153">
        <v>-2</v>
      </c>
      <c r="GJ29" s="153">
        <v>0</v>
      </c>
      <c r="GK29" s="153">
        <v>0</v>
      </c>
      <c r="GL29" s="153">
        <f>ROUND(IF(AND(BH29=3,BI29=3,FS29&lt;&gt;0),P29,0),2)</f>
        <v>0</v>
      </c>
      <c r="GM29" s="153">
        <f>ROUND(O29+X29+Y29,2)+GX29</f>
        <v>51.06</v>
      </c>
      <c r="GN29" s="153">
        <f>IF(OR(BI29=0,BI29=1),GM29-GX29,0)</f>
        <v>0</v>
      </c>
      <c r="GO29" s="153">
        <f>IF(BI29=2,GM29-GX29,0)</f>
        <v>51.06</v>
      </c>
      <c r="GP29" s="153">
        <f>IF(BI29=4,GM29-GX29,0)</f>
        <v>0</v>
      </c>
      <c r="GR29" s="153">
        <v>0</v>
      </c>
      <c r="GS29" s="153">
        <v>3</v>
      </c>
      <c r="GT29" s="153">
        <v>0</v>
      </c>
      <c r="GU29" s="153" t="s">
        <v>82</v>
      </c>
      <c r="GV29" s="153">
        <f>ROUND((GT29),6)</f>
        <v>0</v>
      </c>
      <c r="GW29" s="153">
        <v>1</v>
      </c>
      <c r="GX29" s="153">
        <f>ROUND(HC29*I29,2)</f>
        <v>0</v>
      </c>
      <c r="HA29" s="153">
        <v>0</v>
      </c>
      <c r="HB29" s="153">
        <v>0</v>
      </c>
      <c r="HC29" s="153">
        <f>0</f>
        <v>0</v>
      </c>
      <c r="HE29" s="153" t="s">
        <v>82</v>
      </c>
      <c r="HF29" s="153" t="s">
        <v>82</v>
      </c>
      <c r="HM29" s="153" t="s">
        <v>82</v>
      </c>
      <c r="HN29" s="153" t="s">
        <v>425</v>
      </c>
      <c r="HO29" s="153" t="s">
        <v>428</v>
      </c>
      <c r="HP29" s="153" t="s">
        <v>593</v>
      </c>
      <c r="HQ29" s="153" t="s">
        <v>593</v>
      </c>
      <c r="HS29" s="153">
        <v>0</v>
      </c>
      <c r="IK29" s="153">
        <v>0</v>
      </c>
    </row>
    <row r="30" spans="1:245" x14ac:dyDescent="0.2">
      <c r="A30" s="153">
        <v>17</v>
      </c>
      <c r="B30" s="153">
        <v>1</v>
      </c>
      <c r="C30" s="153">
        <f>ROW(SmtRes!A14)</f>
        <v>14</v>
      </c>
      <c r="D30" s="153">
        <f>ROW(EtalonRes!A14)</f>
        <v>14</v>
      </c>
      <c r="E30" s="153" t="s">
        <v>266</v>
      </c>
      <c r="F30" s="153" t="s">
        <v>598</v>
      </c>
      <c r="G30" s="153" t="s">
        <v>599</v>
      </c>
      <c r="H30" s="153" t="s">
        <v>487</v>
      </c>
      <c r="I30" s="153">
        <f>ROUND(6,7)</f>
        <v>6</v>
      </c>
      <c r="J30" s="153">
        <v>0</v>
      </c>
      <c r="K30" s="153">
        <f>ROUND(6,7)</f>
        <v>6</v>
      </c>
      <c r="O30" s="153">
        <f>ROUND(CP30,2)</f>
        <v>1611.35</v>
      </c>
      <c r="P30" s="153">
        <f>SUMIF(SmtRes!AQ9:'SmtRes'!AQ14,"=1",SmtRes!DF9:'SmtRes'!DF14)</f>
        <v>0</v>
      </c>
      <c r="Q30" s="153">
        <f>SUMIF(SmtRes!AQ9:'SmtRes'!AQ14,"=1",SmtRes!DG9:'SmtRes'!DG14)</f>
        <v>119.82</v>
      </c>
      <c r="R30" s="153">
        <f>SUMIF(SmtRes!AQ9:'SmtRes'!AQ14,"=1",SmtRes!DH9:'SmtRes'!DH14)</f>
        <v>95.300000000000011</v>
      </c>
      <c r="S30" s="153">
        <f>SUMIF(SmtRes!AQ9:'SmtRes'!AQ14,"=1",SmtRes!DI9:'SmtRes'!DI14)</f>
        <v>1396.23</v>
      </c>
      <c r="T30" s="153">
        <f>ROUND(CU30*I30,2)</f>
        <v>0</v>
      </c>
      <c r="U30" s="153">
        <f>SUMIF(SmtRes!AQ9:'SmtRes'!AQ14,"=1",SmtRes!CV9:'SmtRes'!CV14)</f>
        <v>1.8540000000000001</v>
      </c>
      <c r="V30" s="153">
        <f>SUMIF(SmtRes!AQ9:'SmtRes'!AQ14,"=1",SmtRes!CW9:'SmtRes'!CW14)</f>
        <v>0.108</v>
      </c>
      <c r="W30" s="153">
        <f>ROUND(CX30*I30,2)</f>
        <v>0</v>
      </c>
      <c r="X30" s="153">
        <f t="shared" si="12"/>
        <v>1446.78</v>
      </c>
      <c r="Y30" s="153">
        <f t="shared" si="12"/>
        <v>760.68</v>
      </c>
      <c r="AA30" s="153">
        <v>82838236</v>
      </c>
      <c r="AB30" s="153">
        <f>ROUND((AC30+AD30+AF30),6)</f>
        <v>252.67464000000001</v>
      </c>
      <c r="AC30" s="153">
        <f>ROUND((0),6)</f>
        <v>0</v>
      </c>
      <c r="AD30" s="153">
        <f>ROUND((((SUM(SmtRes!BR9:'SmtRes'!BR14))-(SUM(SmtRes!BS9:'SmtRes'!BS14)))+AE30),6)</f>
        <v>19.969830000000002</v>
      </c>
      <c r="AE30" s="153">
        <f>ROUND((SUM(SmtRes!BS9:'SmtRes'!BS14)),6)</f>
        <v>15.882389999999999</v>
      </c>
      <c r="AF30" s="153">
        <f>ROUND((SUM(SmtRes!BT9:'SmtRes'!BT14)),6)</f>
        <v>232.70481000000001</v>
      </c>
      <c r="AG30" s="153">
        <f>ROUND((AP30),6)</f>
        <v>0</v>
      </c>
      <c r="AH30" s="153">
        <f>(SUM(SmtRes!BU9:'SmtRes'!BU14))</f>
        <v>0.309</v>
      </c>
      <c r="AI30" s="153">
        <f>(SUM(SmtRes!BV9:'SmtRes'!BV14))</f>
        <v>1.7999999999999999E-2</v>
      </c>
      <c r="AJ30" s="153">
        <f>(AS30)</f>
        <v>0</v>
      </c>
      <c r="AK30" s="153">
        <v>902.18730000000005</v>
      </c>
      <c r="AL30" s="153">
        <v>6.9972000000000003</v>
      </c>
      <c r="AM30" s="153">
        <v>66.566099999999992</v>
      </c>
      <c r="AN30" s="153">
        <v>52.941299999999998</v>
      </c>
      <c r="AO30" s="153">
        <v>775.68270000000007</v>
      </c>
      <c r="AP30" s="153">
        <v>0</v>
      </c>
      <c r="AQ30" s="153">
        <v>1.03</v>
      </c>
      <c r="AR30" s="153">
        <v>0.06</v>
      </c>
      <c r="AS30" s="153">
        <v>0</v>
      </c>
      <c r="AT30" s="153">
        <v>97</v>
      </c>
      <c r="AU30" s="153">
        <v>51</v>
      </c>
      <c r="AV30" s="153">
        <v>1</v>
      </c>
      <c r="AW30" s="153">
        <v>1</v>
      </c>
      <c r="AZ30" s="153">
        <v>1</v>
      </c>
      <c r="BA30" s="153">
        <v>1</v>
      </c>
      <c r="BB30" s="153">
        <v>1</v>
      </c>
      <c r="BC30" s="153">
        <v>1</v>
      </c>
      <c r="BD30" s="153" t="s">
        <v>82</v>
      </c>
      <c r="BE30" s="153" t="s">
        <v>82</v>
      </c>
      <c r="BF30" s="153" t="s">
        <v>82</v>
      </c>
      <c r="BG30" s="153" t="s">
        <v>82</v>
      </c>
      <c r="BH30" s="153">
        <v>0</v>
      </c>
      <c r="BI30" s="153">
        <v>2</v>
      </c>
      <c r="BJ30" s="153" t="s">
        <v>600</v>
      </c>
      <c r="BM30" s="153">
        <v>108001</v>
      </c>
      <c r="BN30" s="153">
        <v>0</v>
      </c>
      <c r="BO30" s="153" t="s">
        <v>82</v>
      </c>
      <c r="BP30" s="153">
        <v>0</v>
      </c>
      <c r="BQ30" s="153">
        <v>3</v>
      </c>
      <c r="BR30" s="153">
        <v>0</v>
      </c>
      <c r="BS30" s="153">
        <v>1</v>
      </c>
      <c r="BT30" s="153">
        <v>1</v>
      </c>
      <c r="BU30" s="153">
        <v>1</v>
      </c>
      <c r="BV30" s="153">
        <v>1</v>
      </c>
      <c r="BW30" s="153">
        <v>1</v>
      </c>
      <c r="BX30" s="153">
        <v>1</v>
      </c>
      <c r="BY30" s="153" t="s">
        <v>82</v>
      </c>
      <c r="BZ30" s="153">
        <v>97</v>
      </c>
      <c r="CA30" s="153">
        <v>51</v>
      </c>
      <c r="CB30" s="153" t="s">
        <v>82</v>
      </c>
      <c r="CE30" s="153">
        <v>0</v>
      </c>
      <c r="CF30" s="153">
        <v>0</v>
      </c>
      <c r="CG30" s="153">
        <v>0</v>
      </c>
      <c r="CM30" s="153">
        <v>0</v>
      </c>
      <c r="CN30" s="153" t="s">
        <v>589</v>
      </c>
      <c r="CO30" s="153">
        <v>0</v>
      </c>
      <c r="CP30" s="153">
        <f>(P30+Q30+S30+R30)</f>
        <v>1611.35</v>
      </c>
      <c r="CQ30" s="153">
        <f>SUMIF(SmtRes!AQ9:'SmtRes'!AQ14,"=1",SmtRes!AA9:'SmtRes'!AA14)</f>
        <v>201.17</v>
      </c>
      <c r="CR30" s="153">
        <f>SUMIF(SmtRes!AQ9:'SmtRes'!AQ14,"=1",SmtRes!AB9:'SmtRes'!AB14)</f>
        <v>2218.87</v>
      </c>
      <c r="CS30" s="153">
        <f>SUMIF(SmtRes!AQ9:'SmtRes'!AQ14,"=1",SmtRes!AC9:'SmtRes'!AC14)</f>
        <v>1764.71</v>
      </c>
      <c r="CT30" s="153">
        <f>SUMIF(SmtRes!AQ9:'SmtRes'!AQ14,"=1",SmtRes!AD9:'SmtRes'!AD14)</f>
        <v>753.09</v>
      </c>
      <c r="CU30" s="153">
        <f>AG30</f>
        <v>0</v>
      </c>
      <c r="CV30" s="153">
        <f>SUMIF(SmtRes!AQ9:'SmtRes'!AQ14,"=1",SmtRes!BU9:'SmtRes'!BU14)</f>
        <v>0.309</v>
      </c>
      <c r="CW30" s="153">
        <f>SUMIF(SmtRes!AQ9:'SmtRes'!AQ14,"=1",SmtRes!BV9:'SmtRes'!BV14)</f>
        <v>1.7999999999999999E-2</v>
      </c>
      <c r="CX30" s="153">
        <f>AJ30</f>
        <v>0</v>
      </c>
      <c r="CY30" s="153">
        <f>(((S30+R30)*AT30)/100)</f>
        <v>1446.7841000000001</v>
      </c>
      <c r="CZ30" s="153">
        <f>(((S30+R30)*AU30)/100)</f>
        <v>760.68029999999999</v>
      </c>
      <c r="DC30" s="153" t="s">
        <v>82</v>
      </c>
      <c r="DD30" s="153" t="s">
        <v>590</v>
      </c>
      <c r="DE30" s="153" t="s">
        <v>591</v>
      </c>
      <c r="DF30" s="153" t="s">
        <v>591</v>
      </c>
      <c r="DG30" s="153" t="s">
        <v>591</v>
      </c>
      <c r="DH30" s="153" t="s">
        <v>82</v>
      </c>
      <c r="DI30" s="153" t="s">
        <v>591</v>
      </c>
      <c r="DJ30" s="153" t="s">
        <v>591</v>
      </c>
      <c r="DK30" s="153" t="s">
        <v>82</v>
      </c>
      <c r="DL30" s="153" t="s">
        <v>82</v>
      </c>
      <c r="DM30" s="153" t="s">
        <v>82</v>
      </c>
      <c r="DN30" s="153">
        <v>0</v>
      </c>
      <c r="DO30" s="153">
        <v>0</v>
      </c>
      <c r="DP30" s="153">
        <v>1</v>
      </c>
      <c r="DQ30" s="153">
        <v>1</v>
      </c>
      <c r="DU30" s="153">
        <v>1013</v>
      </c>
      <c r="DV30" s="153" t="s">
        <v>487</v>
      </c>
      <c r="DW30" s="153" t="s">
        <v>487</v>
      </c>
      <c r="DX30" s="153">
        <v>1</v>
      </c>
      <c r="DZ30" s="153" t="s">
        <v>82</v>
      </c>
      <c r="EA30" s="153" t="s">
        <v>82</v>
      </c>
      <c r="EB30" s="153" t="s">
        <v>82</v>
      </c>
      <c r="EC30" s="153" t="s">
        <v>82</v>
      </c>
      <c r="EE30" s="153">
        <v>80116048</v>
      </c>
      <c r="EF30" s="153">
        <v>3</v>
      </c>
      <c r="EG30" s="153" t="s">
        <v>592</v>
      </c>
      <c r="EH30" s="153">
        <v>0</v>
      </c>
      <c r="EI30" s="153" t="s">
        <v>82</v>
      </c>
      <c r="EJ30" s="153">
        <v>2</v>
      </c>
      <c r="EK30" s="153">
        <v>108001</v>
      </c>
      <c r="EL30" s="153" t="s">
        <v>593</v>
      </c>
      <c r="EM30" s="153" t="s">
        <v>594</v>
      </c>
      <c r="EO30" s="153" t="s">
        <v>595</v>
      </c>
      <c r="EQ30" s="153">
        <v>1441792</v>
      </c>
      <c r="ER30" s="153">
        <v>0</v>
      </c>
      <c r="ES30" s="153">
        <v>0</v>
      </c>
      <c r="ET30" s="153">
        <v>0</v>
      </c>
      <c r="EU30" s="153">
        <v>0</v>
      </c>
      <c r="EV30" s="153">
        <v>0</v>
      </c>
      <c r="EW30" s="153">
        <v>1.03</v>
      </c>
      <c r="EX30" s="153">
        <v>0.06</v>
      </c>
      <c r="EY30" s="153">
        <v>0</v>
      </c>
      <c r="FQ30" s="153">
        <v>0</v>
      </c>
      <c r="FR30" s="153">
        <v>0</v>
      </c>
      <c r="FS30" s="153">
        <v>0</v>
      </c>
      <c r="FX30" s="153">
        <v>97</v>
      </c>
      <c r="FY30" s="153">
        <v>51</v>
      </c>
      <c r="GA30" s="153" t="s">
        <v>82</v>
      </c>
      <c r="GD30" s="153">
        <v>1</v>
      </c>
      <c r="GF30" s="153">
        <v>758000757</v>
      </c>
      <c r="GG30" s="153">
        <v>2</v>
      </c>
      <c r="GH30" s="153">
        <v>1</v>
      </c>
      <c r="GI30" s="153">
        <v>-2</v>
      </c>
      <c r="GJ30" s="153">
        <v>0</v>
      </c>
      <c r="GK30" s="153">
        <v>0</v>
      </c>
      <c r="GL30" s="153">
        <f>ROUND(IF(AND(BH30=3,BI30=3,FS30&lt;&gt;0),P30,0),2)</f>
        <v>0</v>
      </c>
      <c r="GM30" s="153">
        <f>ROUND(O30+X30+Y30,2)+GX30</f>
        <v>3818.81</v>
      </c>
      <c r="GN30" s="153">
        <f>IF(OR(BI30=0,BI30=1),GM30-GX30,0)</f>
        <v>0</v>
      </c>
      <c r="GO30" s="153">
        <f>IF(BI30=2,GM30-GX30,0)</f>
        <v>3818.81</v>
      </c>
      <c r="GP30" s="153">
        <f>IF(BI30=4,GM30-GX30,0)</f>
        <v>0</v>
      </c>
      <c r="GR30" s="153">
        <v>0</v>
      </c>
      <c r="GS30" s="153">
        <v>3</v>
      </c>
      <c r="GT30" s="153">
        <v>0</v>
      </c>
      <c r="GU30" s="153" t="s">
        <v>82</v>
      </c>
      <c r="GV30" s="153">
        <f>ROUND((GT30),6)</f>
        <v>0</v>
      </c>
      <c r="GW30" s="153">
        <v>1</v>
      </c>
      <c r="GX30" s="153">
        <f>ROUND(HC30*I30,2)</f>
        <v>0</v>
      </c>
      <c r="HA30" s="153">
        <v>0</v>
      </c>
      <c r="HB30" s="153">
        <v>0</v>
      </c>
      <c r="HC30" s="153">
        <f>GV30*GW30</f>
        <v>0</v>
      </c>
      <c r="HE30" s="153" t="s">
        <v>82</v>
      </c>
      <c r="HF30" s="153" t="s">
        <v>82</v>
      </c>
      <c r="HM30" s="153" t="s">
        <v>82</v>
      </c>
      <c r="HN30" s="153" t="s">
        <v>425</v>
      </c>
      <c r="HO30" s="153" t="s">
        <v>428</v>
      </c>
      <c r="HP30" s="153" t="s">
        <v>593</v>
      </c>
      <c r="HQ30" s="153" t="s">
        <v>593</v>
      </c>
      <c r="HS30" s="153">
        <v>0</v>
      </c>
      <c r="IK30" s="153">
        <v>0</v>
      </c>
    </row>
    <row r="31" spans="1:245" x14ac:dyDescent="0.2">
      <c r="A31" s="153">
        <v>18</v>
      </c>
      <c r="B31" s="153">
        <v>1</v>
      </c>
      <c r="C31" s="153">
        <v>14</v>
      </c>
      <c r="E31" s="153" t="s">
        <v>90</v>
      </c>
      <c r="F31" s="153" t="s">
        <v>596</v>
      </c>
      <c r="G31" s="153" t="s">
        <v>597</v>
      </c>
      <c r="H31" s="153" t="s">
        <v>427</v>
      </c>
      <c r="I31" s="153">
        <f>J31</f>
        <v>2</v>
      </c>
      <c r="J31" s="153">
        <v>2</v>
      </c>
      <c r="K31" s="153">
        <v>2</v>
      </c>
      <c r="O31" s="153">
        <f>ROUND(P31,2)</f>
        <v>93.08</v>
      </c>
      <c r="P31" s="153">
        <f>ROUND(ROUND(ROUND(SUMIF(SmtRes!AQ9:'SmtRes'!AQ14,"=1",SmtRes!CU9:'SmtRes'!CU14),2),2)*I31/100,2)</f>
        <v>93.08</v>
      </c>
      <c r="Q31" s="153">
        <f>ROUND(CR31*I31,2)</f>
        <v>0</v>
      </c>
      <c r="R31" s="153">
        <f>ROUND(CS31*I31,2)</f>
        <v>0</v>
      </c>
      <c r="S31" s="153">
        <f>ROUND(CT31*I31,2)</f>
        <v>0</v>
      </c>
      <c r="T31" s="153">
        <f>ROUND(CU31*I31,2)</f>
        <v>0</v>
      </c>
      <c r="U31" s="153">
        <f>ROUND(CV31*I31,7)</f>
        <v>0</v>
      </c>
      <c r="V31" s="153">
        <f>ROUND(CW31*I31,7)</f>
        <v>0</v>
      </c>
      <c r="W31" s="153">
        <f>ROUND(CX31*I31,2)</f>
        <v>0</v>
      </c>
      <c r="X31" s="153">
        <f t="shared" si="12"/>
        <v>0</v>
      </c>
      <c r="Y31" s="153">
        <f t="shared" si="12"/>
        <v>0</v>
      </c>
      <c r="AA31" s="153">
        <v>82838236</v>
      </c>
      <c r="AB31" s="153">
        <f>ROUND((AC31+AD31+AF31),6)</f>
        <v>0</v>
      </c>
      <c r="AC31" s="153">
        <f>ROUND((ES31),6)</f>
        <v>0</v>
      </c>
      <c r="AD31" s="153">
        <f>ROUND((((ET31)-(EU31))+AE31),6)</f>
        <v>0</v>
      </c>
      <c r="AE31" s="153">
        <f>ROUND((EU31),6)</f>
        <v>0</v>
      </c>
      <c r="AF31" s="153">
        <f>ROUND((EV31),6)</f>
        <v>0</v>
      </c>
      <c r="AG31" s="153">
        <f>ROUND((AP31),6)</f>
        <v>0</v>
      </c>
      <c r="AH31" s="153">
        <f>(EW31)</f>
        <v>0</v>
      </c>
      <c r="AI31" s="153">
        <f>(EX31)</f>
        <v>0</v>
      </c>
      <c r="AJ31" s="153">
        <f>(AS31)</f>
        <v>0</v>
      </c>
      <c r="AK31" s="153">
        <v>0</v>
      </c>
      <c r="AL31" s="153">
        <v>0</v>
      </c>
      <c r="AM31" s="153">
        <v>0</v>
      </c>
      <c r="AN31" s="153">
        <v>0</v>
      </c>
      <c r="AO31" s="153">
        <v>0</v>
      </c>
      <c r="AP31" s="153">
        <v>0</v>
      </c>
      <c r="AQ31" s="153">
        <v>0</v>
      </c>
      <c r="AR31" s="153">
        <v>0</v>
      </c>
      <c r="AS31" s="153">
        <v>0</v>
      </c>
      <c r="AT31" s="153">
        <v>97</v>
      </c>
      <c r="AU31" s="153">
        <v>51</v>
      </c>
      <c r="AV31" s="153">
        <v>1</v>
      </c>
      <c r="AW31" s="153">
        <v>1</v>
      </c>
      <c r="AZ31" s="153">
        <v>1</v>
      </c>
      <c r="BA31" s="153">
        <v>1</v>
      </c>
      <c r="BB31" s="153">
        <v>1</v>
      </c>
      <c r="BC31" s="153">
        <v>1</v>
      </c>
      <c r="BD31" s="153" t="s">
        <v>82</v>
      </c>
      <c r="BE31" s="153" t="s">
        <v>82</v>
      </c>
      <c r="BF31" s="153" t="s">
        <v>82</v>
      </c>
      <c r="BG31" s="153" t="s">
        <v>82</v>
      </c>
      <c r="BH31" s="153">
        <v>3</v>
      </c>
      <c r="BI31" s="153">
        <v>2</v>
      </c>
      <c r="BJ31" s="153" t="s">
        <v>82</v>
      </c>
      <c r="BM31" s="153">
        <v>108001</v>
      </c>
      <c r="BN31" s="153">
        <v>0</v>
      </c>
      <c r="BO31" s="153" t="s">
        <v>82</v>
      </c>
      <c r="BP31" s="153">
        <v>0</v>
      </c>
      <c r="BQ31" s="153">
        <v>3</v>
      </c>
      <c r="BR31" s="153">
        <v>0</v>
      </c>
      <c r="BS31" s="153">
        <v>1</v>
      </c>
      <c r="BT31" s="153">
        <v>1</v>
      </c>
      <c r="BU31" s="153">
        <v>1</v>
      </c>
      <c r="BV31" s="153">
        <v>1</v>
      </c>
      <c r="BW31" s="153">
        <v>1</v>
      </c>
      <c r="BX31" s="153">
        <v>1</v>
      </c>
      <c r="BY31" s="153" t="s">
        <v>82</v>
      </c>
      <c r="BZ31" s="153">
        <v>97</v>
      </c>
      <c r="CA31" s="153">
        <v>51</v>
      </c>
      <c r="CB31" s="153" t="s">
        <v>82</v>
      </c>
      <c r="CE31" s="153">
        <v>0</v>
      </c>
      <c r="CF31" s="153">
        <v>0</v>
      </c>
      <c r="CG31" s="153">
        <v>0</v>
      </c>
      <c r="CM31" s="153">
        <v>0</v>
      </c>
      <c r="CN31" s="153" t="s">
        <v>82</v>
      </c>
      <c r="CO31" s="153">
        <v>0</v>
      </c>
      <c r="CP31" s="153">
        <f>0</f>
        <v>0</v>
      </c>
      <c r="CQ31" s="153">
        <f>0</f>
        <v>0</v>
      </c>
      <c r="CR31" s="153">
        <f>0</f>
        <v>0</v>
      </c>
      <c r="CS31" s="153">
        <f>0</f>
        <v>0</v>
      </c>
      <c r="CT31" s="153">
        <f>0</f>
        <v>0</v>
      </c>
      <c r="CU31" s="153">
        <f>0</f>
        <v>0</v>
      </c>
      <c r="CV31" s="153">
        <f>0</f>
        <v>0</v>
      </c>
      <c r="CW31" s="153">
        <f>0</f>
        <v>0</v>
      </c>
      <c r="CX31" s="153">
        <f>0</f>
        <v>0</v>
      </c>
      <c r="CY31" s="153">
        <f>0</f>
        <v>0</v>
      </c>
      <c r="CZ31" s="153">
        <f>0</f>
        <v>0</v>
      </c>
      <c r="DC31" s="153" t="s">
        <v>82</v>
      </c>
      <c r="DD31" s="153" t="s">
        <v>82</v>
      </c>
      <c r="DE31" s="153" t="s">
        <v>82</v>
      </c>
      <c r="DF31" s="153" t="s">
        <v>82</v>
      </c>
      <c r="DG31" s="153" t="s">
        <v>82</v>
      </c>
      <c r="DH31" s="153" t="s">
        <v>82</v>
      </c>
      <c r="DI31" s="153" t="s">
        <v>82</v>
      </c>
      <c r="DJ31" s="153" t="s">
        <v>82</v>
      </c>
      <c r="DK31" s="153" t="s">
        <v>82</v>
      </c>
      <c r="DL31" s="153" t="s">
        <v>82</v>
      </c>
      <c r="DM31" s="153" t="s">
        <v>82</v>
      </c>
      <c r="DN31" s="153">
        <v>0</v>
      </c>
      <c r="DO31" s="153">
        <v>0</v>
      </c>
      <c r="DP31" s="153">
        <v>1</v>
      </c>
      <c r="DQ31" s="153">
        <v>1</v>
      </c>
      <c r="DU31" s="153">
        <v>1013</v>
      </c>
      <c r="DV31" s="153" t="s">
        <v>427</v>
      </c>
      <c r="DW31" s="153" t="s">
        <v>427</v>
      </c>
      <c r="DX31" s="153">
        <v>1</v>
      </c>
      <c r="DZ31" s="153" t="s">
        <v>82</v>
      </c>
      <c r="EA31" s="153" t="s">
        <v>82</v>
      </c>
      <c r="EB31" s="153" t="s">
        <v>82</v>
      </c>
      <c r="EC31" s="153" t="s">
        <v>82</v>
      </c>
      <c r="EE31" s="153">
        <v>80116048</v>
      </c>
      <c r="EF31" s="153">
        <v>3</v>
      </c>
      <c r="EG31" s="153" t="s">
        <v>592</v>
      </c>
      <c r="EH31" s="153">
        <v>0</v>
      </c>
      <c r="EI31" s="153" t="s">
        <v>82</v>
      </c>
      <c r="EJ31" s="153">
        <v>2</v>
      </c>
      <c r="EK31" s="153">
        <v>108001</v>
      </c>
      <c r="EL31" s="153" t="s">
        <v>593</v>
      </c>
      <c r="EM31" s="153" t="s">
        <v>594</v>
      </c>
      <c r="EO31" s="153" t="s">
        <v>82</v>
      </c>
      <c r="EQ31" s="153">
        <v>1310720</v>
      </c>
      <c r="ER31" s="153">
        <v>0</v>
      </c>
      <c r="ES31" s="153">
        <v>0</v>
      </c>
      <c r="ET31" s="153">
        <v>0</v>
      </c>
      <c r="EU31" s="153">
        <v>0</v>
      </c>
      <c r="EV31" s="153">
        <v>0</v>
      </c>
      <c r="EW31" s="153">
        <v>0</v>
      </c>
      <c r="EX31" s="153">
        <v>0</v>
      </c>
      <c r="FQ31" s="153">
        <v>0</v>
      </c>
      <c r="FR31" s="153">
        <v>0</v>
      </c>
      <c r="FS31" s="153">
        <v>0</v>
      </c>
      <c r="FX31" s="153">
        <v>97</v>
      </c>
      <c r="FY31" s="153">
        <v>51</v>
      </c>
      <c r="GA31" s="153" t="s">
        <v>82</v>
      </c>
      <c r="GD31" s="153">
        <v>1</v>
      </c>
      <c r="GF31" s="153">
        <v>274903907</v>
      </c>
      <c r="GG31" s="153">
        <v>2</v>
      </c>
      <c r="GH31" s="153">
        <v>1</v>
      </c>
      <c r="GI31" s="153">
        <v>-2</v>
      </c>
      <c r="GJ31" s="153">
        <v>0</v>
      </c>
      <c r="GK31" s="153">
        <v>0</v>
      </c>
      <c r="GL31" s="153">
        <f>ROUND(IF(AND(BH31=3,BI31=3,FS31&lt;&gt;0),P31,0),2)</f>
        <v>0</v>
      </c>
      <c r="GM31" s="153">
        <f>ROUND(O31+X31+Y31,2)+GX31</f>
        <v>93.08</v>
      </c>
      <c r="GN31" s="153">
        <f>IF(OR(BI31=0,BI31=1),GM31-GX31,0)</f>
        <v>0</v>
      </c>
      <c r="GO31" s="153">
        <f>IF(BI31=2,GM31-GX31,0)</f>
        <v>93.08</v>
      </c>
      <c r="GP31" s="153">
        <f>IF(BI31=4,GM31-GX31,0)</f>
        <v>0</v>
      </c>
      <c r="GR31" s="153">
        <v>0</v>
      </c>
      <c r="GS31" s="153">
        <v>3</v>
      </c>
      <c r="GT31" s="153">
        <v>0</v>
      </c>
      <c r="GU31" s="153" t="s">
        <v>82</v>
      </c>
      <c r="GV31" s="153">
        <f>ROUND((GT31),6)</f>
        <v>0</v>
      </c>
      <c r="GW31" s="153">
        <v>1</v>
      </c>
      <c r="GX31" s="153">
        <f>ROUND(HC31*I31,2)</f>
        <v>0</v>
      </c>
      <c r="HA31" s="153">
        <v>0</v>
      </c>
      <c r="HB31" s="153">
        <v>0</v>
      </c>
      <c r="HC31" s="153">
        <f>0</f>
        <v>0</v>
      </c>
      <c r="HE31" s="153" t="s">
        <v>82</v>
      </c>
      <c r="HF31" s="153" t="s">
        <v>82</v>
      </c>
      <c r="HM31" s="153" t="s">
        <v>82</v>
      </c>
      <c r="HN31" s="153" t="s">
        <v>425</v>
      </c>
      <c r="HO31" s="153" t="s">
        <v>428</v>
      </c>
      <c r="HP31" s="153" t="s">
        <v>593</v>
      </c>
      <c r="HQ31" s="153" t="s">
        <v>593</v>
      </c>
      <c r="HS31" s="153">
        <v>0</v>
      </c>
      <c r="IK31" s="153">
        <v>0</v>
      </c>
    </row>
    <row r="33" spans="1:206" x14ac:dyDescent="0.2">
      <c r="A33" s="244">
        <v>51</v>
      </c>
      <c r="B33" s="244">
        <f>B24</f>
        <v>1</v>
      </c>
      <c r="C33" s="244">
        <f>A24</f>
        <v>4</v>
      </c>
      <c r="D33" s="244">
        <f>ROW(A24)</f>
        <v>24</v>
      </c>
      <c r="E33" s="244"/>
      <c r="F33" s="244" t="str">
        <f>IF(F24&lt;&gt;"",F24,"")</f>
        <v>Новый раздел</v>
      </c>
      <c r="G33" s="244" t="str">
        <f>IF(G24&lt;&gt;"",G24,"")</f>
        <v>Демонтажные работы КТП-3918</v>
      </c>
      <c r="H33" s="244">
        <v>0</v>
      </c>
      <c r="I33" s="244"/>
      <c r="J33" s="244"/>
      <c r="K33" s="244"/>
      <c r="L33" s="244"/>
      <c r="M33" s="244"/>
      <c r="N33" s="244"/>
      <c r="O33" s="244">
        <f t="shared" ref="O33:T33" si="13">ROUND(AB33,2)</f>
        <v>2599.8200000000002</v>
      </c>
      <c r="P33" s="244">
        <f t="shared" si="13"/>
        <v>144.13999999999999</v>
      </c>
      <c r="Q33" s="244">
        <f t="shared" si="13"/>
        <v>160.47</v>
      </c>
      <c r="R33" s="244">
        <f t="shared" si="13"/>
        <v>133.09</v>
      </c>
      <c r="S33" s="244">
        <f t="shared" si="13"/>
        <v>2162.12</v>
      </c>
      <c r="T33" s="244">
        <f t="shared" si="13"/>
        <v>0</v>
      </c>
      <c r="U33" s="244">
        <f>AH33</f>
        <v>2.871</v>
      </c>
      <c r="V33" s="244">
        <f>AI33</f>
        <v>0.153</v>
      </c>
      <c r="W33" s="244">
        <f>ROUND(AJ33,2)</f>
        <v>0</v>
      </c>
      <c r="X33" s="244">
        <f>ROUND(AK33,2)</f>
        <v>2226.35</v>
      </c>
      <c r="Y33" s="244">
        <f>ROUND(AL33,2)</f>
        <v>1170.56</v>
      </c>
      <c r="Z33" s="244"/>
      <c r="AA33" s="244"/>
      <c r="AB33" s="244">
        <f>ROUND(SUMIF(AA28:AA31,"=82838236",O28:O31),2)</f>
        <v>2599.8200000000002</v>
      </c>
      <c r="AC33" s="244">
        <f>ROUND(SUMIF(AA28:AA31,"=82838236",P28:P31),2)</f>
        <v>144.13999999999999</v>
      </c>
      <c r="AD33" s="244">
        <f>ROUND(SUMIF(AA28:AA31,"=82838236",Q28:Q31),2)</f>
        <v>160.47</v>
      </c>
      <c r="AE33" s="244">
        <f>ROUND(SUMIF(AA28:AA31,"=82838236",R28:R31),2)</f>
        <v>133.09</v>
      </c>
      <c r="AF33" s="244">
        <f>ROUND(SUMIF(AA28:AA31,"=82838236",S28:S31),2)</f>
        <v>2162.12</v>
      </c>
      <c r="AG33" s="244">
        <f>ROUND(SUMIF(AA28:AA31,"=82838236",T28:T31),2)</f>
        <v>0</v>
      </c>
      <c r="AH33" s="244">
        <f>SUMIF(AA28:AA31,"=82838236",U28:U31)</f>
        <v>2.871</v>
      </c>
      <c r="AI33" s="244">
        <f>SUMIF(AA28:AA31,"=82838236",V28:V31)</f>
        <v>0.153</v>
      </c>
      <c r="AJ33" s="244">
        <f>ROUND(SUMIF(AA28:AA31,"=82838236",W28:W31),2)</f>
        <v>0</v>
      </c>
      <c r="AK33" s="244">
        <f>ROUND(SUMIF(AA28:AA31,"=82838236",X28:X31),2)</f>
        <v>2226.35</v>
      </c>
      <c r="AL33" s="244">
        <f>ROUND(SUMIF(AA28:AA31,"=82838236",Y28:Y31),2)</f>
        <v>1170.56</v>
      </c>
      <c r="AM33" s="244"/>
      <c r="AN33" s="244"/>
      <c r="AO33" s="244">
        <f t="shared" ref="AO33:BD33" si="14">ROUND(BX33,2)</f>
        <v>0</v>
      </c>
      <c r="AP33" s="244">
        <f t="shared" si="14"/>
        <v>0</v>
      </c>
      <c r="AQ33" s="244">
        <f t="shared" si="14"/>
        <v>0</v>
      </c>
      <c r="AR33" s="244">
        <f t="shared" si="14"/>
        <v>5996.73</v>
      </c>
      <c r="AS33" s="244">
        <f t="shared" si="14"/>
        <v>0</v>
      </c>
      <c r="AT33" s="244">
        <f t="shared" si="14"/>
        <v>5996.73</v>
      </c>
      <c r="AU33" s="244">
        <f t="shared" si="14"/>
        <v>0</v>
      </c>
      <c r="AV33" s="244">
        <f t="shared" si="14"/>
        <v>144.13999999999999</v>
      </c>
      <c r="AW33" s="244">
        <f t="shared" si="14"/>
        <v>144.13999999999999</v>
      </c>
      <c r="AX33" s="244">
        <f t="shared" si="14"/>
        <v>0</v>
      </c>
      <c r="AY33" s="244">
        <f t="shared" si="14"/>
        <v>144.13999999999999</v>
      </c>
      <c r="AZ33" s="244">
        <f t="shared" si="14"/>
        <v>0</v>
      </c>
      <c r="BA33" s="244">
        <f t="shared" si="14"/>
        <v>0</v>
      </c>
      <c r="BB33" s="244">
        <f t="shared" si="14"/>
        <v>0</v>
      </c>
      <c r="BC33" s="244">
        <f t="shared" si="14"/>
        <v>0</v>
      </c>
      <c r="BD33" s="244">
        <f t="shared" si="14"/>
        <v>0</v>
      </c>
      <c r="BE33" s="244"/>
      <c r="BF33" s="244"/>
      <c r="BG33" s="244"/>
      <c r="BH33" s="244"/>
      <c r="BI33" s="244"/>
      <c r="BJ33" s="244"/>
      <c r="BK33" s="244"/>
      <c r="BL33" s="244"/>
      <c r="BM33" s="244"/>
      <c r="BN33" s="244"/>
      <c r="BO33" s="244"/>
      <c r="BP33" s="244"/>
      <c r="BQ33" s="244"/>
      <c r="BR33" s="244"/>
      <c r="BS33" s="244"/>
      <c r="BT33" s="244"/>
      <c r="BU33" s="244"/>
      <c r="BV33" s="244"/>
      <c r="BW33" s="244"/>
      <c r="BX33" s="244">
        <f>ROUND(SUMIF(AA28:AA31,"=82838236",FQ28:FQ31),2)</f>
        <v>0</v>
      </c>
      <c r="BY33" s="244">
        <f>ROUND(SUMIF(AA28:AA31,"=82838236",FR28:FR31),2)</f>
        <v>0</v>
      </c>
      <c r="BZ33" s="244">
        <f>ROUND(SUMIF(AA28:AA31,"=82838236",GL28:GL31),2)</f>
        <v>0</v>
      </c>
      <c r="CA33" s="244">
        <f>ROUND(SUMIF(AA28:AA31,"=82838236",GM28:GM31),2)</f>
        <v>5996.73</v>
      </c>
      <c r="CB33" s="244">
        <f>ROUND(SUMIF(AA28:AA31,"=82838236",GN28:GN31),2)</f>
        <v>0</v>
      </c>
      <c r="CC33" s="244">
        <f>ROUND(SUMIF(AA28:AA31,"=82838236",GO28:GO31),2)</f>
        <v>5996.73</v>
      </c>
      <c r="CD33" s="244">
        <f>ROUND(SUMIF(AA28:AA31,"=82838236",GP28:GP31),2)</f>
        <v>0</v>
      </c>
      <c r="CE33" s="244">
        <f>AC33-BX33</f>
        <v>144.13999999999999</v>
      </c>
      <c r="CF33" s="244">
        <f>AC33-BY33</f>
        <v>144.13999999999999</v>
      </c>
      <c r="CG33" s="244">
        <f>BX33-BZ33</f>
        <v>0</v>
      </c>
      <c r="CH33" s="244">
        <f>AC33-BX33-BY33+BZ33</f>
        <v>144.13999999999999</v>
      </c>
      <c r="CI33" s="244">
        <f>BY33-BZ33</f>
        <v>0</v>
      </c>
      <c r="CJ33" s="244">
        <f>ROUND(SUMIF(AA28:AA31,"=82838236",GX28:GX31),2)</f>
        <v>0</v>
      </c>
      <c r="CK33" s="244">
        <f>ROUND(SUMIF(AA28:AA31,"=82838236",GY28:GY31),2)</f>
        <v>0</v>
      </c>
      <c r="CL33" s="244">
        <f>ROUND(SUMIF(AA28:AA31,"=82838236",GZ28:GZ31),2)</f>
        <v>0</v>
      </c>
      <c r="CM33" s="244">
        <f>ROUND(SUMIF(AA28:AA31,"=82838236",HD28:HD31),2)</f>
        <v>0</v>
      </c>
      <c r="CN33" s="244"/>
      <c r="CO33" s="244"/>
      <c r="CP33" s="244"/>
      <c r="CQ33" s="244"/>
      <c r="CR33" s="244"/>
      <c r="CS33" s="244"/>
      <c r="CT33" s="244"/>
      <c r="CU33" s="244"/>
      <c r="CV33" s="244"/>
      <c r="CW33" s="244"/>
      <c r="CX33" s="244"/>
      <c r="CY33" s="244"/>
      <c r="CZ33" s="244"/>
      <c r="DA33" s="244"/>
      <c r="DB33" s="244"/>
      <c r="DC33" s="244"/>
      <c r="DD33" s="244"/>
      <c r="DE33" s="244"/>
      <c r="DF33" s="244"/>
      <c r="DG33" s="245"/>
      <c r="DH33" s="245"/>
      <c r="DI33" s="245"/>
      <c r="DJ33" s="245"/>
      <c r="DK33" s="245"/>
      <c r="DL33" s="245"/>
      <c r="DM33" s="245"/>
      <c r="DN33" s="245"/>
      <c r="DO33" s="245"/>
      <c r="DP33" s="245"/>
      <c r="DQ33" s="245"/>
      <c r="DR33" s="245"/>
      <c r="DS33" s="245"/>
      <c r="DT33" s="245"/>
      <c r="DU33" s="245"/>
      <c r="DV33" s="245"/>
      <c r="DW33" s="245"/>
      <c r="DX33" s="245"/>
      <c r="DY33" s="245"/>
      <c r="DZ33" s="245"/>
      <c r="EA33" s="245"/>
      <c r="EB33" s="245"/>
      <c r="EC33" s="245"/>
      <c r="ED33" s="245"/>
      <c r="EE33" s="245"/>
      <c r="EF33" s="245"/>
      <c r="EG33" s="245"/>
      <c r="EH33" s="245"/>
      <c r="EI33" s="245"/>
      <c r="EJ33" s="245"/>
      <c r="EK33" s="245"/>
      <c r="EL33" s="245"/>
      <c r="EM33" s="245"/>
      <c r="EN33" s="245"/>
      <c r="EO33" s="245"/>
      <c r="EP33" s="245"/>
      <c r="EQ33" s="245"/>
      <c r="ER33" s="245"/>
      <c r="ES33" s="245"/>
      <c r="ET33" s="245"/>
      <c r="EU33" s="245"/>
      <c r="EV33" s="245"/>
      <c r="EW33" s="245"/>
      <c r="EX33" s="245"/>
      <c r="EY33" s="245"/>
      <c r="EZ33" s="245"/>
      <c r="FA33" s="245"/>
      <c r="FB33" s="245"/>
      <c r="FC33" s="245"/>
      <c r="FD33" s="245"/>
      <c r="FE33" s="245"/>
      <c r="FF33" s="245"/>
      <c r="FG33" s="245"/>
      <c r="FH33" s="245"/>
      <c r="FI33" s="245"/>
      <c r="FJ33" s="245"/>
      <c r="FK33" s="245"/>
      <c r="FL33" s="245"/>
      <c r="FM33" s="245"/>
      <c r="FN33" s="245"/>
      <c r="FO33" s="245"/>
      <c r="FP33" s="245"/>
      <c r="FQ33" s="245"/>
      <c r="FR33" s="245"/>
      <c r="FS33" s="245"/>
      <c r="FT33" s="245"/>
      <c r="FU33" s="245"/>
      <c r="FV33" s="245"/>
      <c r="FW33" s="245"/>
      <c r="FX33" s="245"/>
      <c r="FY33" s="245"/>
      <c r="FZ33" s="245"/>
      <c r="GA33" s="245"/>
      <c r="GB33" s="245"/>
      <c r="GC33" s="245"/>
      <c r="GD33" s="245"/>
      <c r="GE33" s="245"/>
      <c r="GF33" s="245"/>
      <c r="GG33" s="245"/>
      <c r="GH33" s="245"/>
      <c r="GI33" s="245"/>
      <c r="GJ33" s="245"/>
      <c r="GK33" s="245"/>
      <c r="GL33" s="245"/>
      <c r="GM33" s="245"/>
      <c r="GN33" s="245"/>
      <c r="GO33" s="245"/>
      <c r="GP33" s="245"/>
      <c r="GQ33" s="245"/>
      <c r="GR33" s="245"/>
      <c r="GS33" s="245"/>
      <c r="GT33" s="245"/>
      <c r="GU33" s="245"/>
      <c r="GV33" s="245"/>
      <c r="GW33" s="245"/>
      <c r="GX33" s="245">
        <v>0</v>
      </c>
    </row>
    <row r="35" spans="1:206" x14ac:dyDescent="0.2">
      <c r="A35" s="246">
        <v>50</v>
      </c>
      <c r="B35" s="246">
        <v>0</v>
      </c>
      <c r="C35" s="246">
        <v>0</v>
      </c>
      <c r="D35" s="246">
        <v>1</v>
      </c>
      <c r="E35" s="246">
        <v>201</v>
      </c>
      <c r="F35" s="246">
        <f>ROUND(Source!O33,O35)</f>
        <v>2599.8200000000002</v>
      </c>
      <c r="G35" s="246" t="s">
        <v>601</v>
      </c>
      <c r="H35" s="246" t="s">
        <v>602</v>
      </c>
      <c r="I35" s="246"/>
      <c r="J35" s="246"/>
      <c r="K35" s="246">
        <v>201</v>
      </c>
      <c r="L35" s="246">
        <v>1</v>
      </c>
      <c r="M35" s="246">
        <v>3</v>
      </c>
      <c r="N35" s="246" t="s">
        <v>82</v>
      </c>
      <c r="O35" s="246">
        <v>2</v>
      </c>
      <c r="P35" s="246"/>
      <c r="Q35" s="246"/>
      <c r="R35" s="246"/>
      <c r="S35" s="246"/>
      <c r="T35" s="246"/>
      <c r="U35" s="246"/>
      <c r="V35" s="246"/>
      <c r="W35" s="246">
        <v>2599.8200000000002</v>
      </c>
      <c r="X35" s="246">
        <v>1</v>
      </c>
      <c r="Y35" s="246">
        <v>2599.8200000000002</v>
      </c>
      <c r="Z35" s="246"/>
      <c r="AA35" s="246"/>
      <c r="AB35" s="246"/>
    </row>
    <row r="36" spans="1:206" x14ac:dyDescent="0.2">
      <c r="A36" s="246">
        <v>50</v>
      </c>
      <c r="B36" s="246">
        <v>0</v>
      </c>
      <c r="C36" s="246">
        <v>0</v>
      </c>
      <c r="D36" s="246">
        <v>1</v>
      </c>
      <c r="E36" s="246">
        <v>202</v>
      </c>
      <c r="F36" s="246">
        <f>ROUND(Source!P33,O36)</f>
        <v>144.13999999999999</v>
      </c>
      <c r="G36" s="246" t="s">
        <v>603</v>
      </c>
      <c r="H36" s="246" t="s">
        <v>604</v>
      </c>
      <c r="I36" s="246"/>
      <c r="J36" s="246"/>
      <c r="K36" s="246">
        <v>202</v>
      </c>
      <c r="L36" s="246">
        <v>2</v>
      </c>
      <c r="M36" s="246">
        <v>3</v>
      </c>
      <c r="N36" s="246" t="s">
        <v>82</v>
      </c>
      <c r="O36" s="246">
        <v>2</v>
      </c>
      <c r="P36" s="246"/>
      <c r="Q36" s="246"/>
      <c r="R36" s="246"/>
      <c r="S36" s="246"/>
      <c r="T36" s="246"/>
      <c r="U36" s="246"/>
      <c r="V36" s="246"/>
      <c r="W36" s="246">
        <v>144.13999999999999</v>
      </c>
      <c r="X36" s="246">
        <v>1</v>
      </c>
      <c r="Y36" s="246">
        <v>144.13999999999999</v>
      </c>
      <c r="Z36" s="246"/>
      <c r="AA36" s="246"/>
      <c r="AB36" s="246"/>
    </row>
    <row r="37" spans="1:206" x14ac:dyDescent="0.2">
      <c r="A37" s="246">
        <v>50</v>
      </c>
      <c r="B37" s="246">
        <v>0</v>
      </c>
      <c r="C37" s="246">
        <v>0</v>
      </c>
      <c r="D37" s="246">
        <v>1</v>
      </c>
      <c r="E37" s="246">
        <v>222</v>
      </c>
      <c r="F37" s="246">
        <f>ROUND(Source!AO33,O37)</f>
        <v>0</v>
      </c>
      <c r="G37" s="246" t="s">
        <v>605</v>
      </c>
      <c r="H37" s="246" t="s">
        <v>606</v>
      </c>
      <c r="I37" s="246"/>
      <c r="J37" s="246"/>
      <c r="K37" s="246">
        <v>222</v>
      </c>
      <c r="L37" s="246">
        <v>3</v>
      </c>
      <c r="M37" s="246">
        <v>3</v>
      </c>
      <c r="N37" s="246" t="s">
        <v>82</v>
      </c>
      <c r="O37" s="246">
        <v>2</v>
      </c>
      <c r="P37" s="246"/>
      <c r="Q37" s="246"/>
      <c r="R37" s="246"/>
      <c r="S37" s="246"/>
      <c r="T37" s="246"/>
      <c r="U37" s="246"/>
      <c r="V37" s="246"/>
      <c r="W37" s="246">
        <v>0</v>
      </c>
      <c r="X37" s="246">
        <v>1</v>
      </c>
      <c r="Y37" s="246">
        <v>0</v>
      </c>
      <c r="Z37" s="246"/>
      <c r="AA37" s="246"/>
      <c r="AB37" s="246"/>
    </row>
    <row r="38" spans="1:206" x14ac:dyDescent="0.2">
      <c r="A38" s="246">
        <v>50</v>
      </c>
      <c r="B38" s="246">
        <v>0</v>
      </c>
      <c r="C38" s="246">
        <v>0</v>
      </c>
      <c r="D38" s="246">
        <v>1</v>
      </c>
      <c r="E38" s="246">
        <v>225</v>
      </c>
      <c r="F38" s="246">
        <f>ROUND(Source!AV33,O38)</f>
        <v>144.13999999999999</v>
      </c>
      <c r="G38" s="246" t="s">
        <v>607</v>
      </c>
      <c r="H38" s="246" t="s">
        <v>608</v>
      </c>
      <c r="I38" s="246"/>
      <c r="J38" s="246"/>
      <c r="K38" s="246">
        <v>225</v>
      </c>
      <c r="L38" s="246">
        <v>4</v>
      </c>
      <c r="M38" s="246">
        <v>3</v>
      </c>
      <c r="N38" s="246" t="s">
        <v>82</v>
      </c>
      <c r="O38" s="246">
        <v>2</v>
      </c>
      <c r="P38" s="246"/>
      <c r="Q38" s="246"/>
      <c r="R38" s="246"/>
      <c r="S38" s="246"/>
      <c r="T38" s="246"/>
      <c r="U38" s="246"/>
      <c r="V38" s="246"/>
      <c r="W38" s="246">
        <v>144.13999999999999</v>
      </c>
      <c r="X38" s="246">
        <v>1</v>
      </c>
      <c r="Y38" s="246">
        <v>144.13999999999999</v>
      </c>
      <c r="Z38" s="246"/>
      <c r="AA38" s="246"/>
      <c r="AB38" s="246"/>
    </row>
    <row r="39" spans="1:206" x14ac:dyDescent="0.2">
      <c r="A39" s="246">
        <v>50</v>
      </c>
      <c r="B39" s="246">
        <v>0</v>
      </c>
      <c r="C39" s="246">
        <v>0</v>
      </c>
      <c r="D39" s="246">
        <v>1</v>
      </c>
      <c r="E39" s="246">
        <v>226</v>
      </c>
      <c r="F39" s="246">
        <f>ROUND(Source!AW33,O39)</f>
        <v>144.13999999999999</v>
      </c>
      <c r="G39" s="246" t="s">
        <v>609</v>
      </c>
      <c r="H39" s="246" t="s">
        <v>610</v>
      </c>
      <c r="I39" s="246"/>
      <c r="J39" s="246"/>
      <c r="K39" s="246">
        <v>226</v>
      </c>
      <c r="L39" s="246">
        <v>5</v>
      </c>
      <c r="M39" s="246">
        <v>3</v>
      </c>
      <c r="N39" s="246" t="s">
        <v>82</v>
      </c>
      <c r="O39" s="246">
        <v>2</v>
      </c>
      <c r="P39" s="246"/>
      <c r="Q39" s="246"/>
      <c r="R39" s="246"/>
      <c r="S39" s="246"/>
      <c r="T39" s="246"/>
      <c r="U39" s="246"/>
      <c r="V39" s="246"/>
      <c r="W39" s="246">
        <v>144.13999999999999</v>
      </c>
      <c r="X39" s="246">
        <v>1</v>
      </c>
      <c r="Y39" s="246">
        <v>144.13999999999999</v>
      </c>
      <c r="Z39" s="246"/>
      <c r="AA39" s="246"/>
      <c r="AB39" s="246"/>
    </row>
    <row r="40" spans="1:206" x14ac:dyDescent="0.2">
      <c r="A40" s="246">
        <v>50</v>
      </c>
      <c r="B40" s="246">
        <v>0</v>
      </c>
      <c r="C40" s="246">
        <v>0</v>
      </c>
      <c r="D40" s="246">
        <v>1</v>
      </c>
      <c r="E40" s="246">
        <v>227</v>
      </c>
      <c r="F40" s="246">
        <f>ROUND(Source!AX33,O40)</f>
        <v>0</v>
      </c>
      <c r="G40" s="246" t="s">
        <v>611</v>
      </c>
      <c r="H40" s="246" t="s">
        <v>612</v>
      </c>
      <c r="I40" s="246"/>
      <c r="J40" s="246"/>
      <c r="K40" s="246">
        <v>227</v>
      </c>
      <c r="L40" s="246">
        <v>6</v>
      </c>
      <c r="M40" s="246">
        <v>3</v>
      </c>
      <c r="N40" s="246" t="s">
        <v>82</v>
      </c>
      <c r="O40" s="246">
        <v>2</v>
      </c>
      <c r="P40" s="246"/>
      <c r="Q40" s="246"/>
      <c r="R40" s="246"/>
      <c r="S40" s="246"/>
      <c r="T40" s="246"/>
      <c r="U40" s="246"/>
      <c r="V40" s="246"/>
      <c r="W40" s="246">
        <v>0</v>
      </c>
      <c r="X40" s="246">
        <v>1</v>
      </c>
      <c r="Y40" s="246">
        <v>0</v>
      </c>
      <c r="Z40" s="246"/>
      <c r="AA40" s="246"/>
      <c r="AB40" s="246"/>
    </row>
    <row r="41" spans="1:206" x14ac:dyDescent="0.2">
      <c r="A41" s="246">
        <v>50</v>
      </c>
      <c r="B41" s="246">
        <v>0</v>
      </c>
      <c r="C41" s="246">
        <v>0</v>
      </c>
      <c r="D41" s="246">
        <v>1</v>
      </c>
      <c r="E41" s="246">
        <v>228</v>
      </c>
      <c r="F41" s="246">
        <f>ROUND(Source!AY33,O41)</f>
        <v>144.13999999999999</v>
      </c>
      <c r="G41" s="246" t="s">
        <v>613</v>
      </c>
      <c r="H41" s="246" t="s">
        <v>614</v>
      </c>
      <c r="I41" s="246"/>
      <c r="J41" s="246"/>
      <c r="K41" s="246">
        <v>228</v>
      </c>
      <c r="L41" s="246">
        <v>7</v>
      </c>
      <c r="M41" s="246">
        <v>3</v>
      </c>
      <c r="N41" s="246" t="s">
        <v>82</v>
      </c>
      <c r="O41" s="246">
        <v>2</v>
      </c>
      <c r="P41" s="246"/>
      <c r="Q41" s="246"/>
      <c r="R41" s="246"/>
      <c r="S41" s="246"/>
      <c r="T41" s="246"/>
      <c r="U41" s="246"/>
      <c r="V41" s="246"/>
      <c r="W41" s="246">
        <v>144.13999999999999</v>
      </c>
      <c r="X41" s="246">
        <v>1</v>
      </c>
      <c r="Y41" s="246">
        <v>144.13999999999999</v>
      </c>
      <c r="Z41" s="246"/>
      <c r="AA41" s="246"/>
      <c r="AB41" s="246"/>
    </row>
    <row r="42" spans="1:206" x14ac:dyDescent="0.2">
      <c r="A42" s="246">
        <v>50</v>
      </c>
      <c r="B42" s="246">
        <v>0</v>
      </c>
      <c r="C42" s="246">
        <v>0</v>
      </c>
      <c r="D42" s="246">
        <v>1</v>
      </c>
      <c r="E42" s="246">
        <v>216</v>
      </c>
      <c r="F42" s="246">
        <f>ROUND(Source!AP33,O42)</f>
        <v>0</v>
      </c>
      <c r="G42" s="246" t="s">
        <v>615</v>
      </c>
      <c r="H42" s="246" t="s">
        <v>616</v>
      </c>
      <c r="I42" s="246"/>
      <c r="J42" s="246"/>
      <c r="K42" s="246">
        <v>216</v>
      </c>
      <c r="L42" s="246">
        <v>8</v>
      </c>
      <c r="M42" s="246">
        <v>3</v>
      </c>
      <c r="N42" s="246" t="s">
        <v>82</v>
      </c>
      <c r="O42" s="246">
        <v>2</v>
      </c>
      <c r="P42" s="246"/>
      <c r="Q42" s="246"/>
      <c r="R42" s="246"/>
      <c r="S42" s="246"/>
      <c r="T42" s="246"/>
      <c r="U42" s="246"/>
      <c r="V42" s="246"/>
      <c r="W42" s="246">
        <v>0</v>
      </c>
      <c r="X42" s="246">
        <v>1</v>
      </c>
      <c r="Y42" s="246">
        <v>0</v>
      </c>
      <c r="Z42" s="246"/>
      <c r="AA42" s="246"/>
      <c r="AB42" s="246"/>
    </row>
    <row r="43" spans="1:206" x14ac:dyDescent="0.2">
      <c r="A43" s="246">
        <v>50</v>
      </c>
      <c r="B43" s="246">
        <v>0</v>
      </c>
      <c r="C43" s="246">
        <v>0</v>
      </c>
      <c r="D43" s="246">
        <v>1</v>
      </c>
      <c r="E43" s="246">
        <v>223</v>
      </c>
      <c r="F43" s="246">
        <f>ROUND(Source!AQ33,O43)</f>
        <v>0</v>
      </c>
      <c r="G43" s="246" t="s">
        <v>617</v>
      </c>
      <c r="H43" s="246" t="s">
        <v>618</v>
      </c>
      <c r="I43" s="246"/>
      <c r="J43" s="246"/>
      <c r="K43" s="246">
        <v>223</v>
      </c>
      <c r="L43" s="246">
        <v>9</v>
      </c>
      <c r="M43" s="246">
        <v>3</v>
      </c>
      <c r="N43" s="246" t="s">
        <v>82</v>
      </c>
      <c r="O43" s="246">
        <v>2</v>
      </c>
      <c r="P43" s="246"/>
      <c r="Q43" s="246"/>
      <c r="R43" s="246"/>
      <c r="S43" s="246"/>
      <c r="T43" s="246"/>
      <c r="U43" s="246"/>
      <c r="V43" s="246"/>
      <c r="W43" s="246">
        <v>0</v>
      </c>
      <c r="X43" s="246">
        <v>1</v>
      </c>
      <c r="Y43" s="246">
        <v>0</v>
      </c>
      <c r="Z43" s="246"/>
      <c r="AA43" s="246"/>
      <c r="AB43" s="246"/>
    </row>
    <row r="44" spans="1:206" x14ac:dyDescent="0.2">
      <c r="A44" s="246">
        <v>50</v>
      </c>
      <c r="B44" s="246">
        <v>0</v>
      </c>
      <c r="C44" s="246">
        <v>0</v>
      </c>
      <c r="D44" s="246">
        <v>1</v>
      </c>
      <c r="E44" s="246">
        <v>229</v>
      </c>
      <c r="F44" s="246">
        <f>ROUND(Source!AZ33,O44)</f>
        <v>0</v>
      </c>
      <c r="G44" s="246" t="s">
        <v>619</v>
      </c>
      <c r="H44" s="246" t="s">
        <v>620</v>
      </c>
      <c r="I44" s="246"/>
      <c r="J44" s="246"/>
      <c r="K44" s="246">
        <v>229</v>
      </c>
      <c r="L44" s="246">
        <v>10</v>
      </c>
      <c r="M44" s="246">
        <v>3</v>
      </c>
      <c r="N44" s="246" t="s">
        <v>82</v>
      </c>
      <c r="O44" s="246">
        <v>2</v>
      </c>
      <c r="P44" s="246"/>
      <c r="Q44" s="246"/>
      <c r="R44" s="246"/>
      <c r="S44" s="246"/>
      <c r="T44" s="246"/>
      <c r="U44" s="246"/>
      <c r="V44" s="246"/>
      <c r="W44" s="246">
        <v>0</v>
      </c>
      <c r="X44" s="246">
        <v>1</v>
      </c>
      <c r="Y44" s="246">
        <v>0</v>
      </c>
      <c r="Z44" s="246"/>
      <c r="AA44" s="246"/>
      <c r="AB44" s="246"/>
    </row>
    <row r="45" spans="1:206" x14ac:dyDescent="0.2">
      <c r="A45" s="246">
        <v>50</v>
      </c>
      <c r="B45" s="246">
        <v>0</v>
      </c>
      <c r="C45" s="246">
        <v>0</v>
      </c>
      <c r="D45" s="246">
        <v>1</v>
      </c>
      <c r="E45" s="246">
        <v>203</v>
      </c>
      <c r="F45" s="246">
        <f>ROUND(Source!Q33,O45)</f>
        <v>160.47</v>
      </c>
      <c r="G45" s="246" t="s">
        <v>621</v>
      </c>
      <c r="H45" s="246" t="s">
        <v>622</v>
      </c>
      <c r="I45" s="246"/>
      <c r="J45" s="246"/>
      <c r="K45" s="246">
        <v>203</v>
      </c>
      <c r="L45" s="246">
        <v>11</v>
      </c>
      <c r="M45" s="246">
        <v>3</v>
      </c>
      <c r="N45" s="246" t="s">
        <v>82</v>
      </c>
      <c r="O45" s="246">
        <v>2</v>
      </c>
      <c r="P45" s="246"/>
      <c r="Q45" s="246"/>
      <c r="R45" s="246"/>
      <c r="S45" s="246"/>
      <c r="T45" s="246"/>
      <c r="U45" s="246"/>
      <c r="V45" s="246"/>
      <c r="W45" s="246">
        <v>160.47</v>
      </c>
      <c r="X45" s="246">
        <v>1</v>
      </c>
      <c r="Y45" s="246">
        <v>160.47</v>
      </c>
      <c r="Z45" s="246"/>
      <c r="AA45" s="246"/>
      <c r="AB45" s="246"/>
    </row>
    <row r="46" spans="1:206" x14ac:dyDescent="0.2">
      <c r="A46" s="246">
        <v>50</v>
      </c>
      <c r="B46" s="246">
        <v>0</v>
      </c>
      <c r="C46" s="246">
        <v>0</v>
      </c>
      <c r="D46" s="246">
        <v>1</v>
      </c>
      <c r="E46" s="246">
        <v>231</v>
      </c>
      <c r="F46" s="246">
        <f>ROUND(Source!BB33,O46)</f>
        <v>0</v>
      </c>
      <c r="G46" s="246" t="s">
        <v>623</v>
      </c>
      <c r="H46" s="246" t="s">
        <v>624</v>
      </c>
      <c r="I46" s="246"/>
      <c r="J46" s="246"/>
      <c r="K46" s="246">
        <v>231</v>
      </c>
      <c r="L46" s="246">
        <v>12</v>
      </c>
      <c r="M46" s="246">
        <v>3</v>
      </c>
      <c r="N46" s="246" t="s">
        <v>82</v>
      </c>
      <c r="O46" s="246">
        <v>2</v>
      </c>
      <c r="P46" s="246"/>
      <c r="Q46" s="246"/>
      <c r="R46" s="246"/>
      <c r="S46" s="246"/>
      <c r="T46" s="246"/>
      <c r="U46" s="246"/>
      <c r="V46" s="246"/>
      <c r="W46" s="246">
        <v>0</v>
      </c>
      <c r="X46" s="246">
        <v>1</v>
      </c>
      <c r="Y46" s="246">
        <v>0</v>
      </c>
      <c r="Z46" s="246"/>
      <c r="AA46" s="246"/>
      <c r="AB46" s="246"/>
    </row>
    <row r="47" spans="1:206" x14ac:dyDescent="0.2">
      <c r="A47" s="246">
        <v>50</v>
      </c>
      <c r="B47" s="246">
        <v>0</v>
      </c>
      <c r="C47" s="246">
        <v>0</v>
      </c>
      <c r="D47" s="246">
        <v>1</v>
      </c>
      <c r="E47" s="246">
        <v>204</v>
      </c>
      <c r="F47" s="246">
        <f>ROUND(Source!R33,O47)</f>
        <v>133.09</v>
      </c>
      <c r="G47" s="246" t="s">
        <v>625</v>
      </c>
      <c r="H47" s="246" t="s">
        <v>626</v>
      </c>
      <c r="I47" s="246"/>
      <c r="J47" s="246"/>
      <c r="K47" s="246">
        <v>204</v>
      </c>
      <c r="L47" s="246">
        <v>13</v>
      </c>
      <c r="M47" s="246">
        <v>3</v>
      </c>
      <c r="N47" s="246" t="s">
        <v>82</v>
      </c>
      <c r="O47" s="246">
        <v>2</v>
      </c>
      <c r="P47" s="246"/>
      <c r="Q47" s="246"/>
      <c r="R47" s="246"/>
      <c r="S47" s="246"/>
      <c r="T47" s="246"/>
      <c r="U47" s="246"/>
      <c r="V47" s="246"/>
      <c r="W47" s="246">
        <v>133.09</v>
      </c>
      <c r="X47" s="246">
        <v>1</v>
      </c>
      <c r="Y47" s="246">
        <v>133.09</v>
      </c>
      <c r="Z47" s="246"/>
      <c r="AA47" s="246"/>
      <c r="AB47" s="246"/>
    </row>
    <row r="48" spans="1:206" x14ac:dyDescent="0.2">
      <c r="A48" s="246">
        <v>50</v>
      </c>
      <c r="B48" s="246">
        <v>0</v>
      </c>
      <c r="C48" s="246">
        <v>0</v>
      </c>
      <c r="D48" s="246">
        <v>1</v>
      </c>
      <c r="E48" s="246">
        <v>205</v>
      </c>
      <c r="F48" s="246">
        <f>ROUND(Source!S33,O48)</f>
        <v>2162.12</v>
      </c>
      <c r="G48" s="246" t="s">
        <v>627</v>
      </c>
      <c r="H48" s="246" t="s">
        <v>628</v>
      </c>
      <c r="I48" s="246"/>
      <c r="J48" s="246"/>
      <c r="K48" s="246">
        <v>205</v>
      </c>
      <c r="L48" s="246">
        <v>14</v>
      </c>
      <c r="M48" s="246">
        <v>3</v>
      </c>
      <c r="N48" s="246" t="s">
        <v>82</v>
      </c>
      <c r="O48" s="246">
        <v>2</v>
      </c>
      <c r="P48" s="246"/>
      <c r="Q48" s="246"/>
      <c r="R48" s="246"/>
      <c r="S48" s="246"/>
      <c r="T48" s="246"/>
      <c r="U48" s="246"/>
      <c r="V48" s="246"/>
      <c r="W48" s="246">
        <v>2162.12</v>
      </c>
      <c r="X48" s="246">
        <v>1</v>
      </c>
      <c r="Y48" s="246">
        <v>2162.12</v>
      </c>
      <c r="Z48" s="246"/>
      <c r="AA48" s="246"/>
      <c r="AB48" s="246"/>
    </row>
    <row r="49" spans="1:206" x14ac:dyDescent="0.2">
      <c r="A49" s="246">
        <v>50</v>
      </c>
      <c r="B49" s="246">
        <v>0</v>
      </c>
      <c r="C49" s="246">
        <v>0</v>
      </c>
      <c r="D49" s="246">
        <v>1</v>
      </c>
      <c r="E49" s="246">
        <v>232</v>
      </c>
      <c r="F49" s="246">
        <f>ROUND(Source!BC33,O49)</f>
        <v>0</v>
      </c>
      <c r="G49" s="246" t="s">
        <v>629</v>
      </c>
      <c r="H49" s="246" t="s">
        <v>630</v>
      </c>
      <c r="I49" s="246"/>
      <c r="J49" s="246"/>
      <c r="K49" s="246">
        <v>232</v>
      </c>
      <c r="L49" s="246">
        <v>15</v>
      </c>
      <c r="M49" s="246">
        <v>3</v>
      </c>
      <c r="N49" s="246" t="s">
        <v>82</v>
      </c>
      <c r="O49" s="246">
        <v>2</v>
      </c>
      <c r="P49" s="246"/>
      <c r="Q49" s="246"/>
      <c r="R49" s="246"/>
      <c r="S49" s="246"/>
      <c r="T49" s="246"/>
      <c r="U49" s="246"/>
      <c r="V49" s="246"/>
      <c r="W49" s="246">
        <v>0</v>
      </c>
      <c r="X49" s="246">
        <v>1</v>
      </c>
      <c r="Y49" s="246">
        <v>0</v>
      </c>
      <c r="Z49" s="246"/>
      <c r="AA49" s="246"/>
      <c r="AB49" s="246"/>
    </row>
    <row r="50" spans="1:206" x14ac:dyDescent="0.2">
      <c r="A50" s="246">
        <v>50</v>
      </c>
      <c r="B50" s="246">
        <v>0</v>
      </c>
      <c r="C50" s="246">
        <v>0</v>
      </c>
      <c r="D50" s="246">
        <v>1</v>
      </c>
      <c r="E50" s="246">
        <v>214</v>
      </c>
      <c r="F50" s="246">
        <f>ROUND(Source!AS33,O50)</f>
        <v>0</v>
      </c>
      <c r="G50" s="246" t="s">
        <v>631</v>
      </c>
      <c r="H50" s="246" t="s">
        <v>632</v>
      </c>
      <c r="I50" s="246"/>
      <c r="J50" s="246"/>
      <c r="K50" s="246">
        <v>214</v>
      </c>
      <c r="L50" s="246">
        <v>16</v>
      </c>
      <c r="M50" s="246">
        <v>3</v>
      </c>
      <c r="N50" s="246" t="s">
        <v>82</v>
      </c>
      <c r="O50" s="246">
        <v>2</v>
      </c>
      <c r="P50" s="246"/>
      <c r="Q50" s="246"/>
      <c r="R50" s="246"/>
      <c r="S50" s="246"/>
      <c r="T50" s="246"/>
      <c r="U50" s="246"/>
      <c r="V50" s="246"/>
      <c r="W50" s="246">
        <v>0</v>
      </c>
      <c r="X50" s="246">
        <v>1</v>
      </c>
      <c r="Y50" s="246">
        <v>0</v>
      </c>
      <c r="Z50" s="246"/>
      <c r="AA50" s="246"/>
      <c r="AB50" s="246"/>
    </row>
    <row r="51" spans="1:206" x14ac:dyDescent="0.2">
      <c r="A51" s="246">
        <v>50</v>
      </c>
      <c r="B51" s="246">
        <v>0</v>
      </c>
      <c r="C51" s="246">
        <v>0</v>
      </c>
      <c r="D51" s="246">
        <v>1</v>
      </c>
      <c r="E51" s="246">
        <v>215</v>
      </c>
      <c r="F51" s="246">
        <f>ROUND(Source!AT33,O51)</f>
        <v>5996.73</v>
      </c>
      <c r="G51" s="246" t="s">
        <v>633</v>
      </c>
      <c r="H51" s="246" t="s">
        <v>634</v>
      </c>
      <c r="I51" s="246"/>
      <c r="J51" s="246"/>
      <c r="K51" s="246">
        <v>215</v>
      </c>
      <c r="L51" s="246">
        <v>17</v>
      </c>
      <c r="M51" s="246">
        <v>3</v>
      </c>
      <c r="N51" s="246" t="s">
        <v>82</v>
      </c>
      <c r="O51" s="246">
        <v>2</v>
      </c>
      <c r="P51" s="246"/>
      <c r="Q51" s="246"/>
      <c r="R51" s="246"/>
      <c r="S51" s="246"/>
      <c r="T51" s="246"/>
      <c r="U51" s="246"/>
      <c r="V51" s="246"/>
      <c r="W51" s="246">
        <v>5996.73</v>
      </c>
      <c r="X51" s="246">
        <v>1</v>
      </c>
      <c r="Y51" s="246">
        <v>5996.73</v>
      </c>
      <c r="Z51" s="246"/>
      <c r="AA51" s="246"/>
      <c r="AB51" s="246"/>
    </row>
    <row r="52" spans="1:206" x14ac:dyDescent="0.2">
      <c r="A52" s="246">
        <v>50</v>
      </c>
      <c r="B52" s="246">
        <v>0</v>
      </c>
      <c r="C52" s="246">
        <v>0</v>
      </c>
      <c r="D52" s="246">
        <v>1</v>
      </c>
      <c r="E52" s="246">
        <v>217</v>
      </c>
      <c r="F52" s="246">
        <f>ROUND(Source!AU33,O52)</f>
        <v>0</v>
      </c>
      <c r="G52" s="246" t="s">
        <v>635</v>
      </c>
      <c r="H52" s="246" t="s">
        <v>636</v>
      </c>
      <c r="I52" s="246"/>
      <c r="J52" s="246"/>
      <c r="K52" s="246">
        <v>217</v>
      </c>
      <c r="L52" s="246">
        <v>18</v>
      </c>
      <c r="M52" s="246">
        <v>3</v>
      </c>
      <c r="N52" s="246" t="s">
        <v>82</v>
      </c>
      <c r="O52" s="246">
        <v>2</v>
      </c>
      <c r="P52" s="246"/>
      <c r="Q52" s="246"/>
      <c r="R52" s="246"/>
      <c r="S52" s="246"/>
      <c r="T52" s="246"/>
      <c r="U52" s="246"/>
      <c r="V52" s="246"/>
      <c r="W52" s="246">
        <v>0</v>
      </c>
      <c r="X52" s="246">
        <v>1</v>
      </c>
      <c r="Y52" s="246">
        <v>0</v>
      </c>
      <c r="Z52" s="246"/>
      <c r="AA52" s="246"/>
      <c r="AB52" s="246"/>
    </row>
    <row r="53" spans="1:206" x14ac:dyDescent="0.2">
      <c r="A53" s="246">
        <v>50</v>
      </c>
      <c r="B53" s="246">
        <v>0</v>
      </c>
      <c r="C53" s="246">
        <v>0</v>
      </c>
      <c r="D53" s="246">
        <v>1</v>
      </c>
      <c r="E53" s="246">
        <v>230</v>
      </c>
      <c r="F53" s="246">
        <f>ROUND(Source!BA33,O53)</f>
        <v>0</v>
      </c>
      <c r="G53" s="246" t="s">
        <v>637</v>
      </c>
      <c r="H53" s="246" t="s">
        <v>638</v>
      </c>
      <c r="I53" s="246"/>
      <c r="J53" s="246"/>
      <c r="K53" s="246">
        <v>230</v>
      </c>
      <c r="L53" s="246">
        <v>19</v>
      </c>
      <c r="M53" s="246">
        <v>3</v>
      </c>
      <c r="N53" s="246" t="s">
        <v>82</v>
      </c>
      <c r="O53" s="246">
        <v>2</v>
      </c>
      <c r="P53" s="246"/>
      <c r="Q53" s="246"/>
      <c r="R53" s="246"/>
      <c r="S53" s="246"/>
      <c r="T53" s="246"/>
      <c r="U53" s="246"/>
      <c r="V53" s="246"/>
      <c r="W53" s="246">
        <v>0</v>
      </c>
      <c r="X53" s="246">
        <v>1</v>
      </c>
      <c r="Y53" s="246">
        <v>0</v>
      </c>
      <c r="Z53" s="246"/>
      <c r="AA53" s="246"/>
      <c r="AB53" s="246"/>
    </row>
    <row r="54" spans="1:206" x14ac:dyDescent="0.2">
      <c r="A54" s="246">
        <v>50</v>
      </c>
      <c r="B54" s="246">
        <v>0</v>
      </c>
      <c r="C54" s="246">
        <v>0</v>
      </c>
      <c r="D54" s="246">
        <v>1</v>
      </c>
      <c r="E54" s="246">
        <v>206</v>
      </c>
      <c r="F54" s="246">
        <f>ROUND(Source!T33,O54)</f>
        <v>0</v>
      </c>
      <c r="G54" s="246" t="s">
        <v>639</v>
      </c>
      <c r="H54" s="246" t="s">
        <v>640</v>
      </c>
      <c r="I54" s="246"/>
      <c r="J54" s="246"/>
      <c r="K54" s="246">
        <v>206</v>
      </c>
      <c r="L54" s="246">
        <v>20</v>
      </c>
      <c r="M54" s="246">
        <v>3</v>
      </c>
      <c r="N54" s="246" t="s">
        <v>82</v>
      </c>
      <c r="O54" s="246">
        <v>2</v>
      </c>
      <c r="P54" s="246"/>
      <c r="Q54" s="246"/>
      <c r="R54" s="246"/>
      <c r="S54" s="246"/>
      <c r="T54" s="246"/>
      <c r="U54" s="246"/>
      <c r="V54" s="246"/>
      <c r="W54" s="246">
        <v>0</v>
      </c>
      <c r="X54" s="246">
        <v>1</v>
      </c>
      <c r="Y54" s="246">
        <v>0</v>
      </c>
      <c r="Z54" s="246"/>
      <c r="AA54" s="246"/>
      <c r="AB54" s="246"/>
    </row>
    <row r="55" spans="1:206" x14ac:dyDescent="0.2">
      <c r="A55" s="246">
        <v>50</v>
      </c>
      <c r="B55" s="246">
        <v>0</v>
      </c>
      <c r="C55" s="246">
        <v>0</v>
      </c>
      <c r="D55" s="246">
        <v>1</v>
      </c>
      <c r="E55" s="246">
        <v>207</v>
      </c>
      <c r="F55" s="246">
        <f>ROUND(Source!U33,O55)</f>
        <v>2.871</v>
      </c>
      <c r="G55" s="246" t="s">
        <v>641</v>
      </c>
      <c r="H55" s="246" t="s">
        <v>642</v>
      </c>
      <c r="I55" s="246"/>
      <c r="J55" s="246"/>
      <c r="K55" s="246">
        <v>207</v>
      </c>
      <c r="L55" s="246">
        <v>21</v>
      </c>
      <c r="M55" s="246">
        <v>3</v>
      </c>
      <c r="N55" s="246" t="s">
        <v>82</v>
      </c>
      <c r="O55" s="246">
        <v>7</v>
      </c>
      <c r="P55" s="246"/>
      <c r="Q55" s="246"/>
      <c r="R55" s="246"/>
      <c r="S55" s="246"/>
      <c r="T55" s="246"/>
      <c r="U55" s="246"/>
      <c r="V55" s="246"/>
      <c r="W55" s="246">
        <v>2.871</v>
      </c>
      <c r="X55" s="246">
        <v>1</v>
      </c>
      <c r="Y55" s="246">
        <v>2.871</v>
      </c>
      <c r="Z55" s="246"/>
      <c r="AA55" s="246"/>
      <c r="AB55" s="246"/>
    </row>
    <row r="56" spans="1:206" x14ac:dyDescent="0.2">
      <c r="A56" s="246">
        <v>50</v>
      </c>
      <c r="B56" s="246">
        <v>0</v>
      </c>
      <c r="C56" s="246">
        <v>0</v>
      </c>
      <c r="D56" s="246">
        <v>1</v>
      </c>
      <c r="E56" s="246">
        <v>208</v>
      </c>
      <c r="F56" s="246">
        <f>ROUND(Source!V33,O56)</f>
        <v>0.153</v>
      </c>
      <c r="G56" s="246" t="s">
        <v>643</v>
      </c>
      <c r="H56" s="246" t="s">
        <v>644</v>
      </c>
      <c r="I56" s="246"/>
      <c r="J56" s="246"/>
      <c r="K56" s="246">
        <v>208</v>
      </c>
      <c r="L56" s="246">
        <v>22</v>
      </c>
      <c r="M56" s="246">
        <v>3</v>
      </c>
      <c r="N56" s="246" t="s">
        <v>82</v>
      </c>
      <c r="O56" s="246">
        <v>7</v>
      </c>
      <c r="P56" s="246"/>
      <c r="Q56" s="246"/>
      <c r="R56" s="246"/>
      <c r="S56" s="246"/>
      <c r="T56" s="246"/>
      <c r="U56" s="246"/>
      <c r="V56" s="246"/>
      <c r="W56" s="246">
        <v>0.153</v>
      </c>
      <c r="X56" s="246">
        <v>1</v>
      </c>
      <c r="Y56" s="246">
        <v>0.153</v>
      </c>
      <c r="Z56" s="246"/>
      <c r="AA56" s="246"/>
      <c r="AB56" s="246"/>
    </row>
    <row r="57" spans="1:206" x14ac:dyDescent="0.2">
      <c r="A57" s="246">
        <v>50</v>
      </c>
      <c r="B57" s="246">
        <v>0</v>
      </c>
      <c r="C57" s="246">
        <v>0</v>
      </c>
      <c r="D57" s="246">
        <v>1</v>
      </c>
      <c r="E57" s="246">
        <v>209</v>
      </c>
      <c r="F57" s="246">
        <f>ROUND(Source!W33,O57)</f>
        <v>0</v>
      </c>
      <c r="G57" s="246" t="s">
        <v>645</v>
      </c>
      <c r="H57" s="246" t="s">
        <v>646</v>
      </c>
      <c r="I57" s="246"/>
      <c r="J57" s="246"/>
      <c r="K57" s="246">
        <v>209</v>
      </c>
      <c r="L57" s="246">
        <v>23</v>
      </c>
      <c r="M57" s="246">
        <v>3</v>
      </c>
      <c r="N57" s="246" t="s">
        <v>82</v>
      </c>
      <c r="O57" s="246">
        <v>2</v>
      </c>
      <c r="P57" s="246"/>
      <c r="Q57" s="246"/>
      <c r="R57" s="246"/>
      <c r="S57" s="246"/>
      <c r="T57" s="246"/>
      <c r="U57" s="246"/>
      <c r="V57" s="246"/>
      <c r="W57" s="246">
        <v>0</v>
      </c>
      <c r="X57" s="246">
        <v>1</v>
      </c>
      <c r="Y57" s="246">
        <v>0</v>
      </c>
      <c r="Z57" s="246"/>
      <c r="AA57" s="246"/>
      <c r="AB57" s="246"/>
    </row>
    <row r="58" spans="1:206" x14ac:dyDescent="0.2">
      <c r="A58" s="246">
        <v>50</v>
      </c>
      <c r="B58" s="246">
        <v>0</v>
      </c>
      <c r="C58" s="246">
        <v>0</v>
      </c>
      <c r="D58" s="246">
        <v>1</v>
      </c>
      <c r="E58" s="246">
        <v>233</v>
      </c>
      <c r="F58" s="246">
        <f>ROUND(Source!BD33,O58)</f>
        <v>0</v>
      </c>
      <c r="G58" s="246" t="s">
        <v>647</v>
      </c>
      <c r="H58" s="246" t="s">
        <v>648</v>
      </c>
      <c r="I58" s="246"/>
      <c r="J58" s="246"/>
      <c r="K58" s="246">
        <v>233</v>
      </c>
      <c r="L58" s="246">
        <v>24</v>
      </c>
      <c r="M58" s="246">
        <v>3</v>
      </c>
      <c r="N58" s="246" t="s">
        <v>82</v>
      </c>
      <c r="O58" s="246">
        <v>2</v>
      </c>
      <c r="P58" s="246"/>
      <c r="Q58" s="246"/>
      <c r="R58" s="246"/>
      <c r="S58" s="246"/>
      <c r="T58" s="246"/>
      <c r="U58" s="246"/>
      <c r="V58" s="246"/>
      <c r="W58" s="246">
        <v>0</v>
      </c>
      <c r="X58" s="246">
        <v>1</v>
      </c>
      <c r="Y58" s="246">
        <v>0</v>
      </c>
      <c r="Z58" s="246"/>
      <c r="AA58" s="246"/>
      <c r="AB58" s="246"/>
    </row>
    <row r="59" spans="1:206" x14ac:dyDescent="0.2">
      <c r="A59" s="246">
        <v>50</v>
      </c>
      <c r="B59" s="246">
        <v>0</v>
      </c>
      <c r="C59" s="246">
        <v>0</v>
      </c>
      <c r="D59" s="246">
        <v>1</v>
      </c>
      <c r="E59" s="246">
        <v>210</v>
      </c>
      <c r="F59" s="246">
        <f>ROUND(Source!X33,O59)</f>
        <v>2226.35</v>
      </c>
      <c r="G59" s="246" t="s">
        <v>649</v>
      </c>
      <c r="H59" s="246" t="s">
        <v>650</v>
      </c>
      <c r="I59" s="246"/>
      <c r="J59" s="246"/>
      <c r="K59" s="246">
        <v>210</v>
      </c>
      <c r="L59" s="246">
        <v>25</v>
      </c>
      <c r="M59" s="246">
        <v>3</v>
      </c>
      <c r="N59" s="246" t="s">
        <v>82</v>
      </c>
      <c r="O59" s="246">
        <v>2</v>
      </c>
      <c r="P59" s="246"/>
      <c r="Q59" s="246"/>
      <c r="R59" s="246"/>
      <c r="S59" s="246"/>
      <c r="T59" s="246"/>
      <c r="U59" s="246"/>
      <c r="V59" s="246"/>
      <c r="W59" s="246">
        <v>2226.35</v>
      </c>
      <c r="X59" s="246">
        <v>1</v>
      </c>
      <c r="Y59" s="246">
        <v>2226.35</v>
      </c>
      <c r="Z59" s="246"/>
      <c r="AA59" s="246"/>
      <c r="AB59" s="246"/>
    </row>
    <row r="60" spans="1:206" x14ac:dyDescent="0.2">
      <c r="A60" s="246">
        <v>50</v>
      </c>
      <c r="B60" s="246">
        <v>0</v>
      </c>
      <c r="C60" s="246">
        <v>0</v>
      </c>
      <c r="D60" s="246">
        <v>1</v>
      </c>
      <c r="E60" s="246">
        <v>211</v>
      </c>
      <c r="F60" s="246">
        <f>ROUND(Source!Y33,O60)</f>
        <v>1170.56</v>
      </c>
      <c r="G60" s="246" t="s">
        <v>651</v>
      </c>
      <c r="H60" s="246" t="s">
        <v>652</v>
      </c>
      <c r="I60" s="246"/>
      <c r="J60" s="246"/>
      <c r="K60" s="246">
        <v>211</v>
      </c>
      <c r="L60" s="246">
        <v>26</v>
      </c>
      <c r="M60" s="246">
        <v>3</v>
      </c>
      <c r="N60" s="246" t="s">
        <v>82</v>
      </c>
      <c r="O60" s="246">
        <v>2</v>
      </c>
      <c r="P60" s="246"/>
      <c r="Q60" s="246"/>
      <c r="R60" s="246"/>
      <c r="S60" s="246"/>
      <c r="T60" s="246"/>
      <c r="U60" s="246"/>
      <c r="V60" s="246"/>
      <c r="W60" s="246">
        <v>1170.56</v>
      </c>
      <c r="X60" s="246">
        <v>1</v>
      </c>
      <c r="Y60" s="246">
        <v>1170.56</v>
      </c>
      <c r="Z60" s="246"/>
      <c r="AA60" s="246"/>
      <c r="AB60" s="246"/>
    </row>
    <row r="61" spans="1:206" x14ac:dyDescent="0.2">
      <c r="A61" s="246">
        <v>50</v>
      </c>
      <c r="B61" s="246">
        <v>0</v>
      </c>
      <c r="C61" s="246">
        <v>0</v>
      </c>
      <c r="D61" s="246">
        <v>1</v>
      </c>
      <c r="E61" s="246">
        <v>224</v>
      </c>
      <c r="F61" s="246">
        <f>ROUND(Source!AR33,O61)</f>
        <v>5996.73</v>
      </c>
      <c r="G61" s="246" t="s">
        <v>653</v>
      </c>
      <c r="H61" s="246" t="s">
        <v>654</v>
      </c>
      <c r="I61" s="246"/>
      <c r="J61" s="246"/>
      <c r="K61" s="246">
        <v>224</v>
      </c>
      <c r="L61" s="246">
        <v>27</v>
      </c>
      <c r="M61" s="246">
        <v>3</v>
      </c>
      <c r="N61" s="246" t="s">
        <v>82</v>
      </c>
      <c r="O61" s="246">
        <v>2</v>
      </c>
      <c r="P61" s="246"/>
      <c r="Q61" s="246"/>
      <c r="R61" s="246"/>
      <c r="S61" s="246"/>
      <c r="T61" s="246"/>
      <c r="U61" s="246"/>
      <c r="V61" s="246"/>
      <c r="W61" s="246">
        <v>5996.73</v>
      </c>
      <c r="X61" s="246">
        <v>1</v>
      </c>
      <c r="Y61" s="246">
        <v>5996.73</v>
      </c>
      <c r="Z61" s="246"/>
      <c r="AA61" s="246"/>
      <c r="AB61" s="246"/>
    </row>
    <row r="63" spans="1:206" x14ac:dyDescent="0.2">
      <c r="A63" s="244">
        <v>51</v>
      </c>
      <c r="B63" s="244">
        <f>B20</f>
        <v>1</v>
      </c>
      <c r="C63" s="244">
        <f>A20</f>
        <v>3</v>
      </c>
      <c r="D63" s="244">
        <f>ROW(A20)</f>
        <v>20</v>
      </c>
      <c r="E63" s="244"/>
      <c r="F63" s="244" t="str">
        <f>IF(F20&lt;&gt;"",F20,"")</f>
        <v>01-01-01</v>
      </c>
      <c r="G63" s="244" t="str">
        <f>IF(G20&lt;&gt;"",G20,"")</f>
        <v>Демонтажные работы КТП-3918</v>
      </c>
      <c r="H63" s="244">
        <v>0</v>
      </c>
      <c r="I63" s="244"/>
      <c r="J63" s="244"/>
      <c r="K63" s="244"/>
      <c r="L63" s="244"/>
      <c r="M63" s="244"/>
      <c r="N63" s="244"/>
      <c r="O63" s="244">
        <f t="shared" ref="O63:T63" si="15">ROUND(O33+AB63,2)</f>
        <v>2599.8200000000002</v>
      </c>
      <c r="P63" s="244">
        <f t="shared" si="15"/>
        <v>144.13999999999999</v>
      </c>
      <c r="Q63" s="244">
        <f t="shared" si="15"/>
        <v>160.47</v>
      </c>
      <c r="R63" s="244">
        <f t="shared" si="15"/>
        <v>133.09</v>
      </c>
      <c r="S63" s="244">
        <f t="shared" si="15"/>
        <v>2162.12</v>
      </c>
      <c r="T63" s="244">
        <f t="shared" si="15"/>
        <v>0</v>
      </c>
      <c r="U63" s="244">
        <f>U33+AH63</f>
        <v>2.871</v>
      </c>
      <c r="V63" s="244">
        <f>V33+AI63</f>
        <v>0.153</v>
      </c>
      <c r="W63" s="244">
        <f>ROUND(W33+AJ63,2)</f>
        <v>0</v>
      </c>
      <c r="X63" s="244">
        <f>ROUND(X33+AK63,2)</f>
        <v>2226.35</v>
      </c>
      <c r="Y63" s="244">
        <f>ROUND(Y33+AL63,2)</f>
        <v>1170.56</v>
      </c>
      <c r="Z63" s="244"/>
      <c r="AA63" s="244"/>
      <c r="AB63" s="244"/>
      <c r="AC63" s="244"/>
      <c r="AD63" s="244"/>
      <c r="AE63" s="244"/>
      <c r="AF63" s="244"/>
      <c r="AG63" s="244"/>
      <c r="AH63" s="244"/>
      <c r="AI63" s="244"/>
      <c r="AJ63" s="244"/>
      <c r="AK63" s="244"/>
      <c r="AL63" s="244"/>
      <c r="AM63" s="244"/>
      <c r="AN63" s="244"/>
      <c r="AO63" s="244">
        <f t="shared" ref="AO63:BD63" si="16">ROUND(AO33+BX63,2)</f>
        <v>0</v>
      </c>
      <c r="AP63" s="244">
        <f t="shared" si="16"/>
        <v>0</v>
      </c>
      <c r="AQ63" s="244">
        <f t="shared" si="16"/>
        <v>0</v>
      </c>
      <c r="AR63" s="244">
        <f t="shared" si="16"/>
        <v>5996.73</v>
      </c>
      <c r="AS63" s="244">
        <f t="shared" si="16"/>
        <v>0</v>
      </c>
      <c r="AT63" s="244">
        <f t="shared" si="16"/>
        <v>5996.73</v>
      </c>
      <c r="AU63" s="244">
        <f t="shared" si="16"/>
        <v>0</v>
      </c>
      <c r="AV63" s="244">
        <f t="shared" si="16"/>
        <v>144.13999999999999</v>
      </c>
      <c r="AW63" s="244">
        <f t="shared" si="16"/>
        <v>144.13999999999999</v>
      </c>
      <c r="AX63" s="244">
        <f t="shared" si="16"/>
        <v>0</v>
      </c>
      <c r="AY63" s="244">
        <f t="shared" si="16"/>
        <v>144.13999999999999</v>
      </c>
      <c r="AZ63" s="244">
        <f t="shared" si="16"/>
        <v>0</v>
      </c>
      <c r="BA63" s="244">
        <f t="shared" si="16"/>
        <v>0</v>
      </c>
      <c r="BB63" s="244">
        <f t="shared" si="16"/>
        <v>0</v>
      </c>
      <c r="BC63" s="244">
        <f t="shared" si="16"/>
        <v>0</v>
      </c>
      <c r="BD63" s="244">
        <f t="shared" si="16"/>
        <v>0</v>
      </c>
      <c r="BE63" s="244"/>
      <c r="BF63" s="244"/>
      <c r="BG63" s="244"/>
      <c r="BH63" s="244"/>
      <c r="BI63" s="244"/>
      <c r="BJ63" s="244"/>
      <c r="BK63" s="244"/>
      <c r="BL63" s="244"/>
      <c r="BM63" s="244"/>
      <c r="BN63" s="244"/>
      <c r="BO63" s="244"/>
      <c r="BP63" s="244"/>
      <c r="BQ63" s="244"/>
      <c r="BR63" s="244"/>
      <c r="BS63" s="244"/>
      <c r="BT63" s="244"/>
      <c r="BU63" s="244"/>
      <c r="BV63" s="244"/>
      <c r="BW63" s="244"/>
      <c r="BX63" s="244"/>
      <c r="BY63" s="244"/>
      <c r="BZ63" s="244"/>
      <c r="CA63" s="244"/>
      <c r="CB63" s="244"/>
      <c r="CC63" s="244"/>
      <c r="CD63" s="244"/>
      <c r="CE63" s="244"/>
      <c r="CF63" s="244"/>
      <c r="CG63" s="244"/>
      <c r="CH63" s="244"/>
      <c r="CI63" s="244"/>
      <c r="CJ63" s="244"/>
      <c r="CK63" s="244"/>
      <c r="CL63" s="244"/>
      <c r="CM63" s="244"/>
      <c r="CN63" s="244"/>
      <c r="CO63" s="244"/>
      <c r="CP63" s="244"/>
      <c r="CQ63" s="244"/>
      <c r="CR63" s="244"/>
      <c r="CS63" s="244"/>
      <c r="CT63" s="244"/>
      <c r="CU63" s="244"/>
      <c r="CV63" s="244"/>
      <c r="CW63" s="244"/>
      <c r="CX63" s="244"/>
      <c r="CY63" s="244"/>
      <c r="CZ63" s="244"/>
      <c r="DA63" s="244"/>
      <c r="DB63" s="244"/>
      <c r="DC63" s="244"/>
      <c r="DD63" s="244"/>
      <c r="DE63" s="244"/>
      <c r="DF63" s="244"/>
      <c r="DG63" s="245"/>
      <c r="DH63" s="245"/>
      <c r="DI63" s="245"/>
      <c r="DJ63" s="245"/>
      <c r="DK63" s="245"/>
      <c r="DL63" s="245"/>
      <c r="DM63" s="245"/>
      <c r="DN63" s="245"/>
      <c r="DO63" s="245"/>
      <c r="DP63" s="245"/>
      <c r="DQ63" s="245"/>
      <c r="DR63" s="245"/>
      <c r="DS63" s="245"/>
      <c r="DT63" s="245"/>
      <c r="DU63" s="245"/>
      <c r="DV63" s="245"/>
      <c r="DW63" s="245"/>
      <c r="DX63" s="245"/>
      <c r="DY63" s="245"/>
      <c r="DZ63" s="245"/>
      <c r="EA63" s="245"/>
      <c r="EB63" s="245"/>
      <c r="EC63" s="245"/>
      <c r="ED63" s="245"/>
      <c r="EE63" s="245"/>
      <c r="EF63" s="245"/>
      <c r="EG63" s="245"/>
      <c r="EH63" s="245"/>
      <c r="EI63" s="245"/>
      <c r="EJ63" s="245"/>
      <c r="EK63" s="245"/>
      <c r="EL63" s="245"/>
      <c r="EM63" s="245"/>
      <c r="EN63" s="245"/>
      <c r="EO63" s="245"/>
      <c r="EP63" s="245"/>
      <c r="EQ63" s="245"/>
      <c r="ER63" s="245"/>
      <c r="ES63" s="245"/>
      <c r="ET63" s="245"/>
      <c r="EU63" s="245"/>
      <c r="EV63" s="245"/>
      <c r="EW63" s="245"/>
      <c r="EX63" s="245"/>
      <c r="EY63" s="245"/>
      <c r="EZ63" s="245"/>
      <c r="FA63" s="245"/>
      <c r="FB63" s="245"/>
      <c r="FC63" s="245"/>
      <c r="FD63" s="245"/>
      <c r="FE63" s="245"/>
      <c r="FF63" s="245"/>
      <c r="FG63" s="245"/>
      <c r="FH63" s="245"/>
      <c r="FI63" s="245"/>
      <c r="FJ63" s="245"/>
      <c r="FK63" s="245"/>
      <c r="FL63" s="245"/>
      <c r="FM63" s="245"/>
      <c r="FN63" s="245"/>
      <c r="FO63" s="245"/>
      <c r="FP63" s="245"/>
      <c r="FQ63" s="245"/>
      <c r="FR63" s="245"/>
      <c r="FS63" s="245"/>
      <c r="FT63" s="245"/>
      <c r="FU63" s="245"/>
      <c r="FV63" s="245"/>
      <c r="FW63" s="245"/>
      <c r="FX63" s="245"/>
      <c r="FY63" s="245"/>
      <c r="FZ63" s="245"/>
      <c r="GA63" s="245"/>
      <c r="GB63" s="245"/>
      <c r="GC63" s="245"/>
      <c r="GD63" s="245"/>
      <c r="GE63" s="245"/>
      <c r="GF63" s="245"/>
      <c r="GG63" s="245"/>
      <c r="GH63" s="245"/>
      <c r="GI63" s="245"/>
      <c r="GJ63" s="245"/>
      <c r="GK63" s="245"/>
      <c r="GL63" s="245"/>
      <c r="GM63" s="245"/>
      <c r="GN63" s="245"/>
      <c r="GO63" s="245"/>
      <c r="GP63" s="245"/>
      <c r="GQ63" s="245"/>
      <c r="GR63" s="245"/>
      <c r="GS63" s="245"/>
      <c r="GT63" s="245"/>
      <c r="GU63" s="245"/>
      <c r="GV63" s="245"/>
      <c r="GW63" s="245"/>
      <c r="GX63" s="245">
        <v>0</v>
      </c>
    </row>
    <row r="65" spans="1:28" x14ac:dyDescent="0.2">
      <c r="A65" s="246">
        <v>50</v>
      </c>
      <c r="B65" s="246">
        <v>0</v>
      </c>
      <c r="C65" s="246">
        <v>0</v>
      </c>
      <c r="D65" s="246">
        <v>1</v>
      </c>
      <c r="E65" s="246">
        <v>201</v>
      </c>
      <c r="F65" s="246">
        <f>ROUND(Source!O63,O65)</f>
        <v>2599.8200000000002</v>
      </c>
      <c r="G65" s="246" t="s">
        <v>601</v>
      </c>
      <c r="H65" s="246" t="s">
        <v>602</v>
      </c>
      <c r="I65" s="246"/>
      <c r="J65" s="246"/>
      <c r="K65" s="246">
        <v>201</v>
      </c>
      <c r="L65" s="246">
        <v>1</v>
      </c>
      <c r="M65" s="246">
        <v>3</v>
      </c>
      <c r="N65" s="246" t="s">
        <v>82</v>
      </c>
      <c r="O65" s="246">
        <v>2</v>
      </c>
      <c r="P65" s="246"/>
      <c r="Q65" s="246"/>
      <c r="R65" s="246"/>
      <c r="S65" s="246"/>
      <c r="T65" s="246"/>
      <c r="U65" s="246"/>
      <c r="V65" s="246"/>
      <c r="W65" s="246">
        <v>2599.8200000000002</v>
      </c>
      <c r="X65" s="246">
        <v>1</v>
      </c>
      <c r="Y65" s="246">
        <v>2599.8200000000002</v>
      </c>
      <c r="Z65" s="246"/>
      <c r="AA65" s="246"/>
      <c r="AB65" s="246"/>
    </row>
    <row r="66" spans="1:28" x14ac:dyDescent="0.2">
      <c r="A66" s="246">
        <v>50</v>
      </c>
      <c r="B66" s="246">
        <v>0</v>
      </c>
      <c r="C66" s="246">
        <v>0</v>
      </c>
      <c r="D66" s="246">
        <v>1</v>
      </c>
      <c r="E66" s="246">
        <v>202</v>
      </c>
      <c r="F66" s="246">
        <f>ROUND(Source!P63,O66)</f>
        <v>144.13999999999999</v>
      </c>
      <c r="G66" s="246" t="s">
        <v>603</v>
      </c>
      <c r="H66" s="246" t="s">
        <v>604</v>
      </c>
      <c r="I66" s="246"/>
      <c r="J66" s="246"/>
      <c r="K66" s="246">
        <v>202</v>
      </c>
      <c r="L66" s="246">
        <v>2</v>
      </c>
      <c r="M66" s="246">
        <v>3</v>
      </c>
      <c r="N66" s="246" t="s">
        <v>82</v>
      </c>
      <c r="O66" s="246">
        <v>2</v>
      </c>
      <c r="P66" s="246"/>
      <c r="Q66" s="246"/>
      <c r="R66" s="246"/>
      <c r="S66" s="246"/>
      <c r="T66" s="246"/>
      <c r="U66" s="246"/>
      <c r="V66" s="246"/>
      <c r="W66" s="246">
        <v>144.13999999999999</v>
      </c>
      <c r="X66" s="246">
        <v>1</v>
      </c>
      <c r="Y66" s="246">
        <v>144.13999999999999</v>
      </c>
      <c r="Z66" s="246"/>
      <c r="AA66" s="246"/>
      <c r="AB66" s="246"/>
    </row>
    <row r="67" spans="1:28" x14ac:dyDescent="0.2">
      <c r="A67" s="246">
        <v>50</v>
      </c>
      <c r="B67" s="246">
        <v>0</v>
      </c>
      <c r="C67" s="246">
        <v>0</v>
      </c>
      <c r="D67" s="246">
        <v>1</v>
      </c>
      <c r="E67" s="246">
        <v>222</v>
      </c>
      <c r="F67" s="246">
        <f>ROUND(Source!AO63,O67)</f>
        <v>0</v>
      </c>
      <c r="G67" s="246" t="s">
        <v>605</v>
      </c>
      <c r="H67" s="246" t="s">
        <v>606</v>
      </c>
      <c r="I67" s="246"/>
      <c r="J67" s="246"/>
      <c r="K67" s="246">
        <v>222</v>
      </c>
      <c r="L67" s="246">
        <v>3</v>
      </c>
      <c r="M67" s="246">
        <v>3</v>
      </c>
      <c r="N67" s="246" t="s">
        <v>82</v>
      </c>
      <c r="O67" s="246">
        <v>2</v>
      </c>
      <c r="P67" s="246"/>
      <c r="Q67" s="246"/>
      <c r="R67" s="246"/>
      <c r="S67" s="246"/>
      <c r="T67" s="246"/>
      <c r="U67" s="246"/>
      <c r="V67" s="246"/>
      <c r="W67" s="246">
        <v>0</v>
      </c>
      <c r="X67" s="246">
        <v>1</v>
      </c>
      <c r="Y67" s="246">
        <v>0</v>
      </c>
      <c r="Z67" s="246"/>
      <c r="AA67" s="246"/>
      <c r="AB67" s="246"/>
    </row>
    <row r="68" spans="1:28" x14ac:dyDescent="0.2">
      <c r="A68" s="246">
        <v>50</v>
      </c>
      <c r="B68" s="246">
        <v>0</v>
      </c>
      <c r="C68" s="246">
        <v>0</v>
      </c>
      <c r="D68" s="246">
        <v>1</v>
      </c>
      <c r="E68" s="246">
        <v>225</v>
      </c>
      <c r="F68" s="246">
        <f>ROUND(Source!AV63,O68)</f>
        <v>144.13999999999999</v>
      </c>
      <c r="G68" s="246" t="s">
        <v>607</v>
      </c>
      <c r="H68" s="246" t="s">
        <v>608</v>
      </c>
      <c r="I68" s="246"/>
      <c r="J68" s="246"/>
      <c r="K68" s="246">
        <v>225</v>
      </c>
      <c r="L68" s="246">
        <v>4</v>
      </c>
      <c r="M68" s="246">
        <v>3</v>
      </c>
      <c r="N68" s="246" t="s">
        <v>82</v>
      </c>
      <c r="O68" s="246">
        <v>2</v>
      </c>
      <c r="P68" s="246"/>
      <c r="Q68" s="246"/>
      <c r="R68" s="246"/>
      <c r="S68" s="246"/>
      <c r="T68" s="246"/>
      <c r="U68" s="246"/>
      <c r="V68" s="246"/>
      <c r="W68" s="246">
        <v>144.13999999999999</v>
      </c>
      <c r="X68" s="246">
        <v>1</v>
      </c>
      <c r="Y68" s="246">
        <v>144.13999999999999</v>
      </c>
      <c r="Z68" s="246"/>
      <c r="AA68" s="246"/>
      <c r="AB68" s="246"/>
    </row>
    <row r="69" spans="1:28" x14ac:dyDescent="0.2">
      <c r="A69" s="246">
        <v>50</v>
      </c>
      <c r="B69" s="246">
        <v>0</v>
      </c>
      <c r="C69" s="246">
        <v>0</v>
      </c>
      <c r="D69" s="246">
        <v>1</v>
      </c>
      <c r="E69" s="246">
        <v>226</v>
      </c>
      <c r="F69" s="246">
        <f>ROUND(Source!AW63,O69)</f>
        <v>144.13999999999999</v>
      </c>
      <c r="G69" s="246" t="s">
        <v>609</v>
      </c>
      <c r="H69" s="246" t="s">
        <v>610</v>
      </c>
      <c r="I69" s="246"/>
      <c r="J69" s="246"/>
      <c r="K69" s="246">
        <v>226</v>
      </c>
      <c r="L69" s="246">
        <v>5</v>
      </c>
      <c r="M69" s="246">
        <v>3</v>
      </c>
      <c r="N69" s="246" t="s">
        <v>82</v>
      </c>
      <c r="O69" s="246">
        <v>2</v>
      </c>
      <c r="P69" s="246"/>
      <c r="Q69" s="246"/>
      <c r="R69" s="246"/>
      <c r="S69" s="246"/>
      <c r="T69" s="246"/>
      <c r="U69" s="246"/>
      <c r="V69" s="246"/>
      <c r="W69" s="246">
        <v>144.13999999999999</v>
      </c>
      <c r="X69" s="246">
        <v>1</v>
      </c>
      <c r="Y69" s="246">
        <v>144.13999999999999</v>
      </c>
      <c r="Z69" s="246"/>
      <c r="AA69" s="246"/>
      <c r="AB69" s="246"/>
    </row>
    <row r="70" spans="1:28" x14ac:dyDescent="0.2">
      <c r="A70" s="246">
        <v>50</v>
      </c>
      <c r="B70" s="246">
        <v>0</v>
      </c>
      <c r="C70" s="246">
        <v>0</v>
      </c>
      <c r="D70" s="246">
        <v>1</v>
      </c>
      <c r="E70" s="246">
        <v>227</v>
      </c>
      <c r="F70" s="246">
        <f>ROUND(Source!AX63,O70)</f>
        <v>0</v>
      </c>
      <c r="G70" s="246" t="s">
        <v>611</v>
      </c>
      <c r="H70" s="246" t="s">
        <v>612</v>
      </c>
      <c r="I70" s="246"/>
      <c r="J70" s="246"/>
      <c r="K70" s="246">
        <v>227</v>
      </c>
      <c r="L70" s="246">
        <v>6</v>
      </c>
      <c r="M70" s="246">
        <v>3</v>
      </c>
      <c r="N70" s="246" t="s">
        <v>82</v>
      </c>
      <c r="O70" s="246">
        <v>2</v>
      </c>
      <c r="P70" s="246"/>
      <c r="Q70" s="246"/>
      <c r="R70" s="246"/>
      <c r="S70" s="246"/>
      <c r="T70" s="246"/>
      <c r="U70" s="246"/>
      <c r="V70" s="246"/>
      <c r="W70" s="246">
        <v>0</v>
      </c>
      <c r="X70" s="246">
        <v>1</v>
      </c>
      <c r="Y70" s="246">
        <v>0</v>
      </c>
      <c r="Z70" s="246"/>
      <c r="AA70" s="246"/>
      <c r="AB70" s="246"/>
    </row>
    <row r="71" spans="1:28" x14ac:dyDescent="0.2">
      <c r="A71" s="246">
        <v>50</v>
      </c>
      <c r="B71" s="246">
        <v>0</v>
      </c>
      <c r="C71" s="246">
        <v>0</v>
      </c>
      <c r="D71" s="246">
        <v>1</v>
      </c>
      <c r="E71" s="246">
        <v>228</v>
      </c>
      <c r="F71" s="246">
        <f>ROUND(Source!AY63,O71)</f>
        <v>144.13999999999999</v>
      </c>
      <c r="G71" s="246" t="s">
        <v>613</v>
      </c>
      <c r="H71" s="246" t="s">
        <v>614</v>
      </c>
      <c r="I71" s="246"/>
      <c r="J71" s="246"/>
      <c r="K71" s="246">
        <v>228</v>
      </c>
      <c r="L71" s="246">
        <v>7</v>
      </c>
      <c r="M71" s="246">
        <v>3</v>
      </c>
      <c r="N71" s="246" t="s">
        <v>82</v>
      </c>
      <c r="O71" s="246">
        <v>2</v>
      </c>
      <c r="P71" s="246"/>
      <c r="Q71" s="246"/>
      <c r="R71" s="246"/>
      <c r="S71" s="246"/>
      <c r="T71" s="246"/>
      <c r="U71" s="246"/>
      <c r="V71" s="246"/>
      <c r="W71" s="246">
        <v>144.13999999999999</v>
      </c>
      <c r="X71" s="246">
        <v>1</v>
      </c>
      <c r="Y71" s="246">
        <v>144.13999999999999</v>
      </c>
      <c r="Z71" s="246"/>
      <c r="AA71" s="246"/>
      <c r="AB71" s="246"/>
    </row>
    <row r="72" spans="1:28" x14ac:dyDescent="0.2">
      <c r="A72" s="246">
        <v>50</v>
      </c>
      <c r="B72" s="246">
        <v>0</v>
      </c>
      <c r="C72" s="246">
        <v>0</v>
      </c>
      <c r="D72" s="246">
        <v>1</v>
      </c>
      <c r="E72" s="246">
        <v>216</v>
      </c>
      <c r="F72" s="246">
        <f>ROUND(Source!AP63,O72)</f>
        <v>0</v>
      </c>
      <c r="G72" s="246" t="s">
        <v>615</v>
      </c>
      <c r="H72" s="246" t="s">
        <v>616</v>
      </c>
      <c r="I72" s="246"/>
      <c r="J72" s="246"/>
      <c r="K72" s="246">
        <v>216</v>
      </c>
      <c r="L72" s="246">
        <v>8</v>
      </c>
      <c r="M72" s="246">
        <v>3</v>
      </c>
      <c r="N72" s="246" t="s">
        <v>82</v>
      </c>
      <c r="O72" s="246">
        <v>2</v>
      </c>
      <c r="P72" s="246"/>
      <c r="Q72" s="246"/>
      <c r="R72" s="246"/>
      <c r="S72" s="246"/>
      <c r="T72" s="246"/>
      <c r="U72" s="246"/>
      <c r="V72" s="246"/>
      <c r="W72" s="246">
        <v>0</v>
      </c>
      <c r="X72" s="246">
        <v>1</v>
      </c>
      <c r="Y72" s="246">
        <v>0</v>
      </c>
      <c r="Z72" s="246"/>
      <c r="AA72" s="246"/>
      <c r="AB72" s="246"/>
    </row>
    <row r="73" spans="1:28" x14ac:dyDescent="0.2">
      <c r="A73" s="246">
        <v>50</v>
      </c>
      <c r="B73" s="246">
        <v>0</v>
      </c>
      <c r="C73" s="246">
        <v>0</v>
      </c>
      <c r="D73" s="246">
        <v>1</v>
      </c>
      <c r="E73" s="246">
        <v>223</v>
      </c>
      <c r="F73" s="246">
        <f>ROUND(Source!AQ63,O73)</f>
        <v>0</v>
      </c>
      <c r="G73" s="246" t="s">
        <v>617</v>
      </c>
      <c r="H73" s="246" t="s">
        <v>618</v>
      </c>
      <c r="I73" s="246"/>
      <c r="J73" s="246"/>
      <c r="K73" s="246">
        <v>223</v>
      </c>
      <c r="L73" s="246">
        <v>9</v>
      </c>
      <c r="M73" s="246">
        <v>3</v>
      </c>
      <c r="N73" s="246" t="s">
        <v>82</v>
      </c>
      <c r="O73" s="246">
        <v>2</v>
      </c>
      <c r="P73" s="246"/>
      <c r="Q73" s="246"/>
      <c r="R73" s="246"/>
      <c r="S73" s="246"/>
      <c r="T73" s="246"/>
      <c r="U73" s="246"/>
      <c r="V73" s="246"/>
      <c r="W73" s="246">
        <v>0</v>
      </c>
      <c r="X73" s="246">
        <v>1</v>
      </c>
      <c r="Y73" s="246">
        <v>0</v>
      </c>
      <c r="Z73" s="246"/>
      <c r="AA73" s="246"/>
      <c r="AB73" s="246"/>
    </row>
    <row r="74" spans="1:28" x14ac:dyDescent="0.2">
      <c r="A74" s="246">
        <v>50</v>
      </c>
      <c r="B74" s="246">
        <v>0</v>
      </c>
      <c r="C74" s="246">
        <v>0</v>
      </c>
      <c r="D74" s="246">
        <v>1</v>
      </c>
      <c r="E74" s="246">
        <v>229</v>
      </c>
      <c r="F74" s="246">
        <f>ROUND(Source!AZ63,O74)</f>
        <v>0</v>
      </c>
      <c r="G74" s="246" t="s">
        <v>619</v>
      </c>
      <c r="H74" s="246" t="s">
        <v>620</v>
      </c>
      <c r="I74" s="246"/>
      <c r="J74" s="246"/>
      <c r="K74" s="246">
        <v>229</v>
      </c>
      <c r="L74" s="246">
        <v>10</v>
      </c>
      <c r="M74" s="246">
        <v>3</v>
      </c>
      <c r="N74" s="246" t="s">
        <v>82</v>
      </c>
      <c r="O74" s="246">
        <v>2</v>
      </c>
      <c r="P74" s="246"/>
      <c r="Q74" s="246"/>
      <c r="R74" s="246"/>
      <c r="S74" s="246"/>
      <c r="T74" s="246"/>
      <c r="U74" s="246"/>
      <c r="V74" s="246"/>
      <c r="W74" s="246">
        <v>0</v>
      </c>
      <c r="X74" s="246">
        <v>1</v>
      </c>
      <c r="Y74" s="246">
        <v>0</v>
      </c>
      <c r="Z74" s="246"/>
      <c r="AA74" s="246"/>
      <c r="AB74" s="246"/>
    </row>
    <row r="75" spans="1:28" x14ac:dyDescent="0.2">
      <c r="A75" s="246">
        <v>50</v>
      </c>
      <c r="B75" s="246">
        <v>0</v>
      </c>
      <c r="C75" s="246">
        <v>0</v>
      </c>
      <c r="D75" s="246">
        <v>1</v>
      </c>
      <c r="E75" s="246">
        <v>203</v>
      </c>
      <c r="F75" s="246">
        <f>ROUND(Source!Q63,O75)</f>
        <v>160.47</v>
      </c>
      <c r="G75" s="246" t="s">
        <v>621</v>
      </c>
      <c r="H75" s="246" t="s">
        <v>622</v>
      </c>
      <c r="I75" s="246"/>
      <c r="J75" s="246"/>
      <c r="K75" s="246">
        <v>203</v>
      </c>
      <c r="L75" s="246">
        <v>11</v>
      </c>
      <c r="M75" s="246">
        <v>3</v>
      </c>
      <c r="N75" s="246" t="s">
        <v>82</v>
      </c>
      <c r="O75" s="246">
        <v>2</v>
      </c>
      <c r="P75" s="246"/>
      <c r="Q75" s="246"/>
      <c r="R75" s="246"/>
      <c r="S75" s="246"/>
      <c r="T75" s="246"/>
      <c r="U75" s="246"/>
      <c r="V75" s="246"/>
      <c r="W75" s="246">
        <v>160.47</v>
      </c>
      <c r="X75" s="246">
        <v>1</v>
      </c>
      <c r="Y75" s="246">
        <v>160.47</v>
      </c>
      <c r="Z75" s="246"/>
      <c r="AA75" s="246"/>
      <c r="AB75" s="246"/>
    </row>
    <row r="76" spans="1:28" x14ac:dyDescent="0.2">
      <c r="A76" s="246">
        <v>50</v>
      </c>
      <c r="B76" s="246">
        <v>0</v>
      </c>
      <c r="C76" s="246">
        <v>0</v>
      </c>
      <c r="D76" s="246">
        <v>1</v>
      </c>
      <c r="E76" s="246">
        <v>231</v>
      </c>
      <c r="F76" s="246">
        <f>ROUND(Source!BB63,O76)</f>
        <v>0</v>
      </c>
      <c r="G76" s="246" t="s">
        <v>623</v>
      </c>
      <c r="H76" s="246" t="s">
        <v>624</v>
      </c>
      <c r="I76" s="246"/>
      <c r="J76" s="246"/>
      <c r="K76" s="246">
        <v>231</v>
      </c>
      <c r="L76" s="246">
        <v>12</v>
      </c>
      <c r="M76" s="246">
        <v>3</v>
      </c>
      <c r="N76" s="246" t="s">
        <v>82</v>
      </c>
      <c r="O76" s="246">
        <v>2</v>
      </c>
      <c r="P76" s="246"/>
      <c r="Q76" s="246"/>
      <c r="R76" s="246"/>
      <c r="S76" s="246"/>
      <c r="T76" s="246"/>
      <c r="U76" s="246"/>
      <c r="V76" s="246"/>
      <c r="W76" s="246">
        <v>0</v>
      </c>
      <c r="X76" s="246">
        <v>1</v>
      </c>
      <c r="Y76" s="246">
        <v>0</v>
      </c>
      <c r="Z76" s="246"/>
      <c r="AA76" s="246"/>
      <c r="AB76" s="246"/>
    </row>
    <row r="77" spans="1:28" x14ac:dyDescent="0.2">
      <c r="A77" s="246">
        <v>50</v>
      </c>
      <c r="B77" s="246">
        <v>0</v>
      </c>
      <c r="C77" s="246">
        <v>0</v>
      </c>
      <c r="D77" s="246">
        <v>1</v>
      </c>
      <c r="E77" s="246">
        <v>204</v>
      </c>
      <c r="F77" s="246">
        <f>ROUND(Source!R63,O77)</f>
        <v>133.09</v>
      </c>
      <c r="G77" s="246" t="s">
        <v>625</v>
      </c>
      <c r="H77" s="246" t="s">
        <v>626</v>
      </c>
      <c r="I77" s="246"/>
      <c r="J77" s="246"/>
      <c r="K77" s="246">
        <v>204</v>
      </c>
      <c r="L77" s="246">
        <v>13</v>
      </c>
      <c r="M77" s="246">
        <v>3</v>
      </c>
      <c r="N77" s="246" t="s">
        <v>82</v>
      </c>
      <c r="O77" s="246">
        <v>2</v>
      </c>
      <c r="P77" s="246"/>
      <c r="Q77" s="246"/>
      <c r="R77" s="246"/>
      <c r="S77" s="246"/>
      <c r="T77" s="246"/>
      <c r="U77" s="246"/>
      <c r="V77" s="246"/>
      <c r="W77" s="246">
        <v>133.09</v>
      </c>
      <c r="X77" s="246">
        <v>1</v>
      </c>
      <c r="Y77" s="246">
        <v>133.09</v>
      </c>
      <c r="Z77" s="246"/>
      <c r="AA77" s="246"/>
      <c r="AB77" s="246"/>
    </row>
    <row r="78" spans="1:28" x14ac:dyDescent="0.2">
      <c r="A78" s="246">
        <v>50</v>
      </c>
      <c r="B78" s="246">
        <v>0</v>
      </c>
      <c r="C78" s="246">
        <v>0</v>
      </c>
      <c r="D78" s="246">
        <v>1</v>
      </c>
      <c r="E78" s="246">
        <v>205</v>
      </c>
      <c r="F78" s="246">
        <f>ROUND(Source!S63,O78)</f>
        <v>2162.12</v>
      </c>
      <c r="G78" s="246" t="s">
        <v>627</v>
      </c>
      <c r="H78" s="246" t="s">
        <v>628</v>
      </c>
      <c r="I78" s="246"/>
      <c r="J78" s="246"/>
      <c r="K78" s="246">
        <v>205</v>
      </c>
      <c r="L78" s="246">
        <v>14</v>
      </c>
      <c r="M78" s="246">
        <v>3</v>
      </c>
      <c r="N78" s="246" t="s">
        <v>82</v>
      </c>
      <c r="O78" s="246">
        <v>2</v>
      </c>
      <c r="P78" s="246"/>
      <c r="Q78" s="246"/>
      <c r="R78" s="246"/>
      <c r="S78" s="246"/>
      <c r="T78" s="246"/>
      <c r="U78" s="246"/>
      <c r="V78" s="246"/>
      <c r="W78" s="246">
        <v>2162.12</v>
      </c>
      <c r="X78" s="246">
        <v>1</v>
      </c>
      <c r="Y78" s="246">
        <v>2162.12</v>
      </c>
      <c r="Z78" s="246"/>
      <c r="AA78" s="246"/>
      <c r="AB78" s="246"/>
    </row>
    <row r="79" spans="1:28" x14ac:dyDescent="0.2">
      <c r="A79" s="246">
        <v>50</v>
      </c>
      <c r="B79" s="246">
        <v>0</v>
      </c>
      <c r="C79" s="246">
        <v>0</v>
      </c>
      <c r="D79" s="246">
        <v>1</v>
      </c>
      <c r="E79" s="246">
        <v>232</v>
      </c>
      <c r="F79" s="246">
        <f>ROUND(Source!BC63,O79)</f>
        <v>0</v>
      </c>
      <c r="G79" s="246" t="s">
        <v>629</v>
      </c>
      <c r="H79" s="246" t="s">
        <v>630</v>
      </c>
      <c r="I79" s="246"/>
      <c r="J79" s="246"/>
      <c r="K79" s="246">
        <v>232</v>
      </c>
      <c r="L79" s="246">
        <v>15</v>
      </c>
      <c r="M79" s="246">
        <v>3</v>
      </c>
      <c r="N79" s="246" t="s">
        <v>82</v>
      </c>
      <c r="O79" s="246">
        <v>2</v>
      </c>
      <c r="P79" s="246"/>
      <c r="Q79" s="246"/>
      <c r="R79" s="246"/>
      <c r="S79" s="246"/>
      <c r="T79" s="246"/>
      <c r="U79" s="246"/>
      <c r="V79" s="246"/>
      <c r="W79" s="246">
        <v>0</v>
      </c>
      <c r="X79" s="246">
        <v>1</v>
      </c>
      <c r="Y79" s="246">
        <v>0</v>
      </c>
      <c r="Z79" s="246"/>
      <c r="AA79" s="246"/>
      <c r="AB79" s="246"/>
    </row>
    <row r="80" spans="1:28" x14ac:dyDescent="0.2">
      <c r="A80" s="246">
        <v>50</v>
      </c>
      <c r="B80" s="246">
        <v>0</v>
      </c>
      <c r="C80" s="246">
        <v>0</v>
      </c>
      <c r="D80" s="246">
        <v>1</v>
      </c>
      <c r="E80" s="246">
        <v>214</v>
      </c>
      <c r="F80" s="246">
        <f>ROUND(Source!AS63,O80)</f>
        <v>0</v>
      </c>
      <c r="G80" s="246" t="s">
        <v>631</v>
      </c>
      <c r="H80" s="246" t="s">
        <v>632</v>
      </c>
      <c r="I80" s="246"/>
      <c r="J80" s="246"/>
      <c r="K80" s="246">
        <v>214</v>
      </c>
      <c r="L80" s="246">
        <v>16</v>
      </c>
      <c r="M80" s="246">
        <v>3</v>
      </c>
      <c r="N80" s="246" t="s">
        <v>82</v>
      </c>
      <c r="O80" s="246">
        <v>2</v>
      </c>
      <c r="P80" s="246"/>
      <c r="Q80" s="246"/>
      <c r="R80" s="246"/>
      <c r="S80" s="246"/>
      <c r="T80" s="246"/>
      <c r="U80" s="246"/>
      <c r="V80" s="246"/>
      <c r="W80" s="246">
        <v>0</v>
      </c>
      <c r="X80" s="246">
        <v>1</v>
      </c>
      <c r="Y80" s="246">
        <v>0</v>
      </c>
      <c r="Z80" s="246"/>
      <c r="AA80" s="246"/>
      <c r="AB80" s="246"/>
    </row>
    <row r="81" spans="1:206" x14ac:dyDescent="0.2">
      <c r="A81" s="246">
        <v>50</v>
      </c>
      <c r="B81" s="246">
        <v>0</v>
      </c>
      <c r="C81" s="246">
        <v>0</v>
      </c>
      <c r="D81" s="246">
        <v>1</v>
      </c>
      <c r="E81" s="246">
        <v>215</v>
      </c>
      <c r="F81" s="246">
        <f>ROUND(Source!AT63,O81)</f>
        <v>5996.73</v>
      </c>
      <c r="G81" s="246" t="s">
        <v>633</v>
      </c>
      <c r="H81" s="246" t="s">
        <v>634</v>
      </c>
      <c r="I81" s="246"/>
      <c r="J81" s="246"/>
      <c r="K81" s="246">
        <v>215</v>
      </c>
      <c r="L81" s="246">
        <v>17</v>
      </c>
      <c r="M81" s="246">
        <v>3</v>
      </c>
      <c r="N81" s="246" t="s">
        <v>82</v>
      </c>
      <c r="O81" s="246">
        <v>2</v>
      </c>
      <c r="P81" s="246"/>
      <c r="Q81" s="246"/>
      <c r="R81" s="246"/>
      <c r="S81" s="246"/>
      <c r="T81" s="246"/>
      <c r="U81" s="246"/>
      <c r="V81" s="246"/>
      <c r="W81" s="246">
        <v>5996.73</v>
      </c>
      <c r="X81" s="246">
        <v>1</v>
      </c>
      <c r="Y81" s="246">
        <v>5996.73</v>
      </c>
      <c r="Z81" s="246"/>
      <c r="AA81" s="246"/>
      <c r="AB81" s="246"/>
    </row>
    <row r="82" spans="1:206" x14ac:dyDescent="0.2">
      <c r="A82" s="246">
        <v>50</v>
      </c>
      <c r="B82" s="246">
        <v>0</v>
      </c>
      <c r="C82" s="246">
        <v>0</v>
      </c>
      <c r="D82" s="246">
        <v>1</v>
      </c>
      <c r="E82" s="246">
        <v>217</v>
      </c>
      <c r="F82" s="246">
        <f>ROUND(Source!AU63,O82)</f>
        <v>0</v>
      </c>
      <c r="G82" s="246" t="s">
        <v>635</v>
      </c>
      <c r="H82" s="246" t="s">
        <v>636</v>
      </c>
      <c r="I82" s="246"/>
      <c r="J82" s="246"/>
      <c r="K82" s="246">
        <v>217</v>
      </c>
      <c r="L82" s="246">
        <v>18</v>
      </c>
      <c r="M82" s="246">
        <v>3</v>
      </c>
      <c r="N82" s="246" t="s">
        <v>82</v>
      </c>
      <c r="O82" s="246">
        <v>2</v>
      </c>
      <c r="P82" s="246"/>
      <c r="Q82" s="246"/>
      <c r="R82" s="246"/>
      <c r="S82" s="246"/>
      <c r="T82" s="246"/>
      <c r="U82" s="246"/>
      <c r="V82" s="246"/>
      <c r="W82" s="246">
        <v>0</v>
      </c>
      <c r="X82" s="246">
        <v>1</v>
      </c>
      <c r="Y82" s="246">
        <v>0</v>
      </c>
      <c r="Z82" s="246"/>
      <c r="AA82" s="246"/>
      <c r="AB82" s="246"/>
    </row>
    <row r="83" spans="1:206" x14ac:dyDescent="0.2">
      <c r="A83" s="246">
        <v>50</v>
      </c>
      <c r="B83" s="246">
        <v>0</v>
      </c>
      <c r="C83" s="246">
        <v>0</v>
      </c>
      <c r="D83" s="246">
        <v>1</v>
      </c>
      <c r="E83" s="246">
        <v>230</v>
      </c>
      <c r="F83" s="246">
        <f>ROUND(Source!BA63,O83)</f>
        <v>0</v>
      </c>
      <c r="G83" s="246" t="s">
        <v>637</v>
      </c>
      <c r="H83" s="246" t="s">
        <v>638</v>
      </c>
      <c r="I83" s="246"/>
      <c r="J83" s="246"/>
      <c r="K83" s="246">
        <v>230</v>
      </c>
      <c r="L83" s="246">
        <v>19</v>
      </c>
      <c r="M83" s="246">
        <v>3</v>
      </c>
      <c r="N83" s="246" t="s">
        <v>82</v>
      </c>
      <c r="O83" s="246">
        <v>2</v>
      </c>
      <c r="P83" s="246"/>
      <c r="Q83" s="246"/>
      <c r="R83" s="246"/>
      <c r="S83" s="246"/>
      <c r="T83" s="246"/>
      <c r="U83" s="246"/>
      <c r="V83" s="246"/>
      <c r="W83" s="246">
        <v>0</v>
      </c>
      <c r="X83" s="246">
        <v>1</v>
      </c>
      <c r="Y83" s="246">
        <v>0</v>
      </c>
      <c r="Z83" s="246"/>
      <c r="AA83" s="246"/>
      <c r="AB83" s="246"/>
    </row>
    <row r="84" spans="1:206" x14ac:dyDescent="0.2">
      <c r="A84" s="246">
        <v>50</v>
      </c>
      <c r="B84" s="246">
        <v>0</v>
      </c>
      <c r="C84" s="246">
        <v>0</v>
      </c>
      <c r="D84" s="246">
        <v>1</v>
      </c>
      <c r="E84" s="246">
        <v>206</v>
      </c>
      <c r="F84" s="246">
        <f>ROUND(Source!T63,O84)</f>
        <v>0</v>
      </c>
      <c r="G84" s="246" t="s">
        <v>639</v>
      </c>
      <c r="H84" s="246" t="s">
        <v>640</v>
      </c>
      <c r="I84" s="246"/>
      <c r="J84" s="246"/>
      <c r="K84" s="246">
        <v>206</v>
      </c>
      <c r="L84" s="246">
        <v>20</v>
      </c>
      <c r="M84" s="246">
        <v>3</v>
      </c>
      <c r="N84" s="246" t="s">
        <v>82</v>
      </c>
      <c r="O84" s="246">
        <v>2</v>
      </c>
      <c r="P84" s="246"/>
      <c r="Q84" s="246"/>
      <c r="R84" s="246"/>
      <c r="S84" s="246"/>
      <c r="T84" s="246"/>
      <c r="U84" s="246"/>
      <c r="V84" s="246"/>
      <c r="W84" s="246">
        <v>0</v>
      </c>
      <c r="X84" s="246">
        <v>1</v>
      </c>
      <c r="Y84" s="246">
        <v>0</v>
      </c>
      <c r="Z84" s="246"/>
      <c r="AA84" s="246"/>
      <c r="AB84" s="246"/>
    </row>
    <row r="85" spans="1:206" x14ac:dyDescent="0.2">
      <c r="A85" s="246">
        <v>50</v>
      </c>
      <c r="B85" s="246">
        <v>0</v>
      </c>
      <c r="C85" s="246">
        <v>0</v>
      </c>
      <c r="D85" s="246">
        <v>1</v>
      </c>
      <c r="E85" s="246">
        <v>207</v>
      </c>
      <c r="F85" s="246">
        <f>ROUND(Source!U63,O85)</f>
        <v>2.871</v>
      </c>
      <c r="G85" s="246" t="s">
        <v>641</v>
      </c>
      <c r="H85" s="246" t="s">
        <v>642</v>
      </c>
      <c r="I85" s="246"/>
      <c r="J85" s="246"/>
      <c r="K85" s="246">
        <v>207</v>
      </c>
      <c r="L85" s="246">
        <v>21</v>
      </c>
      <c r="M85" s="246">
        <v>3</v>
      </c>
      <c r="N85" s="246" t="s">
        <v>82</v>
      </c>
      <c r="O85" s="246">
        <v>7</v>
      </c>
      <c r="P85" s="246"/>
      <c r="Q85" s="246"/>
      <c r="R85" s="246"/>
      <c r="S85" s="246"/>
      <c r="T85" s="246"/>
      <c r="U85" s="246"/>
      <c r="V85" s="246"/>
      <c r="W85" s="246">
        <v>2.871</v>
      </c>
      <c r="X85" s="246">
        <v>1</v>
      </c>
      <c r="Y85" s="246">
        <v>2.871</v>
      </c>
      <c r="Z85" s="246"/>
      <c r="AA85" s="246"/>
      <c r="AB85" s="246"/>
    </row>
    <row r="86" spans="1:206" x14ac:dyDescent="0.2">
      <c r="A86" s="246">
        <v>50</v>
      </c>
      <c r="B86" s="246">
        <v>0</v>
      </c>
      <c r="C86" s="246">
        <v>0</v>
      </c>
      <c r="D86" s="246">
        <v>1</v>
      </c>
      <c r="E86" s="246">
        <v>208</v>
      </c>
      <c r="F86" s="246">
        <f>ROUND(Source!V63,O86)</f>
        <v>0.153</v>
      </c>
      <c r="G86" s="246" t="s">
        <v>643</v>
      </c>
      <c r="H86" s="246" t="s">
        <v>644</v>
      </c>
      <c r="I86" s="246"/>
      <c r="J86" s="246"/>
      <c r="K86" s="246">
        <v>208</v>
      </c>
      <c r="L86" s="246">
        <v>22</v>
      </c>
      <c r="M86" s="246">
        <v>3</v>
      </c>
      <c r="N86" s="246" t="s">
        <v>82</v>
      </c>
      <c r="O86" s="246">
        <v>7</v>
      </c>
      <c r="P86" s="246"/>
      <c r="Q86" s="246"/>
      <c r="R86" s="246"/>
      <c r="S86" s="246"/>
      <c r="T86" s="246"/>
      <c r="U86" s="246"/>
      <c r="V86" s="246"/>
      <c r="W86" s="246">
        <v>0.153</v>
      </c>
      <c r="X86" s="246">
        <v>1</v>
      </c>
      <c r="Y86" s="246">
        <v>0.153</v>
      </c>
      <c r="Z86" s="246"/>
      <c r="AA86" s="246"/>
      <c r="AB86" s="246"/>
    </row>
    <row r="87" spans="1:206" x14ac:dyDescent="0.2">
      <c r="A87" s="246">
        <v>50</v>
      </c>
      <c r="B87" s="246">
        <v>0</v>
      </c>
      <c r="C87" s="246">
        <v>0</v>
      </c>
      <c r="D87" s="246">
        <v>1</v>
      </c>
      <c r="E87" s="246">
        <v>209</v>
      </c>
      <c r="F87" s="246">
        <f>ROUND(Source!W63,O87)</f>
        <v>0</v>
      </c>
      <c r="G87" s="246" t="s">
        <v>645</v>
      </c>
      <c r="H87" s="246" t="s">
        <v>646</v>
      </c>
      <c r="I87" s="246"/>
      <c r="J87" s="246"/>
      <c r="K87" s="246">
        <v>209</v>
      </c>
      <c r="L87" s="246">
        <v>23</v>
      </c>
      <c r="M87" s="246">
        <v>3</v>
      </c>
      <c r="N87" s="246" t="s">
        <v>82</v>
      </c>
      <c r="O87" s="246">
        <v>2</v>
      </c>
      <c r="P87" s="246"/>
      <c r="Q87" s="246"/>
      <c r="R87" s="246"/>
      <c r="S87" s="246"/>
      <c r="T87" s="246"/>
      <c r="U87" s="246"/>
      <c r="V87" s="246"/>
      <c r="W87" s="246">
        <v>0</v>
      </c>
      <c r="X87" s="246">
        <v>1</v>
      </c>
      <c r="Y87" s="246">
        <v>0</v>
      </c>
      <c r="Z87" s="246"/>
      <c r="AA87" s="246"/>
      <c r="AB87" s="246"/>
    </row>
    <row r="88" spans="1:206" x14ac:dyDescent="0.2">
      <c r="A88" s="246">
        <v>50</v>
      </c>
      <c r="B88" s="246">
        <v>0</v>
      </c>
      <c r="C88" s="246">
        <v>0</v>
      </c>
      <c r="D88" s="246">
        <v>1</v>
      </c>
      <c r="E88" s="246">
        <v>233</v>
      </c>
      <c r="F88" s="246">
        <f>ROUND(Source!BD63,O88)</f>
        <v>0</v>
      </c>
      <c r="G88" s="246" t="s">
        <v>647</v>
      </c>
      <c r="H88" s="246" t="s">
        <v>648</v>
      </c>
      <c r="I88" s="246"/>
      <c r="J88" s="246"/>
      <c r="K88" s="246">
        <v>233</v>
      </c>
      <c r="L88" s="246">
        <v>24</v>
      </c>
      <c r="M88" s="246">
        <v>3</v>
      </c>
      <c r="N88" s="246" t="s">
        <v>82</v>
      </c>
      <c r="O88" s="246">
        <v>2</v>
      </c>
      <c r="P88" s="246"/>
      <c r="Q88" s="246"/>
      <c r="R88" s="246"/>
      <c r="S88" s="246"/>
      <c r="T88" s="246"/>
      <c r="U88" s="246"/>
      <c r="V88" s="246"/>
      <c r="W88" s="246">
        <v>0</v>
      </c>
      <c r="X88" s="246">
        <v>1</v>
      </c>
      <c r="Y88" s="246">
        <v>0</v>
      </c>
      <c r="Z88" s="246"/>
      <c r="AA88" s="246"/>
      <c r="AB88" s="246"/>
    </row>
    <row r="89" spans="1:206" x14ac:dyDescent="0.2">
      <c r="A89" s="246">
        <v>50</v>
      </c>
      <c r="B89" s="246">
        <v>0</v>
      </c>
      <c r="C89" s="246">
        <v>0</v>
      </c>
      <c r="D89" s="246">
        <v>1</v>
      </c>
      <c r="E89" s="246">
        <v>210</v>
      </c>
      <c r="F89" s="246">
        <f>ROUND(Source!X63,O89)</f>
        <v>2226.35</v>
      </c>
      <c r="G89" s="246" t="s">
        <v>649</v>
      </c>
      <c r="H89" s="246" t="s">
        <v>650</v>
      </c>
      <c r="I89" s="246"/>
      <c r="J89" s="246"/>
      <c r="K89" s="246">
        <v>210</v>
      </c>
      <c r="L89" s="246">
        <v>25</v>
      </c>
      <c r="M89" s="246">
        <v>3</v>
      </c>
      <c r="N89" s="246" t="s">
        <v>82</v>
      </c>
      <c r="O89" s="246">
        <v>2</v>
      </c>
      <c r="P89" s="246"/>
      <c r="Q89" s="246"/>
      <c r="R89" s="246"/>
      <c r="S89" s="246"/>
      <c r="T89" s="246"/>
      <c r="U89" s="246"/>
      <c r="V89" s="246"/>
      <c r="W89" s="246">
        <v>2226.35</v>
      </c>
      <c r="X89" s="246">
        <v>1</v>
      </c>
      <c r="Y89" s="246">
        <v>2226.35</v>
      </c>
      <c r="Z89" s="246"/>
      <c r="AA89" s="246"/>
      <c r="AB89" s="246"/>
    </row>
    <row r="90" spans="1:206" x14ac:dyDescent="0.2">
      <c r="A90" s="246">
        <v>50</v>
      </c>
      <c r="B90" s="246">
        <v>0</v>
      </c>
      <c r="C90" s="246">
        <v>0</v>
      </c>
      <c r="D90" s="246">
        <v>1</v>
      </c>
      <c r="E90" s="246">
        <v>211</v>
      </c>
      <c r="F90" s="246">
        <f>ROUND(Source!Y63,O90)</f>
        <v>1170.56</v>
      </c>
      <c r="G90" s="246" t="s">
        <v>651</v>
      </c>
      <c r="H90" s="246" t="s">
        <v>652</v>
      </c>
      <c r="I90" s="246"/>
      <c r="J90" s="246"/>
      <c r="K90" s="246">
        <v>211</v>
      </c>
      <c r="L90" s="246">
        <v>26</v>
      </c>
      <c r="M90" s="246">
        <v>3</v>
      </c>
      <c r="N90" s="246" t="s">
        <v>82</v>
      </c>
      <c r="O90" s="246">
        <v>2</v>
      </c>
      <c r="P90" s="246"/>
      <c r="Q90" s="246"/>
      <c r="R90" s="246"/>
      <c r="S90" s="246"/>
      <c r="T90" s="246"/>
      <c r="U90" s="246"/>
      <c r="V90" s="246"/>
      <c r="W90" s="246">
        <v>1170.56</v>
      </c>
      <c r="X90" s="246">
        <v>1</v>
      </c>
      <c r="Y90" s="246">
        <v>1170.56</v>
      </c>
      <c r="Z90" s="246"/>
      <c r="AA90" s="246"/>
      <c r="AB90" s="246"/>
    </row>
    <row r="91" spans="1:206" x14ac:dyDescent="0.2">
      <c r="A91" s="246">
        <v>50</v>
      </c>
      <c r="B91" s="246">
        <v>0</v>
      </c>
      <c r="C91" s="246">
        <v>0</v>
      </c>
      <c r="D91" s="246">
        <v>1</v>
      </c>
      <c r="E91" s="246">
        <v>224</v>
      </c>
      <c r="F91" s="246">
        <f>ROUND(Source!AR63,O91)</f>
        <v>5996.73</v>
      </c>
      <c r="G91" s="246" t="s">
        <v>653</v>
      </c>
      <c r="H91" s="246" t="s">
        <v>654</v>
      </c>
      <c r="I91" s="246"/>
      <c r="J91" s="246"/>
      <c r="K91" s="246">
        <v>224</v>
      </c>
      <c r="L91" s="246">
        <v>27</v>
      </c>
      <c r="M91" s="246">
        <v>3</v>
      </c>
      <c r="N91" s="246" t="s">
        <v>82</v>
      </c>
      <c r="O91" s="246">
        <v>2</v>
      </c>
      <c r="P91" s="246"/>
      <c r="Q91" s="246"/>
      <c r="R91" s="246"/>
      <c r="S91" s="246"/>
      <c r="T91" s="246"/>
      <c r="U91" s="246"/>
      <c r="V91" s="246"/>
      <c r="W91" s="246">
        <v>5996.73</v>
      </c>
      <c r="X91" s="246">
        <v>1</v>
      </c>
      <c r="Y91" s="246">
        <v>5996.73</v>
      </c>
      <c r="Z91" s="246"/>
      <c r="AA91" s="246"/>
      <c r="AB91" s="246"/>
    </row>
    <row r="93" spans="1:206" x14ac:dyDescent="0.2">
      <c r="A93" s="243">
        <v>3</v>
      </c>
      <c r="B93" s="243">
        <v>1</v>
      </c>
      <c r="C93" s="243"/>
      <c r="D93" s="243">
        <f>ROW(A134)</f>
        <v>134</v>
      </c>
      <c r="E93" s="243"/>
      <c r="F93" s="243" t="s">
        <v>38</v>
      </c>
      <c r="G93" s="243" t="s">
        <v>344</v>
      </c>
      <c r="H93" s="243" t="s">
        <v>82</v>
      </c>
      <c r="I93" s="243">
        <v>0</v>
      </c>
      <c r="J93" s="243" t="s">
        <v>82</v>
      </c>
      <c r="K93" s="243">
        <v>-1</v>
      </c>
      <c r="L93" s="243" t="s">
        <v>38</v>
      </c>
      <c r="M93" s="243" t="s">
        <v>82</v>
      </c>
      <c r="N93" s="243"/>
      <c r="O93" s="243"/>
      <c r="P93" s="243"/>
      <c r="Q93" s="243"/>
      <c r="R93" s="243"/>
      <c r="S93" s="243">
        <v>0</v>
      </c>
      <c r="T93" s="243"/>
      <c r="U93" s="243" t="s">
        <v>82</v>
      </c>
      <c r="V93" s="243">
        <v>0</v>
      </c>
      <c r="W93" s="243"/>
      <c r="X93" s="243"/>
      <c r="Y93" s="243"/>
      <c r="Z93" s="243"/>
      <c r="AA93" s="243"/>
      <c r="AB93" s="243" t="s">
        <v>82</v>
      </c>
      <c r="AC93" s="243" t="s">
        <v>82</v>
      </c>
      <c r="AD93" s="243" t="s">
        <v>82</v>
      </c>
      <c r="AE93" s="243" t="s">
        <v>82</v>
      </c>
      <c r="AF93" s="243" t="s">
        <v>82</v>
      </c>
      <c r="AG93" s="243" t="s">
        <v>82</v>
      </c>
      <c r="AH93" s="243"/>
      <c r="AI93" s="243"/>
      <c r="AJ93" s="243"/>
      <c r="AK93" s="243"/>
      <c r="AL93" s="243"/>
      <c r="AM93" s="243"/>
      <c r="AN93" s="243"/>
      <c r="AO93" s="243"/>
      <c r="AP93" s="243" t="s">
        <v>82</v>
      </c>
      <c r="AQ93" s="243" t="s">
        <v>82</v>
      </c>
      <c r="AR93" s="243" t="s">
        <v>82</v>
      </c>
      <c r="AS93" s="243"/>
      <c r="AT93" s="243"/>
      <c r="AU93" s="243"/>
      <c r="AV93" s="243"/>
      <c r="AW93" s="243"/>
      <c r="AX93" s="243"/>
      <c r="AY93" s="243"/>
      <c r="AZ93" s="243" t="s">
        <v>82</v>
      </c>
      <c r="BA93" s="243"/>
      <c r="BB93" s="243" t="s">
        <v>82</v>
      </c>
      <c r="BC93" s="243" t="s">
        <v>82</v>
      </c>
      <c r="BD93" s="243" t="s">
        <v>82</v>
      </c>
      <c r="BE93" s="243" t="s">
        <v>82</v>
      </c>
      <c r="BF93" s="243" t="s">
        <v>82</v>
      </c>
      <c r="BG93" s="243" t="s">
        <v>82</v>
      </c>
      <c r="BH93" s="243" t="s">
        <v>82</v>
      </c>
      <c r="BI93" s="243" t="s">
        <v>82</v>
      </c>
      <c r="BJ93" s="243" t="s">
        <v>82</v>
      </c>
      <c r="BK93" s="243" t="s">
        <v>82</v>
      </c>
      <c r="BL93" s="243" t="s">
        <v>82</v>
      </c>
      <c r="BM93" s="243" t="s">
        <v>82</v>
      </c>
      <c r="BN93" s="243" t="s">
        <v>82</v>
      </c>
      <c r="BO93" s="243" t="s">
        <v>82</v>
      </c>
      <c r="BP93" s="243" t="s">
        <v>82</v>
      </c>
      <c r="BQ93" s="243"/>
      <c r="BR93" s="243"/>
      <c r="BS93" s="243"/>
      <c r="BT93" s="243"/>
      <c r="BU93" s="243"/>
      <c r="BV93" s="243"/>
      <c r="BW93" s="243"/>
      <c r="BX93" s="243">
        <v>0</v>
      </c>
      <c r="BY93" s="243"/>
      <c r="BZ93" s="243"/>
      <c r="CA93" s="243"/>
      <c r="CB93" s="243"/>
      <c r="CC93" s="243"/>
      <c r="CD93" s="243"/>
      <c r="CE93" s="243"/>
      <c r="CF93" s="243">
        <v>0</v>
      </c>
      <c r="CG93" s="243">
        <v>0</v>
      </c>
      <c r="CH93" s="243"/>
      <c r="CI93" s="243" t="s">
        <v>82</v>
      </c>
      <c r="CJ93" s="243" t="s">
        <v>82</v>
      </c>
      <c r="CK93" s="153" t="s">
        <v>82</v>
      </c>
      <c r="CL93" s="153" t="s">
        <v>82</v>
      </c>
      <c r="CM93" s="153" t="s">
        <v>82</v>
      </c>
      <c r="CN93" s="153" t="s">
        <v>82</v>
      </c>
      <c r="CO93" s="153" t="s">
        <v>82</v>
      </c>
      <c r="CP93" s="153" t="s">
        <v>82</v>
      </c>
      <c r="CQ93" s="153" t="s">
        <v>82</v>
      </c>
    </row>
    <row r="95" spans="1:206" x14ac:dyDescent="0.2">
      <c r="A95" s="244">
        <v>52</v>
      </c>
      <c r="B95" s="244">
        <f t="shared" ref="B95:G95" si="17">B134</f>
        <v>1</v>
      </c>
      <c r="C95" s="244">
        <f t="shared" si="17"/>
        <v>3</v>
      </c>
      <c r="D95" s="244">
        <f t="shared" si="17"/>
        <v>93</v>
      </c>
      <c r="E95" s="244">
        <f t="shared" si="17"/>
        <v>0</v>
      </c>
      <c r="F95" s="244" t="str">
        <f t="shared" si="17"/>
        <v>01-01-02</v>
      </c>
      <c r="G95" s="244" t="str">
        <f t="shared" si="17"/>
        <v>Демонтажные работы ТМГ-400кВА</v>
      </c>
      <c r="H95" s="244"/>
      <c r="I95" s="244"/>
      <c r="J95" s="244"/>
      <c r="K95" s="244"/>
      <c r="L95" s="244"/>
      <c r="M95" s="244"/>
      <c r="N95" s="244"/>
      <c r="O95" s="244">
        <f t="shared" ref="O95:BZ95" si="18">O134</f>
        <v>21114.5</v>
      </c>
      <c r="P95" s="244">
        <f t="shared" si="18"/>
        <v>415.71</v>
      </c>
      <c r="Q95" s="244">
        <f t="shared" si="18"/>
        <v>4555.58</v>
      </c>
      <c r="R95" s="244">
        <f t="shared" si="18"/>
        <v>3672.04</v>
      </c>
      <c r="S95" s="244">
        <f t="shared" si="18"/>
        <v>12471.17</v>
      </c>
      <c r="T95" s="244">
        <f t="shared" si="18"/>
        <v>0</v>
      </c>
      <c r="U95" s="244">
        <f t="shared" si="18"/>
        <v>16.559999999999999</v>
      </c>
      <c r="V95" s="244">
        <f t="shared" si="18"/>
        <v>4.1880000000000006</v>
      </c>
      <c r="W95" s="244">
        <f t="shared" si="18"/>
        <v>0</v>
      </c>
      <c r="X95" s="244">
        <f t="shared" si="18"/>
        <v>15658.91</v>
      </c>
      <c r="Y95" s="244">
        <f t="shared" si="18"/>
        <v>8233.0400000000009</v>
      </c>
      <c r="Z95" s="244">
        <f t="shared" si="18"/>
        <v>0</v>
      </c>
      <c r="AA95" s="244">
        <f t="shared" si="18"/>
        <v>0</v>
      </c>
      <c r="AB95" s="244">
        <f t="shared" si="18"/>
        <v>0</v>
      </c>
      <c r="AC95" s="244">
        <f t="shared" si="18"/>
        <v>0</v>
      </c>
      <c r="AD95" s="244">
        <f t="shared" si="18"/>
        <v>0</v>
      </c>
      <c r="AE95" s="244">
        <f t="shared" si="18"/>
        <v>0</v>
      </c>
      <c r="AF95" s="244">
        <f t="shared" si="18"/>
        <v>0</v>
      </c>
      <c r="AG95" s="244">
        <f t="shared" si="18"/>
        <v>0</v>
      </c>
      <c r="AH95" s="244">
        <f t="shared" si="18"/>
        <v>0</v>
      </c>
      <c r="AI95" s="244">
        <f t="shared" si="18"/>
        <v>0</v>
      </c>
      <c r="AJ95" s="244">
        <f t="shared" si="18"/>
        <v>0</v>
      </c>
      <c r="AK95" s="244">
        <f t="shared" si="18"/>
        <v>0</v>
      </c>
      <c r="AL95" s="244">
        <f t="shared" si="18"/>
        <v>0</v>
      </c>
      <c r="AM95" s="244">
        <f t="shared" si="18"/>
        <v>0</v>
      </c>
      <c r="AN95" s="244">
        <f t="shared" si="18"/>
        <v>0</v>
      </c>
      <c r="AO95" s="244">
        <f t="shared" si="18"/>
        <v>0</v>
      </c>
      <c r="AP95" s="244">
        <f t="shared" si="18"/>
        <v>0</v>
      </c>
      <c r="AQ95" s="244">
        <f t="shared" si="18"/>
        <v>0</v>
      </c>
      <c r="AR95" s="244">
        <f t="shared" si="18"/>
        <v>45006.45</v>
      </c>
      <c r="AS95" s="244">
        <f t="shared" si="18"/>
        <v>0</v>
      </c>
      <c r="AT95" s="244">
        <f t="shared" si="18"/>
        <v>45006.45</v>
      </c>
      <c r="AU95" s="244">
        <f t="shared" si="18"/>
        <v>0</v>
      </c>
      <c r="AV95" s="244">
        <f t="shared" si="18"/>
        <v>415.71</v>
      </c>
      <c r="AW95" s="244">
        <f t="shared" si="18"/>
        <v>415.71</v>
      </c>
      <c r="AX95" s="244">
        <f t="shared" si="18"/>
        <v>0</v>
      </c>
      <c r="AY95" s="244">
        <f t="shared" si="18"/>
        <v>415.71</v>
      </c>
      <c r="AZ95" s="244">
        <f t="shared" si="18"/>
        <v>0</v>
      </c>
      <c r="BA95" s="244">
        <f t="shared" si="18"/>
        <v>0</v>
      </c>
      <c r="BB95" s="244">
        <f t="shared" si="18"/>
        <v>0</v>
      </c>
      <c r="BC95" s="244">
        <f t="shared" si="18"/>
        <v>0</v>
      </c>
      <c r="BD95" s="244">
        <f t="shared" si="18"/>
        <v>0</v>
      </c>
      <c r="BE95" s="244">
        <f t="shared" si="18"/>
        <v>0</v>
      </c>
      <c r="BF95" s="244">
        <f t="shared" si="18"/>
        <v>0</v>
      </c>
      <c r="BG95" s="244">
        <f t="shared" si="18"/>
        <v>0</v>
      </c>
      <c r="BH95" s="244">
        <f t="shared" si="18"/>
        <v>0</v>
      </c>
      <c r="BI95" s="244">
        <f t="shared" si="18"/>
        <v>0</v>
      </c>
      <c r="BJ95" s="244">
        <f t="shared" si="18"/>
        <v>0</v>
      </c>
      <c r="BK95" s="244">
        <f t="shared" si="18"/>
        <v>0</v>
      </c>
      <c r="BL95" s="244">
        <f t="shared" si="18"/>
        <v>0</v>
      </c>
      <c r="BM95" s="244">
        <f t="shared" si="18"/>
        <v>0</v>
      </c>
      <c r="BN95" s="244">
        <f t="shared" si="18"/>
        <v>0</v>
      </c>
      <c r="BO95" s="244">
        <f t="shared" si="18"/>
        <v>0</v>
      </c>
      <c r="BP95" s="244">
        <f t="shared" si="18"/>
        <v>0</v>
      </c>
      <c r="BQ95" s="244">
        <f t="shared" si="18"/>
        <v>0</v>
      </c>
      <c r="BR95" s="244">
        <f t="shared" si="18"/>
        <v>0</v>
      </c>
      <c r="BS95" s="244">
        <f t="shared" si="18"/>
        <v>0</v>
      </c>
      <c r="BT95" s="244">
        <f t="shared" si="18"/>
        <v>0</v>
      </c>
      <c r="BU95" s="244">
        <f t="shared" si="18"/>
        <v>0</v>
      </c>
      <c r="BV95" s="244">
        <f t="shared" si="18"/>
        <v>0</v>
      </c>
      <c r="BW95" s="244">
        <f t="shared" si="18"/>
        <v>0</v>
      </c>
      <c r="BX95" s="244">
        <f t="shared" si="18"/>
        <v>0</v>
      </c>
      <c r="BY95" s="244">
        <f t="shared" si="18"/>
        <v>0</v>
      </c>
      <c r="BZ95" s="244">
        <f t="shared" si="18"/>
        <v>0</v>
      </c>
      <c r="CA95" s="244">
        <f t="shared" ref="CA95:EL95" si="19">CA134</f>
        <v>0</v>
      </c>
      <c r="CB95" s="244">
        <f t="shared" si="19"/>
        <v>0</v>
      </c>
      <c r="CC95" s="244">
        <f t="shared" si="19"/>
        <v>0</v>
      </c>
      <c r="CD95" s="244">
        <f t="shared" si="19"/>
        <v>0</v>
      </c>
      <c r="CE95" s="244">
        <f t="shared" si="19"/>
        <v>0</v>
      </c>
      <c r="CF95" s="244">
        <f t="shared" si="19"/>
        <v>0</v>
      </c>
      <c r="CG95" s="244">
        <f t="shared" si="19"/>
        <v>0</v>
      </c>
      <c r="CH95" s="244">
        <f t="shared" si="19"/>
        <v>0</v>
      </c>
      <c r="CI95" s="244">
        <f t="shared" si="19"/>
        <v>0</v>
      </c>
      <c r="CJ95" s="244">
        <f t="shared" si="19"/>
        <v>0</v>
      </c>
      <c r="CK95" s="244">
        <f t="shared" si="19"/>
        <v>0</v>
      </c>
      <c r="CL95" s="244">
        <f t="shared" si="19"/>
        <v>0</v>
      </c>
      <c r="CM95" s="244">
        <f t="shared" si="19"/>
        <v>0</v>
      </c>
      <c r="CN95" s="244">
        <f t="shared" si="19"/>
        <v>0</v>
      </c>
      <c r="CO95" s="244">
        <f t="shared" si="19"/>
        <v>0</v>
      </c>
      <c r="CP95" s="244">
        <f t="shared" si="19"/>
        <v>0</v>
      </c>
      <c r="CQ95" s="244">
        <f t="shared" si="19"/>
        <v>0</v>
      </c>
      <c r="CR95" s="244">
        <f t="shared" si="19"/>
        <v>0</v>
      </c>
      <c r="CS95" s="244">
        <f t="shared" si="19"/>
        <v>0</v>
      </c>
      <c r="CT95" s="244">
        <f t="shared" si="19"/>
        <v>0</v>
      </c>
      <c r="CU95" s="244">
        <f t="shared" si="19"/>
        <v>0</v>
      </c>
      <c r="CV95" s="244">
        <f t="shared" si="19"/>
        <v>0</v>
      </c>
      <c r="CW95" s="244">
        <f t="shared" si="19"/>
        <v>0</v>
      </c>
      <c r="CX95" s="244">
        <f t="shared" si="19"/>
        <v>0</v>
      </c>
      <c r="CY95" s="244">
        <f t="shared" si="19"/>
        <v>0</v>
      </c>
      <c r="CZ95" s="244">
        <f t="shared" si="19"/>
        <v>0</v>
      </c>
      <c r="DA95" s="244">
        <f t="shared" si="19"/>
        <v>0</v>
      </c>
      <c r="DB95" s="244">
        <f t="shared" si="19"/>
        <v>0</v>
      </c>
      <c r="DC95" s="244">
        <f t="shared" si="19"/>
        <v>0</v>
      </c>
      <c r="DD95" s="244">
        <f t="shared" si="19"/>
        <v>0</v>
      </c>
      <c r="DE95" s="244">
        <f t="shared" si="19"/>
        <v>0</v>
      </c>
      <c r="DF95" s="244">
        <f t="shared" si="19"/>
        <v>0</v>
      </c>
      <c r="DG95" s="245">
        <f t="shared" si="19"/>
        <v>0</v>
      </c>
      <c r="DH95" s="245">
        <f t="shared" si="19"/>
        <v>0</v>
      </c>
      <c r="DI95" s="245">
        <f t="shared" si="19"/>
        <v>0</v>
      </c>
      <c r="DJ95" s="245">
        <f t="shared" si="19"/>
        <v>0</v>
      </c>
      <c r="DK95" s="245">
        <f t="shared" si="19"/>
        <v>0</v>
      </c>
      <c r="DL95" s="245">
        <f t="shared" si="19"/>
        <v>0</v>
      </c>
      <c r="DM95" s="245">
        <f t="shared" si="19"/>
        <v>0</v>
      </c>
      <c r="DN95" s="245">
        <f t="shared" si="19"/>
        <v>0</v>
      </c>
      <c r="DO95" s="245">
        <f t="shared" si="19"/>
        <v>0</v>
      </c>
      <c r="DP95" s="245">
        <f t="shared" si="19"/>
        <v>0</v>
      </c>
      <c r="DQ95" s="245">
        <f t="shared" si="19"/>
        <v>0</v>
      </c>
      <c r="DR95" s="245">
        <f t="shared" si="19"/>
        <v>0</v>
      </c>
      <c r="DS95" s="245">
        <f t="shared" si="19"/>
        <v>0</v>
      </c>
      <c r="DT95" s="245">
        <f t="shared" si="19"/>
        <v>0</v>
      </c>
      <c r="DU95" s="245">
        <f t="shared" si="19"/>
        <v>0</v>
      </c>
      <c r="DV95" s="245">
        <f t="shared" si="19"/>
        <v>0</v>
      </c>
      <c r="DW95" s="245">
        <f t="shared" si="19"/>
        <v>0</v>
      </c>
      <c r="DX95" s="245">
        <f t="shared" si="19"/>
        <v>0</v>
      </c>
      <c r="DY95" s="245">
        <f t="shared" si="19"/>
        <v>0</v>
      </c>
      <c r="DZ95" s="245">
        <f t="shared" si="19"/>
        <v>0</v>
      </c>
      <c r="EA95" s="245">
        <f t="shared" si="19"/>
        <v>0</v>
      </c>
      <c r="EB95" s="245">
        <f t="shared" si="19"/>
        <v>0</v>
      </c>
      <c r="EC95" s="245">
        <f t="shared" si="19"/>
        <v>0</v>
      </c>
      <c r="ED95" s="245">
        <f t="shared" si="19"/>
        <v>0</v>
      </c>
      <c r="EE95" s="245">
        <f t="shared" si="19"/>
        <v>0</v>
      </c>
      <c r="EF95" s="245">
        <f t="shared" si="19"/>
        <v>0</v>
      </c>
      <c r="EG95" s="245">
        <f t="shared" si="19"/>
        <v>0</v>
      </c>
      <c r="EH95" s="245">
        <f t="shared" si="19"/>
        <v>0</v>
      </c>
      <c r="EI95" s="245">
        <f t="shared" si="19"/>
        <v>0</v>
      </c>
      <c r="EJ95" s="245">
        <f t="shared" si="19"/>
        <v>0</v>
      </c>
      <c r="EK95" s="245">
        <f t="shared" si="19"/>
        <v>0</v>
      </c>
      <c r="EL95" s="245">
        <f t="shared" si="19"/>
        <v>0</v>
      </c>
      <c r="EM95" s="245">
        <f t="shared" ref="EM95:GX95" si="20">EM134</f>
        <v>0</v>
      </c>
      <c r="EN95" s="245">
        <f t="shared" si="20"/>
        <v>0</v>
      </c>
      <c r="EO95" s="245">
        <f t="shared" si="20"/>
        <v>0</v>
      </c>
      <c r="EP95" s="245">
        <f t="shared" si="20"/>
        <v>0</v>
      </c>
      <c r="EQ95" s="245">
        <f t="shared" si="20"/>
        <v>0</v>
      </c>
      <c r="ER95" s="245">
        <f t="shared" si="20"/>
        <v>0</v>
      </c>
      <c r="ES95" s="245">
        <f t="shared" si="20"/>
        <v>0</v>
      </c>
      <c r="ET95" s="245">
        <f t="shared" si="20"/>
        <v>0</v>
      </c>
      <c r="EU95" s="245">
        <f t="shared" si="20"/>
        <v>0</v>
      </c>
      <c r="EV95" s="245">
        <f t="shared" si="20"/>
        <v>0</v>
      </c>
      <c r="EW95" s="245">
        <f t="shared" si="20"/>
        <v>0</v>
      </c>
      <c r="EX95" s="245">
        <f t="shared" si="20"/>
        <v>0</v>
      </c>
      <c r="EY95" s="245">
        <f t="shared" si="20"/>
        <v>0</v>
      </c>
      <c r="EZ95" s="245">
        <f t="shared" si="20"/>
        <v>0</v>
      </c>
      <c r="FA95" s="245">
        <f t="shared" si="20"/>
        <v>0</v>
      </c>
      <c r="FB95" s="245">
        <f t="shared" si="20"/>
        <v>0</v>
      </c>
      <c r="FC95" s="245">
        <f t="shared" si="20"/>
        <v>0</v>
      </c>
      <c r="FD95" s="245">
        <f t="shared" si="20"/>
        <v>0</v>
      </c>
      <c r="FE95" s="245">
        <f t="shared" si="20"/>
        <v>0</v>
      </c>
      <c r="FF95" s="245">
        <f t="shared" si="20"/>
        <v>0</v>
      </c>
      <c r="FG95" s="245">
        <f t="shared" si="20"/>
        <v>0</v>
      </c>
      <c r="FH95" s="245">
        <f t="shared" si="20"/>
        <v>0</v>
      </c>
      <c r="FI95" s="245">
        <f t="shared" si="20"/>
        <v>0</v>
      </c>
      <c r="FJ95" s="245">
        <f t="shared" si="20"/>
        <v>0</v>
      </c>
      <c r="FK95" s="245">
        <f t="shared" si="20"/>
        <v>0</v>
      </c>
      <c r="FL95" s="245">
        <f t="shared" si="20"/>
        <v>0</v>
      </c>
      <c r="FM95" s="245">
        <f t="shared" si="20"/>
        <v>0</v>
      </c>
      <c r="FN95" s="245">
        <f t="shared" si="20"/>
        <v>0</v>
      </c>
      <c r="FO95" s="245">
        <f t="shared" si="20"/>
        <v>0</v>
      </c>
      <c r="FP95" s="245">
        <f t="shared" si="20"/>
        <v>0</v>
      </c>
      <c r="FQ95" s="245">
        <f t="shared" si="20"/>
        <v>0</v>
      </c>
      <c r="FR95" s="245">
        <f t="shared" si="20"/>
        <v>0</v>
      </c>
      <c r="FS95" s="245">
        <f t="shared" si="20"/>
        <v>0</v>
      </c>
      <c r="FT95" s="245">
        <f t="shared" si="20"/>
        <v>0</v>
      </c>
      <c r="FU95" s="245">
        <f t="shared" si="20"/>
        <v>0</v>
      </c>
      <c r="FV95" s="245">
        <f t="shared" si="20"/>
        <v>0</v>
      </c>
      <c r="FW95" s="245">
        <f t="shared" si="20"/>
        <v>0</v>
      </c>
      <c r="FX95" s="245">
        <f t="shared" si="20"/>
        <v>0</v>
      </c>
      <c r="FY95" s="245">
        <f t="shared" si="20"/>
        <v>0</v>
      </c>
      <c r="FZ95" s="245">
        <f t="shared" si="20"/>
        <v>0</v>
      </c>
      <c r="GA95" s="245">
        <f t="shared" si="20"/>
        <v>0</v>
      </c>
      <c r="GB95" s="245">
        <f t="shared" si="20"/>
        <v>0</v>
      </c>
      <c r="GC95" s="245">
        <f t="shared" si="20"/>
        <v>0</v>
      </c>
      <c r="GD95" s="245">
        <f t="shared" si="20"/>
        <v>0</v>
      </c>
      <c r="GE95" s="245">
        <f t="shared" si="20"/>
        <v>0</v>
      </c>
      <c r="GF95" s="245">
        <f t="shared" si="20"/>
        <v>0</v>
      </c>
      <c r="GG95" s="245">
        <f t="shared" si="20"/>
        <v>0</v>
      </c>
      <c r="GH95" s="245">
        <f t="shared" si="20"/>
        <v>0</v>
      </c>
      <c r="GI95" s="245">
        <f t="shared" si="20"/>
        <v>0</v>
      </c>
      <c r="GJ95" s="245">
        <f t="shared" si="20"/>
        <v>0</v>
      </c>
      <c r="GK95" s="245">
        <f t="shared" si="20"/>
        <v>0</v>
      </c>
      <c r="GL95" s="245">
        <f t="shared" si="20"/>
        <v>0</v>
      </c>
      <c r="GM95" s="245">
        <f t="shared" si="20"/>
        <v>0</v>
      </c>
      <c r="GN95" s="245">
        <f t="shared" si="20"/>
        <v>0</v>
      </c>
      <c r="GO95" s="245">
        <f t="shared" si="20"/>
        <v>0</v>
      </c>
      <c r="GP95" s="245">
        <f t="shared" si="20"/>
        <v>0</v>
      </c>
      <c r="GQ95" s="245">
        <f t="shared" si="20"/>
        <v>0</v>
      </c>
      <c r="GR95" s="245">
        <f t="shared" si="20"/>
        <v>0</v>
      </c>
      <c r="GS95" s="245">
        <f t="shared" si="20"/>
        <v>0</v>
      </c>
      <c r="GT95" s="245">
        <f t="shared" si="20"/>
        <v>0</v>
      </c>
      <c r="GU95" s="245">
        <f t="shared" si="20"/>
        <v>0</v>
      </c>
      <c r="GV95" s="245">
        <f t="shared" si="20"/>
        <v>0</v>
      </c>
      <c r="GW95" s="245">
        <f t="shared" si="20"/>
        <v>0</v>
      </c>
      <c r="GX95" s="245">
        <f t="shared" si="20"/>
        <v>0</v>
      </c>
    </row>
    <row r="97" spans="1:245" x14ac:dyDescent="0.2">
      <c r="A97" s="243">
        <v>4</v>
      </c>
      <c r="B97" s="243">
        <v>1</v>
      </c>
      <c r="C97" s="243"/>
      <c r="D97" s="243">
        <f>ROW(A104)</f>
        <v>104</v>
      </c>
      <c r="E97" s="243"/>
      <c r="F97" s="243" t="s">
        <v>585</v>
      </c>
      <c r="G97" s="243" t="s">
        <v>344</v>
      </c>
      <c r="H97" s="243" t="s">
        <v>82</v>
      </c>
      <c r="I97" s="243">
        <v>0</v>
      </c>
      <c r="J97" s="243"/>
      <c r="K97" s="243">
        <v>-1</v>
      </c>
      <c r="L97" s="243"/>
      <c r="M97" s="243" t="s">
        <v>82</v>
      </c>
      <c r="N97" s="243"/>
      <c r="O97" s="243"/>
      <c r="P97" s="243"/>
      <c r="Q97" s="243"/>
      <c r="R97" s="243"/>
      <c r="S97" s="243">
        <v>0</v>
      </c>
      <c r="T97" s="243"/>
      <c r="U97" s="243" t="s">
        <v>82</v>
      </c>
      <c r="V97" s="243">
        <v>0</v>
      </c>
      <c r="W97" s="243"/>
      <c r="X97" s="243"/>
      <c r="Y97" s="243"/>
      <c r="Z97" s="243"/>
      <c r="AA97" s="243"/>
      <c r="AB97" s="243" t="s">
        <v>82</v>
      </c>
      <c r="AC97" s="243" t="s">
        <v>82</v>
      </c>
      <c r="AD97" s="243" t="s">
        <v>82</v>
      </c>
      <c r="AE97" s="243" t="s">
        <v>82</v>
      </c>
      <c r="AF97" s="243" t="s">
        <v>82</v>
      </c>
      <c r="AG97" s="243" t="s">
        <v>82</v>
      </c>
      <c r="AH97" s="243"/>
      <c r="AI97" s="243"/>
      <c r="AJ97" s="243"/>
      <c r="AK97" s="243"/>
      <c r="AL97" s="243"/>
      <c r="AM97" s="243"/>
      <c r="AN97" s="243"/>
      <c r="AO97" s="243"/>
      <c r="AP97" s="243" t="s">
        <v>82</v>
      </c>
      <c r="AQ97" s="243" t="s">
        <v>82</v>
      </c>
      <c r="AR97" s="243" t="s">
        <v>82</v>
      </c>
      <c r="AS97" s="243"/>
      <c r="AT97" s="243"/>
      <c r="AU97" s="243"/>
      <c r="AV97" s="243"/>
      <c r="AW97" s="243"/>
      <c r="AX97" s="243"/>
      <c r="AY97" s="243"/>
      <c r="AZ97" s="243" t="s">
        <v>82</v>
      </c>
      <c r="BA97" s="243"/>
      <c r="BB97" s="243" t="s">
        <v>82</v>
      </c>
      <c r="BC97" s="243" t="s">
        <v>82</v>
      </c>
      <c r="BD97" s="243" t="s">
        <v>82</v>
      </c>
      <c r="BE97" s="243" t="s">
        <v>82</v>
      </c>
      <c r="BF97" s="243" t="s">
        <v>82</v>
      </c>
      <c r="BG97" s="243" t="s">
        <v>82</v>
      </c>
      <c r="BH97" s="243" t="s">
        <v>82</v>
      </c>
      <c r="BI97" s="243" t="s">
        <v>82</v>
      </c>
      <c r="BJ97" s="243" t="s">
        <v>82</v>
      </c>
      <c r="BK97" s="243" t="s">
        <v>82</v>
      </c>
      <c r="BL97" s="243" t="s">
        <v>82</v>
      </c>
      <c r="BM97" s="243" t="s">
        <v>82</v>
      </c>
      <c r="BN97" s="243" t="s">
        <v>82</v>
      </c>
      <c r="BO97" s="243" t="s">
        <v>82</v>
      </c>
      <c r="BP97" s="243" t="s">
        <v>82</v>
      </c>
      <c r="BQ97" s="243"/>
      <c r="BR97" s="243"/>
      <c r="BS97" s="243"/>
      <c r="BT97" s="243"/>
      <c r="BU97" s="243"/>
      <c r="BV97" s="243"/>
      <c r="BW97" s="243"/>
      <c r="BX97" s="243">
        <v>0</v>
      </c>
      <c r="BY97" s="243"/>
      <c r="BZ97" s="243"/>
      <c r="CA97" s="243"/>
      <c r="CB97" s="243"/>
      <c r="CC97" s="243"/>
      <c r="CD97" s="243"/>
      <c r="CE97" s="243"/>
      <c r="CF97" s="243"/>
      <c r="CG97" s="243"/>
      <c r="CH97" s="243"/>
      <c r="CI97" s="243"/>
      <c r="CJ97" s="243">
        <v>0</v>
      </c>
    </row>
    <row r="99" spans="1:245" x14ac:dyDescent="0.2">
      <c r="A99" s="244">
        <v>52</v>
      </c>
      <c r="B99" s="244">
        <f t="shared" ref="B99:G99" si="21">B104</f>
        <v>1</v>
      </c>
      <c r="C99" s="244">
        <f t="shared" si="21"/>
        <v>4</v>
      </c>
      <c r="D99" s="244">
        <f t="shared" si="21"/>
        <v>97</v>
      </c>
      <c r="E99" s="244">
        <f t="shared" si="21"/>
        <v>0</v>
      </c>
      <c r="F99" s="244" t="str">
        <f t="shared" si="21"/>
        <v>Новый раздел</v>
      </c>
      <c r="G99" s="244" t="str">
        <f t="shared" si="21"/>
        <v>Демонтажные работы ТМГ-400кВА</v>
      </c>
      <c r="H99" s="244"/>
      <c r="I99" s="244"/>
      <c r="J99" s="244"/>
      <c r="K99" s="244"/>
      <c r="L99" s="244"/>
      <c r="M99" s="244"/>
      <c r="N99" s="244"/>
      <c r="O99" s="244">
        <f t="shared" ref="O99:BZ99" si="22">O104</f>
        <v>21114.5</v>
      </c>
      <c r="P99" s="244">
        <f t="shared" si="22"/>
        <v>415.71</v>
      </c>
      <c r="Q99" s="244">
        <f t="shared" si="22"/>
        <v>4555.58</v>
      </c>
      <c r="R99" s="244">
        <f t="shared" si="22"/>
        <v>3672.04</v>
      </c>
      <c r="S99" s="244">
        <f t="shared" si="22"/>
        <v>12471.17</v>
      </c>
      <c r="T99" s="244">
        <f t="shared" si="22"/>
        <v>0</v>
      </c>
      <c r="U99" s="244">
        <f t="shared" si="22"/>
        <v>16.559999999999999</v>
      </c>
      <c r="V99" s="244">
        <f t="shared" si="22"/>
        <v>4.1880000000000006</v>
      </c>
      <c r="W99" s="244">
        <f t="shared" si="22"/>
        <v>0</v>
      </c>
      <c r="X99" s="244">
        <f t="shared" si="22"/>
        <v>15658.91</v>
      </c>
      <c r="Y99" s="244">
        <f t="shared" si="22"/>
        <v>8233.0400000000009</v>
      </c>
      <c r="Z99" s="244">
        <f t="shared" si="22"/>
        <v>0</v>
      </c>
      <c r="AA99" s="244">
        <f t="shared" si="22"/>
        <v>0</v>
      </c>
      <c r="AB99" s="244">
        <f t="shared" si="22"/>
        <v>21114.5</v>
      </c>
      <c r="AC99" s="244">
        <f t="shared" si="22"/>
        <v>415.71</v>
      </c>
      <c r="AD99" s="244">
        <f t="shared" si="22"/>
        <v>4555.58</v>
      </c>
      <c r="AE99" s="244">
        <f t="shared" si="22"/>
        <v>3672.04</v>
      </c>
      <c r="AF99" s="244">
        <f t="shared" si="22"/>
        <v>12471.17</v>
      </c>
      <c r="AG99" s="244">
        <f t="shared" si="22"/>
        <v>0</v>
      </c>
      <c r="AH99" s="244">
        <f t="shared" si="22"/>
        <v>16.559999999999999</v>
      </c>
      <c r="AI99" s="244">
        <f t="shared" si="22"/>
        <v>4.1880000000000006</v>
      </c>
      <c r="AJ99" s="244">
        <f t="shared" si="22"/>
        <v>0</v>
      </c>
      <c r="AK99" s="244">
        <f t="shared" si="22"/>
        <v>15658.91</v>
      </c>
      <c r="AL99" s="244">
        <f t="shared" si="22"/>
        <v>8233.0400000000009</v>
      </c>
      <c r="AM99" s="244">
        <f t="shared" si="22"/>
        <v>0</v>
      </c>
      <c r="AN99" s="244">
        <f t="shared" si="22"/>
        <v>0</v>
      </c>
      <c r="AO99" s="244">
        <f t="shared" si="22"/>
        <v>0</v>
      </c>
      <c r="AP99" s="244">
        <f t="shared" si="22"/>
        <v>0</v>
      </c>
      <c r="AQ99" s="244">
        <f t="shared" si="22"/>
        <v>0</v>
      </c>
      <c r="AR99" s="244">
        <f t="shared" si="22"/>
        <v>45006.45</v>
      </c>
      <c r="AS99" s="244">
        <f t="shared" si="22"/>
        <v>0</v>
      </c>
      <c r="AT99" s="244">
        <f t="shared" si="22"/>
        <v>45006.45</v>
      </c>
      <c r="AU99" s="244">
        <f t="shared" si="22"/>
        <v>0</v>
      </c>
      <c r="AV99" s="244">
        <f t="shared" si="22"/>
        <v>415.71</v>
      </c>
      <c r="AW99" s="244">
        <f t="shared" si="22"/>
        <v>415.71</v>
      </c>
      <c r="AX99" s="244">
        <f t="shared" si="22"/>
        <v>0</v>
      </c>
      <c r="AY99" s="244">
        <f t="shared" si="22"/>
        <v>415.71</v>
      </c>
      <c r="AZ99" s="244">
        <f t="shared" si="22"/>
        <v>0</v>
      </c>
      <c r="BA99" s="244">
        <f t="shared" si="22"/>
        <v>0</v>
      </c>
      <c r="BB99" s="244">
        <f t="shared" si="22"/>
        <v>0</v>
      </c>
      <c r="BC99" s="244">
        <f t="shared" si="22"/>
        <v>0</v>
      </c>
      <c r="BD99" s="244">
        <f t="shared" si="22"/>
        <v>0</v>
      </c>
      <c r="BE99" s="244">
        <f t="shared" si="22"/>
        <v>0</v>
      </c>
      <c r="BF99" s="244">
        <f t="shared" si="22"/>
        <v>0</v>
      </c>
      <c r="BG99" s="244">
        <f t="shared" si="22"/>
        <v>0</v>
      </c>
      <c r="BH99" s="244">
        <f t="shared" si="22"/>
        <v>0</v>
      </c>
      <c r="BI99" s="244">
        <f t="shared" si="22"/>
        <v>0</v>
      </c>
      <c r="BJ99" s="244">
        <f t="shared" si="22"/>
        <v>0</v>
      </c>
      <c r="BK99" s="244">
        <f t="shared" si="22"/>
        <v>0</v>
      </c>
      <c r="BL99" s="244">
        <f t="shared" si="22"/>
        <v>0</v>
      </c>
      <c r="BM99" s="244">
        <f t="shared" si="22"/>
        <v>0</v>
      </c>
      <c r="BN99" s="244">
        <f t="shared" si="22"/>
        <v>0</v>
      </c>
      <c r="BO99" s="244">
        <f t="shared" si="22"/>
        <v>0</v>
      </c>
      <c r="BP99" s="244">
        <f t="shared" si="22"/>
        <v>0</v>
      </c>
      <c r="BQ99" s="244">
        <f t="shared" si="22"/>
        <v>0</v>
      </c>
      <c r="BR99" s="244">
        <f t="shared" si="22"/>
        <v>0</v>
      </c>
      <c r="BS99" s="244">
        <f t="shared" si="22"/>
        <v>0</v>
      </c>
      <c r="BT99" s="244">
        <f t="shared" si="22"/>
        <v>0</v>
      </c>
      <c r="BU99" s="244">
        <f t="shared" si="22"/>
        <v>0</v>
      </c>
      <c r="BV99" s="244">
        <f t="shared" si="22"/>
        <v>0</v>
      </c>
      <c r="BW99" s="244">
        <f t="shared" si="22"/>
        <v>0</v>
      </c>
      <c r="BX99" s="244">
        <f t="shared" si="22"/>
        <v>0</v>
      </c>
      <c r="BY99" s="244">
        <f t="shared" si="22"/>
        <v>0</v>
      </c>
      <c r="BZ99" s="244">
        <f t="shared" si="22"/>
        <v>0</v>
      </c>
      <c r="CA99" s="244">
        <f t="shared" ref="CA99:EL99" si="23">CA104</f>
        <v>45006.45</v>
      </c>
      <c r="CB99" s="244">
        <f t="shared" si="23"/>
        <v>0</v>
      </c>
      <c r="CC99" s="244">
        <f t="shared" si="23"/>
        <v>45006.45</v>
      </c>
      <c r="CD99" s="244">
        <f t="shared" si="23"/>
        <v>0</v>
      </c>
      <c r="CE99" s="244">
        <f t="shared" si="23"/>
        <v>415.71</v>
      </c>
      <c r="CF99" s="244">
        <f t="shared" si="23"/>
        <v>415.71</v>
      </c>
      <c r="CG99" s="244">
        <f t="shared" si="23"/>
        <v>0</v>
      </c>
      <c r="CH99" s="244">
        <f t="shared" si="23"/>
        <v>415.71</v>
      </c>
      <c r="CI99" s="244">
        <f t="shared" si="23"/>
        <v>0</v>
      </c>
      <c r="CJ99" s="244">
        <f t="shared" si="23"/>
        <v>0</v>
      </c>
      <c r="CK99" s="244">
        <f t="shared" si="23"/>
        <v>0</v>
      </c>
      <c r="CL99" s="244">
        <f t="shared" si="23"/>
        <v>0</v>
      </c>
      <c r="CM99" s="244">
        <f t="shared" si="23"/>
        <v>0</v>
      </c>
      <c r="CN99" s="244">
        <f t="shared" si="23"/>
        <v>0</v>
      </c>
      <c r="CO99" s="244">
        <f t="shared" si="23"/>
        <v>0</v>
      </c>
      <c r="CP99" s="244">
        <f t="shared" si="23"/>
        <v>0</v>
      </c>
      <c r="CQ99" s="244">
        <f t="shared" si="23"/>
        <v>0</v>
      </c>
      <c r="CR99" s="244">
        <f t="shared" si="23"/>
        <v>0</v>
      </c>
      <c r="CS99" s="244">
        <f t="shared" si="23"/>
        <v>0</v>
      </c>
      <c r="CT99" s="244">
        <f t="shared" si="23"/>
        <v>0</v>
      </c>
      <c r="CU99" s="244">
        <f t="shared" si="23"/>
        <v>0</v>
      </c>
      <c r="CV99" s="244">
        <f t="shared" si="23"/>
        <v>0</v>
      </c>
      <c r="CW99" s="244">
        <f t="shared" si="23"/>
        <v>0</v>
      </c>
      <c r="CX99" s="244">
        <f t="shared" si="23"/>
        <v>0</v>
      </c>
      <c r="CY99" s="244">
        <f t="shared" si="23"/>
        <v>0</v>
      </c>
      <c r="CZ99" s="244">
        <f t="shared" si="23"/>
        <v>0</v>
      </c>
      <c r="DA99" s="244">
        <f t="shared" si="23"/>
        <v>0</v>
      </c>
      <c r="DB99" s="244">
        <f t="shared" si="23"/>
        <v>0</v>
      </c>
      <c r="DC99" s="244">
        <f t="shared" si="23"/>
        <v>0</v>
      </c>
      <c r="DD99" s="244">
        <f t="shared" si="23"/>
        <v>0</v>
      </c>
      <c r="DE99" s="244">
        <f t="shared" si="23"/>
        <v>0</v>
      </c>
      <c r="DF99" s="244">
        <f t="shared" si="23"/>
        <v>0</v>
      </c>
      <c r="DG99" s="245">
        <f t="shared" si="23"/>
        <v>0</v>
      </c>
      <c r="DH99" s="245">
        <f t="shared" si="23"/>
        <v>0</v>
      </c>
      <c r="DI99" s="245">
        <f t="shared" si="23"/>
        <v>0</v>
      </c>
      <c r="DJ99" s="245">
        <f t="shared" si="23"/>
        <v>0</v>
      </c>
      <c r="DK99" s="245">
        <f t="shared" si="23"/>
        <v>0</v>
      </c>
      <c r="DL99" s="245">
        <f t="shared" si="23"/>
        <v>0</v>
      </c>
      <c r="DM99" s="245">
        <f t="shared" si="23"/>
        <v>0</v>
      </c>
      <c r="DN99" s="245">
        <f t="shared" si="23"/>
        <v>0</v>
      </c>
      <c r="DO99" s="245">
        <f t="shared" si="23"/>
        <v>0</v>
      </c>
      <c r="DP99" s="245">
        <f t="shared" si="23"/>
        <v>0</v>
      </c>
      <c r="DQ99" s="245">
        <f t="shared" si="23"/>
        <v>0</v>
      </c>
      <c r="DR99" s="245">
        <f t="shared" si="23"/>
        <v>0</v>
      </c>
      <c r="DS99" s="245">
        <f t="shared" si="23"/>
        <v>0</v>
      </c>
      <c r="DT99" s="245">
        <f t="shared" si="23"/>
        <v>0</v>
      </c>
      <c r="DU99" s="245">
        <f t="shared" si="23"/>
        <v>0</v>
      </c>
      <c r="DV99" s="245">
        <f t="shared" si="23"/>
        <v>0</v>
      </c>
      <c r="DW99" s="245">
        <f t="shared" si="23"/>
        <v>0</v>
      </c>
      <c r="DX99" s="245">
        <f t="shared" si="23"/>
        <v>0</v>
      </c>
      <c r="DY99" s="245">
        <f t="shared" si="23"/>
        <v>0</v>
      </c>
      <c r="DZ99" s="245">
        <f t="shared" si="23"/>
        <v>0</v>
      </c>
      <c r="EA99" s="245">
        <f t="shared" si="23"/>
        <v>0</v>
      </c>
      <c r="EB99" s="245">
        <f t="shared" si="23"/>
        <v>0</v>
      </c>
      <c r="EC99" s="245">
        <f t="shared" si="23"/>
        <v>0</v>
      </c>
      <c r="ED99" s="245">
        <f t="shared" si="23"/>
        <v>0</v>
      </c>
      <c r="EE99" s="245">
        <f t="shared" si="23"/>
        <v>0</v>
      </c>
      <c r="EF99" s="245">
        <f t="shared" si="23"/>
        <v>0</v>
      </c>
      <c r="EG99" s="245">
        <f t="shared" si="23"/>
        <v>0</v>
      </c>
      <c r="EH99" s="245">
        <f t="shared" si="23"/>
        <v>0</v>
      </c>
      <c r="EI99" s="245">
        <f t="shared" si="23"/>
        <v>0</v>
      </c>
      <c r="EJ99" s="245">
        <f t="shared" si="23"/>
        <v>0</v>
      </c>
      <c r="EK99" s="245">
        <f t="shared" si="23"/>
        <v>0</v>
      </c>
      <c r="EL99" s="245">
        <f t="shared" si="23"/>
        <v>0</v>
      </c>
      <c r="EM99" s="245">
        <f t="shared" ref="EM99:GX99" si="24">EM104</f>
        <v>0</v>
      </c>
      <c r="EN99" s="245">
        <f t="shared" si="24"/>
        <v>0</v>
      </c>
      <c r="EO99" s="245">
        <f t="shared" si="24"/>
        <v>0</v>
      </c>
      <c r="EP99" s="245">
        <f t="shared" si="24"/>
        <v>0</v>
      </c>
      <c r="EQ99" s="245">
        <f t="shared" si="24"/>
        <v>0</v>
      </c>
      <c r="ER99" s="245">
        <f t="shared" si="24"/>
        <v>0</v>
      </c>
      <c r="ES99" s="245">
        <f t="shared" si="24"/>
        <v>0</v>
      </c>
      <c r="ET99" s="245">
        <f t="shared" si="24"/>
        <v>0</v>
      </c>
      <c r="EU99" s="245">
        <f t="shared" si="24"/>
        <v>0</v>
      </c>
      <c r="EV99" s="245">
        <f t="shared" si="24"/>
        <v>0</v>
      </c>
      <c r="EW99" s="245">
        <f t="shared" si="24"/>
        <v>0</v>
      </c>
      <c r="EX99" s="245">
        <f t="shared" si="24"/>
        <v>0</v>
      </c>
      <c r="EY99" s="245">
        <f t="shared" si="24"/>
        <v>0</v>
      </c>
      <c r="EZ99" s="245">
        <f t="shared" si="24"/>
        <v>0</v>
      </c>
      <c r="FA99" s="245">
        <f t="shared" si="24"/>
        <v>0</v>
      </c>
      <c r="FB99" s="245">
        <f t="shared" si="24"/>
        <v>0</v>
      </c>
      <c r="FC99" s="245">
        <f t="shared" si="24"/>
        <v>0</v>
      </c>
      <c r="FD99" s="245">
        <f t="shared" si="24"/>
        <v>0</v>
      </c>
      <c r="FE99" s="245">
        <f t="shared" si="24"/>
        <v>0</v>
      </c>
      <c r="FF99" s="245">
        <f t="shared" si="24"/>
        <v>0</v>
      </c>
      <c r="FG99" s="245">
        <f t="shared" si="24"/>
        <v>0</v>
      </c>
      <c r="FH99" s="245">
        <f t="shared" si="24"/>
        <v>0</v>
      </c>
      <c r="FI99" s="245">
        <f t="shared" si="24"/>
        <v>0</v>
      </c>
      <c r="FJ99" s="245">
        <f t="shared" si="24"/>
        <v>0</v>
      </c>
      <c r="FK99" s="245">
        <f t="shared" si="24"/>
        <v>0</v>
      </c>
      <c r="FL99" s="245">
        <f t="shared" si="24"/>
        <v>0</v>
      </c>
      <c r="FM99" s="245">
        <f t="shared" si="24"/>
        <v>0</v>
      </c>
      <c r="FN99" s="245">
        <f t="shared" si="24"/>
        <v>0</v>
      </c>
      <c r="FO99" s="245">
        <f t="shared" si="24"/>
        <v>0</v>
      </c>
      <c r="FP99" s="245">
        <f t="shared" si="24"/>
        <v>0</v>
      </c>
      <c r="FQ99" s="245">
        <f t="shared" si="24"/>
        <v>0</v>
      </c>
      <c r="FR99" s="245">
        <f t="shared" si="24"/>
        <v>0</v>
      </c>
      <c r="FS99" s="245">
        <f t="shared" si="24"/>
        <v>0</v>
      </c>
      <c r="FT99" s="245">
        <f t="shared" si="24"/>
        <v>0</v>
      </c>
      <c r="FU99" s="245">
        <f t="shared" si="24"/>
        <v>0</v>
      </c>
      <c r="FV99" s="245">
        <f t="shared" si="24"/>
        <v>0</v>
      </c>
      <c r="FW99" s="245">
        <f t="shared" si="24"/>
        <v>0</v>
      </c>
      <c r="FX99" s="245">
        <f t="shared" si="24"/>
        <v>0</v>
      </c>
      <c r="FY99" s="245">
        <f t="shared" si="24"/>
        <v>0</v>
      </c>
      <c r="FZ99" s="245">
        <f t="shared" si="24"/>
        <v>0</v>
      </c>
      <c r="GA99" s="245">
        <f t="shared" si="24"/>
        <v>0</v>
      </c>
      <c r="GB99" s="245">
        <f t="shared" si="24"/>
        <v>0</v>
      </c>
      <c r="GC99" s="245">
        <f t="shared" si="24"/>
        <v>0</v>
      </c>
      <c r="GD99" s="245">
        <f t="shared" si="24"/>
        <v>0</v>
      </c>
      <c r="GE99" s="245">
        <f t="shared" si="24"/>
        <v>0</v>
      </c>
      <c r="GF99" s="245">
        <f t="shared" si="24"/>
        <v>0</v>
      </c>
      <c r="GG99" s="245">
        <f t="shared" si="24"/>
        <v>0</v>
      </c>
      <c r="GH99" s="245">
        <f t="shared" si="24"/>
        <v>0</v>
      </c>
      <c r="GI99" s="245">
        <f t="shared" si="24"/>
        <v>0</v>
      </c>
      <c r="GJ99" s="245">
        <f t="shared" si="24"/>
        <v>0</v>
      </c>
      <c r="GK99" s="245">
        <f t="shared" si="24"/>
        <v>0</v>
      </c>
      <c r="GL99" s="245">
        <f t="shared" si="24"/>
        <v>0</v>
      </c>
      <c r="GM99" s="245">
        <f t="shared" si="24"/>
        <v>0</v>
      </c>
      <c r="GN99" s="245">
        <f t="shared" si="24"/>
        <v>0</v>
      </c>
      <c r="GO99" s="245">
        <f t="shared" si="24"/>
        <v>0</v>
      </c>
      <c r="GP99" s="245">
        <f t="shared" si="24"/>
        <v>0</v>
      </c>
      <c r="GQ99" s="245">
        <f t="shared" si="24"/>
        <v>0</v>
      </c>
      <c r="GR99" s="245">
        <f t="shared" si="24"/>
        <v>0</v>
      </c>
      <c r="GS99" s="245">
        <f t="shared" si="24"/>
        <v>0</v>
      </c>
      <c r="GT99" s="245">
        <f t="shared" si="24"/>
        <v>0</v>
      </c>
      <c r="GU99" s="245">
        <f t="shared" si="24"/>
        <v>0</v>
      </c>
      <c r="GV99" s="245">
        <f t="shared" si="24"/>
        <v>0</v>
      </c>
      <c r="GW99" s="245">
        <f t="shared" si="24"/>
        <v>0</v>
      </c>
      <c r="GX99" s="245">
        <f t="shared" si="24"/>
        <v>0</v>
      </c>
    </row>
    <row r="101" spans="1:245" x14ac:dyDescent="0.2">
      <c r="A101" s="153">
        <v>17</v>
      </c>
      <c r="B101" s="153">
        <v>1</v>
      </c>
      <c r="C101" s="153">
        <f>ROW(SmtRes!A21)</f>
        <v>21</v>
      </c>
      <c r="D101" s="153">
        <f>ROW(EtalonRes!A21)</f>
        <v>21</v>
      </c>
      <c r="E101" s="153" t="s">
        <v>86</v>
      </c>
      <c r="F101" s="153" t="s">
        <v>655</v>
      </c>
      <c r="G101" s="153" t="s">
        <v>656</v>
      </c>
      <c r="H101" s="153" t="s">
        <v>487</v>
      </c>
      <c r="I101" s="153">
        <f>ROUND(1,7)</f>
        <v>1</v>
      </c>
      <c r="J101" s="153">
        <v>0</v>
      </c>
      <c r="K101" s="153">
        <f>ROUND(1,7)</f>
        <v>1</v>
      </c>
      <c r="O101" s="153">
        <f>ROUND(CP101,2)</f>
        <v>20698.79</v>
      </c>
      <c r="P101" s="153">
        <f>SUMIF(SmtRes!AQ15:'SmtRes'!AQ21,"=1",SmtRes!DF15:'SmtRes'!DF21)</f>
        <v>0</v>
      </c>
      <c r="Q101" s="153">
        <f>SUMIF(SmtRes!AQ15:'SmtRes'!AQ21,"=1",SmtRes!DG15:'SmtRes'!DG21)</f>
        <v>4555.58</v>
      </c>
      <c r="R101" s="153">
        <f>SUMIF(SmtRes!AQ15:'SmtRes'!AQ21,"=1",SmtRes!DH15:'SmtRes'!DH21)</f>
        <v>3672.04</v>
      </c>
      <c r="S101" s="153">
        <f>SUMIF(SmtRes!AQ15:'SmtRes'!AQ21,"=1",SmtRes!DI15:'SmtRes'!DI21)</f>
        <v>12471.17</v>
      </c>
      <c r="T101" s="153">
        <f>ROUND(CU101*I101,2)</f>
        <v>0</v>
      </c>
      <c r="U101" s="153">
        <f>SUMIF(SmtRes!AQ15:'SmtRes'!AQ21,"=1",SmtRes!CV15:'SmtRes'!CV21)</f>
        <v>16.559999999999999</v>
      </c>
      <c r="V101" s="153">
        <f>SUMIF(SmtRes!AQ15:'SmtRes'!AQ21,"=1",SmtRes!CW15:'SmtRes'!CW21)</f>
        <v>4.1880000000000006</v>
      </c>
      <c r="W101" s="153">
        <f>ROUND(CX101*I101,2)</f>
        <v>0</v>
      </c>
      <c r="X101" s="153">
        <f>ROUND(CY101,2)</f>
        <v>15658.91</v>
      </c>
      <c r="Y101" s="153">
        <f>ROUND(CZ101,2)</f>
        <v>8233.0400000000009</v>
      </c>
      <c r="AA101" s="153">
        <v>82838236</v>
      </c>
      <c r="AB101" s="153">
        <f>ROUND((AC101+AD101+AF101),6)</f>
        <v>17026.750680000001</v>
      </c>
      <c r="AC101" s="153">
        <f>ROUND((0),6)</f>
        <v>0</v>
      </c>
      <c r="AD101" s="153">
        <f>ROUND((((SUM(SmtRes!BR15:'SmtRes'!BR21))-(SUM(SmtRes!BS15:'SmtRes'!BS21)))+AE101),6)</f>
        <v>4555.5802800000001</v>
      </c>
      <c r="AE101" s="153">
        <f>ROUND((SUM(SmtRes!BS15:'SmtRes'!BS21)),6)</f>
        <v>3672.0350400000002</v>
      </c>
      <c r="AF101" s="153">
        <f>ROUND((SUM(SmtRes!BT15:'SmtRes'!BT21)),6)</f>
        <v>12471.170400000001</v>
      </c>
      <c r="AG101" s="153">
        <f>ROUND((AP101),6)</f>
        <v>0</v>
      </c>
      <c r="AH101" s="153">
        <f>(SUM(SmtRes!BU15:'SmtRes'!BU21))</f>
        <v>16.559999999999999</v>
      </c>
      <c r="AI101" s="153">
        <f>(SUM(SmtRes!BV15:'SmtRes'!BV21))</f>
        <v>4.1880000000000006</v>
      </c>
      <c r="AJ101" s="153">
        <f>(AS101)</f>
        <v>0</v>
      </c>
      <c r="AK101" s="153">
        <v>46930.576200000003</v>
      </c>
      <c r="AL101" s="153">
        <v>12432.6</v>
      </c>
      <c r="AM101" s="153">
        <v>7592.6337999999996</v>
      </c>
      <c r="AN101" s="153">
        <v>6120.0583999999999</v>
      </c>
      <c r="AO101" s="153">
        <v>20785.284000000003</v>
      </c>
      <c r="AP101" s="153">
        <v>0</v>
      </c>
      <c r="AQ101" s="153">
        <v>27.6</v>
      </c>
      <c r="AR101" s="153">
        <v>6.98</v>
      </c>
      <c r="AS101" s="153">
        <v>0</v>
      </c>
      <c r="AT101" s="153">
        <v>97</v>
      </c>
      <c r="AU101" s="153">
        <v>51</v>
      </c>
      <c r="AV101" s="153">
        <v>1</v>
      </c>
      <c r="AW101" s="153">
        <v>1</v>
      </c>
      <c r="AZ101" s="153">
        <v>1</v>
      </c>
      <c r="BA101" s="153">
        <v>1</v>
      </c>
      <c r="BB101" s="153">
        <v>1</v>
      </c>
      <c r="BC101" s="153">
        <v>1</v>
      </c>
      <c r="BD101" s="153" t="s">
        <v>82</v>
      </c>
      <c r="BE101" s="153" t="s">
        <v>82</v>
      </c>
      <c r="BF101" s="153" t="s">
        <v>82</v>
      </c>
      <c r="BG101" s="153" t="s">
        <v>82</v>
      </c>
      <c r="BH101" s="153">
        <v>0</v>
      </c>
      <c r="BI101" s="153">
        <v>2</v>
      </c>
      <c r="BJ101" s="153" t="s">
        <v>657</v>
      </c>
      <c r="BM101" s="153">
        <v>108001</v>
      </c>
      <c r="BN101" s="153">
        <v>0</v>
      </c>
      <c r="BO101" s="153" t="s">
        <v>82</v>
      </c>
      <c r="BP101" s="153">
        <v>0</v>
      </c>
      <c r="BQ101" s="153">
        <v>3</v>
      </c>
      <c r="BR101" s="153">
        <v>0</v>
      </c>
      <c r="BS101" s="153">
        <v>1</v>
      </c>
      <c r="BT101" s="153">
        <v>1</v>
      </c>
      <c r="BU101" s="153">
        <v>1</v>
      </c>
      <c r="BV101" s="153">
        <v>1</v>
      </c>
      <c r="BW101" s="153">
        <v>1</v>
      </c>
      <c r="BX101" s="153">
        <v>1</v>
      </c>
      <c r="BY101" s="153" t="s">
        <v>82</v>
      </c>
      <c r="BZ101" s="153">
        <v>97</v>
      </c>
      <c r="CA101" s="153">
        <v>51</v>
      </c>
      <c r="CB101" s="153" t="s">
        <v>82</v>
      </c>
      <c r="CE101" s="153">
        <v>0</v>
      </c>
      <c r="CF101" s="153">
        <v>0</v>
      </c>
      <c r="CG101" s="153">
        <v>0</v>
      </c>
      <c r="CM101" s="153">
        <v>0</v>
      </c>
      <c r="CN101" s="153" t="s">
        <v>658</v>
      </c>
      <c r="CO101" s="153">
        <v>0</v>
      </c>
      <c r="CP101" s="153">
        <f>(P101+Q101+S101+R101)</f>
        <v>20698.79</v>
      </c>
      <c r="CQ101" s="153">
        <f>SUMIF(SmtRes!AQ15:'SmtRes'!AQ21,"=1",SmtRes!AA15:'SmtRes'!AA21)</f>
        <v>952.20999999999992</v>
      </c>
      <c r="CR101" s="153">
        <f>SUMIF(SmtRes!AQ15:'SmtRes'!AQ21,"=1",SmtRes!AB15:'SmtRes'!AB21)</f>
        <v>2218.87</v>
      </c>
      <c r="CS101" s="153">
        <f>SUMIF(SmtRes!AQ15:'SmtRes'!AQ21,"=1",SmtRes!AC15:'SmtRes'!AC21)</f>
        <v>1764.71</v>
      </c>
      <c r="CT101" s="153">
        <f>SUMIF(SmtRes!AQ15:'SmtRes'!AQ21,"=1",SmtRes!AD15:'SmtRes'!AD21)</f>
        <v>753.09</v>
      </c>
      <c r="CU101" s="153">
        <f>AG101</f>
        <v>0</v>
      </c>
      <c r="CV101" s="153">
        <f>SUMIF(SmtRes!AQ15:'SmtRes'!AQ21,"=1",SmtRes!BU15:'SmtRes'!BU21)</f>
        <v>16.559999999999999</v>
      </c>
      <c r="CW101" s="153">
        <f>SUMIF(SmtRes!AQ15:'SmtRes'!AQ21,"=1",SmtRes!BV15:'SmtRes'!BV21)</f>
        <v>4.1880000000000006</v>
      </c>
      <c r="CX101" s="153">
        <f>AJ101</f>
        <v>0</v>
      </c>
      <c r="CY101" s="153">
        <f>(((S101+R101)*AT101)/100)</f>
        <v>15658.913699999999</v>
      </c>
      <c r="CZ101" s="153">
        <f>(((S101+R101)*AU101)/100)</f>
        <v>8233.0370999999996</v>
      </c>
      <c r="DC101" s="153" t="s">
        <v>82</v>
      </c>
      <c r="DD101" s="153" t="s">
        <v>590</v>
      </c>
      <c r="DE101" s="153" t="s">
        <v>659</v>
      </c>
      <c r="DF101" s="153" t="s">
        <v>659</v>
      </c>
      <c r="DG101" s="153" t="s">
        <v>659</v>
      </c>
      <c r="DH101" s="153" t="s">
        <v>82</v>
      </c>
      <c r="DI101" s="153" t="s">
        <v>659</v>
      </c>
      <c r="DJ101" s="153" t="s">
        <v>659</v>
      </c>
      <c r="DK101" s="153" t="s">
        <v>82</v>
      </c>
      <c r="DL101" s="153" t="s">
        <v>82</v>
      </c>
      <c r="DM101" s="153" t="s">
        <v>82</v>
      </c>
      <c r="DN101" s="153">
        <v>0</v>
      </c>
      <c r="DO101" s="153">
        <v>0</v>
      </c>
      <c r="DP101" s="153">
        <v>1</v>
      </c>
      <c r="DQ101" s="153">
        <v>1</v>
      </c>
      <c r="DU101" s="153">
        <v>1013</v>
      </c>
      <c r="DV101" s="153" t="s">
        <v>487</v>
      </c>
      <c r="DW101" s="153" t="s">
        <v>487</v>
      </c>
      <c r="DX101" s="153">
        <v>1</v>
      </c>
      <c r="DZ101" s="153" t="s">
        <v>82</v>
      </c>
      <c r="EA101" s="153" t="s">
        <v>82</v>
      </c>
      <c r="EB101" s="153" t="s">
        <v>82</v>
      </c>
      <c r="EC101" s="153" t="s">
        <v>82</v>
      </c>
      <c r="EE101" s="153">
        <v>80116048</v>
      </c>
      <c r="EF101" s="153">
        <v>3</v>
      </c>
      <c r="EG101" s="153" t="s">
        <v>592</v>
      </c>
      <c r="EH101" s="153">
        <v>0</v>
      </c>
      <c r="EI101" s="153" t="s">
        <v>82</v>
      </c>
      <c r="EJ101" s="153">
        <v>2</v>
      </c>
      <c r="EK101" s="153">
        <v>108001</v>
      </c>
      <c r="EL101" s="153" t="s">
        <v>593</v>
      </c>
      <c r="EM101" s="153" t="s">
        <v>594</v>
      </c>
      <c r="EO101" s="153" t="s">
        <v>660</v>
      </c>
      <c r="EQ101" s="153">
        <v>1441792</v>
      </c>
      <c r="ER101" s="153">
        <v>0</v>
      </c>
      <c r="ES101" s="153">
        <v>0</v>
      </c>
      <c r="ET101" s="153">
        <v>0</v>
      </c>
      <c r="EU101" s="153">
        <v>0</v>
      </c>
      <c r="EV101" s="153">
        <v>0</v>
      </c>
      <c r="EW101" s="153">
        <v>27.6</v>
      </c>
      <c r="EX101" s="153">
        <v>6.98</v>
      </c>
      <c r="EY101" s="153">
        <v>0</v>
      </c>
      <c r="FQ101" s="153">
        <v>0</v>
      </c>
      <c r="FR101" s="153">
        <v>0</v>
      </c>
      <c r="FS101" s="153">
        <v>0</v>
      </c>
      <c r="FX101" s="153">
        <v>97</v>
      </c>
      <c r="FY101" s="153">
        <v>51</v>
      </c>
      <c r="GA101" s="153" t="s">
        <v>82</v>
      </c>
      <c r="GD101" s="153">
        <v>1</v>
      </c>
      <c r="GF101" s="153">
        <v>-807245523</v>
      </c>
      <c r="GG101" s="153">
        <v>2</v>
      </c>
      <c r="GH101" s="153">
        <v>1</v>
      </c>
      <c r="GI101" s="153">
        <v>-2</v>
      </c>
      <c r="GJ101" s="153">
        <v>0</v>
      </c>
      <c r="GK101" s="153">
        <v>0</v>
      </c>
      <c r="GL101" s="153">
        <f>ROUND(IF(AND(BH101=3,BI101=3,FS101&lt;&gt;0),P101,0),2)</f>
        <v>0</v>
      </c>
      <c r="GM101" s="153">
        <f>ROUND(O101+X101+Y101,2)+GX101</f>
        <v>44590.74</v>
      </c>
      <c r="GN101" s="153">
        <f>IF(OR(BI101=0,BI101=1),GM101-GX101,0)</f>
        <v>0</v>
      </c>
      <c r="GO101" s="153">
        <f>IF(BI101=2,GM101-GX101,0)</f>
        <v>44590.74</v>
      </c>
      <c r="GP101" s="153">
        <f>IF(BI101=4,GM101-GX101,0)</f>
        <v>0</v>
      </c>
      <c r="GR101" s="153">
        <v>0</v>
      </c>
      <c r="GS101" s="153">
        <v>3</v>
      </c>
      <c r="GT101" s="153">
        <v>0</v>
      </c>
      <c r="GU101" s="153" t="s">
        <v>82</v>
      </c>
      <c r="GV101" s="153">
        <f>ROUND((GT101),6)</f>
        <v>0</v>
      </c>
      <c r="GW101" s="153">
        <v>1</v>
      </c>
      <c r="GX101" s="153">
        <f>ROUND(HC101*I101,2)</f>
        <v>0</v>
      </c>
      <c r="HA101" s="153">
        <v>0</v>
      </c>
      <c r="HB101" s="153">
        <v>0</v>
      </c>
      <c r="HC101" s="153">
        <f>GV101*GW101</f>
        <v>0</v>
      </c>
      <c r="HE101" s="153" t="s">
        <v>82</v>
      </c>
      <c r="HF101" s="153" t="s">
        <v>82</v>
      </c>
      <c r="HM101" s="153" t="s">
        <v>82</v>
      </c>
      <c r="HN101" s="153" t="s">
        <v>425</v>
      </c>
      <c r="HO101" s="153" t="s">
        <v>428</v>
      </c>
      <c r="HP101" s="153" t="s">
        <v>593</v>
      </c>
      <c r="HQ101" s="153" t="s">
        <v>593</v>
      </c>
      <c r="HS101" s="153">
        <v>0</v>
      </c>
      <c r="IK101" s="153">
        <v>0</v>
      </c>
    </row>
    <row r="102" spans="1:245" x14ac:dyDescent="0.2">
      <c r="A102" s="153">
        <v>18</v>
      </c>
      <c r="B102" s="153">
        <v>1</v>
      </c>
      <c r="C102" s="153">
        <v>21</v>
      </c>
      <c r="E102" s="153" t="s">
        <v>89</v>
      </c>
      <c r="F102" s="153" t="s">
        <v>596</v>
      </c>
      <c r="G102" s="153" t="s">
        <v>597</v>
      </c>
      <c r="H102" s="153" t="s">
        <v>427</v>
      </c>
      <c r="I102" s="153">
        <f>J102</f>
        <v>2</v>
      </c>
      <c r="J102" s="153">
        <v>2</v>
      </c>
      <c r="K102" s="153">
        <v>2</v>
      </c>
      <c r="O102" s="153">
        <f>ROUND(P102,2)</f>
        <v>415.71</v>
      </c>
      <c r="P102" s="153">
        <f>ROUND(ROUND(ROUND(SUMIF(SmtRes!AQ15:'SmtRes'!AQ21,"=1",SmtRes!CU15:'SmtRes'!CU21),2),2)*I102/100,2)</f>
        <v>415.71</v>
      </c>
      <c r="Q102" s="153">
        <f>ROUND(CR102*I102,2)</f>
        <v>0</v>
      </c>
      <c r="R102" s="153">
        <f>ROUND(CS102*I102,2)</f>
        <v>0</v>
      </c>
      <c r="S102" s="153">
        <f>ROUND(CT102*I102,2)</f>
        <v>0</v>
      </c>
      <c r="T102" s="153">
        <f>ROUND(CU102*I102,2)</f>
        <v>0</v>
      </c>
      <c r="U102" s="153">
        <f>ROUND(CV102*I102,7)</f>
        <v>0</v>
      </c>
      <c r="V102" s="153">
        <f>ROUND(CW102*I102,7)</f>
        <v>0</v>
      </c>
      <c r="W102" s="153">
        <f>ROUND(CX102*I102,2)</f>
        <v>0</v>
      </c>
      <c r="X102" s="153">
        <f>ROUND(CY102,2)</f>
        <v>0</v>
      </c>
      <c r="Y102" s="153">
        <f>ROUND(CZ102,2)</f>
        <v>0</v>
      </c>
      <c r="AA102" s="153">
        <v>82838236</v>
      </c>
      <c r="AB102" s="153">
        <f>ROUND((AC102+AD102+AF102),6)</f>
        <v>0</v>
      </c>
      <c r="AC102" s="153">
        <f>ROUND((ES102),6)</f>
        <v>0</v>
      </c>
      <c r="AD102" s="153">
        <f>ROUND((((ET102)-(EU102))+AE102),6)</f>
        <v>0</v>
      </c>
      <c r="AE102" s="153">
        <f>ROUND((EU102),6)</f>
        <v>0</v>
      </c>
      <c r="AF102" s="153">
        <f>ROUND((EV102),6)</f>
        <v>0</v>
      </c>
      <c r="AG102" s="153">
        <f>ROUND((AP102),6)</f>
        <v>0</v>
      </c>
      <c r="AH102" s="153">
        <f>(EW102)</f>
        <v>0</v>
      </c>
      <c r="AI102" s="153">
        <f>(EX102)</f>
        <v>0</v>
      </c>
      <c r="AJ102" s="153">
        <f>(AS102)</f>
        <v>0</v>
      </c>
      <c r="AK102" s="153">
        <v>0</v>
      </c>
      <c r="AL102" s="153">
        <v>0</v>
      </c>
      <c r="AM102" s="153">
        <v>0</v>
      </c>
      <c r="AN102" s="153">
        <v>0</v>
      </c>
      <c r="AO102" s="153">
        <v>0</v>
      </c>
      <c r="AP102" s="153">
        <v>0</v>
      </c>
      <c r="AQ102" s="153">
        <v>0</v>
      </c>
      <c r="AR102" s="153">
        <v>0</v>
      </c>
      <c r="AS102" s="153">
        <v>0</v>
      </c>
      <c r="AT102" s="153">
        <v>97</v>
      </c>
      <c r="AU102" s="153">
        <v>51</v>
      </c>
      <c r="AV102" s="153">
        <v>1</v>
      </c>
      <c r="AW102" s="153">
        <v>1</v>
      </c>
      <c r="AZ102" s="153">
        <v>1</v>
      </c>
      <c r="BA102" s="153">
        <v>1</v>
      </c>
      <c r="BB102" s="153">
        <v>1</v>
      </c>
      <c r="BC102" s="153">
        <v>1</v>
      </c>
      <c r="BD102" s="153" t="s">
        <v>82</v>
      </c>
      <c r="BE102" s="153" t="s">
        <v>82</v>
      </c>
      <c r="BF102" s="153" t="s">
        <v>82</v>
      </c>
      <c r="BG102" s="153" t="s">
        <v>82</v>
      </c>
      <c r="BH102" s="153">
        <v>3</v>
      </c>
      <c r="BI102" s="153">
        <v>2</v>
      </c>
      <c r="BJ102" s="153" t="s">
        <v>82</v>
      </c>
      <c r="BM102" s="153">
        <v>108001</v>
      </c>
      <c r="BN102" s="153">
        <v>0</v>
      </c>
      <c r="BO102" s="153" t="s">
        <v>82</v>
      </c>
      <c r="BP102" s="153">
        <v>0</v>
      </c>
      <c r="BQ102" s="153">
        <v>3</v>
      </c>
      <c r="BR102" s="153">
        <v>0</v>
      </c>
      <c r="BS102" s="153">
        <v>1</v>
      </c>
      <c r="BT102" s="153">
        <v>1</v>
      </c>
      <c r="BU102" s="153">
        <v>1</v>
      </c>
      <c r="BV102" s="153">
        <v>1</v>
      </c>
      <c r="BW102" s="153">
        <v>1</v>
      </c>
      <c r="BX102" s="153">
        <v>1</v>
      </c>
      <c r="BY102" s="153" t="s">
        <v>82</v>
      </c>
      <c r="BZ102" s="153">
        <v>97</v>
      </c>
      <c r="CA102" s="153">
        <v>51</v>
      </c>
      <c r="CB102" s="153" t="s">
        <v>82</v>
      </c>
      <c r="CE102" s="153">
        <v>0</v>
      </c>
      <c r="CF102" s="153">
        <v>0</v>
      </c>
      <c r="CG102" s="153">
        <v>0</v>
      </c>
      <c r="CM102" s="153">
        <v>0</v>
      </c>
      <c r="CN102" s="153" t="s">
        <v>82</v>
      </c>
      <c r="CO102" s="153">
        <v>0</v>
      </c>
      <c r="CP102" s="153">
        <f>0</f>
        <v>0</v>
      </c>
      <c r="CQ102" s="153">
        <f>0</f>
        <v>0</v>
      </c>
      <c r="CR102" s="153">
        <f>0</f>
        <v>0</v>
      </c>
      <c r="CS102" s="153">
        <f>0</f>
        <v>0</v>
      </c>
      <c r="CT102" s="153">
        <f>0</f>
        <v>0</v>
      </c>
      <c r="CU102" s="153">
        <f>0</f>
        <v>0</v>
      </c>
      <c r="CV102" s="153">
        <f>0</f>
        <v>0</v>
      </c>
      <c r="CW102" s="153">
        <f>0</f>
        <v>0</v>
      </c>
      <c r="CX102" s="153">
        <f>0</f>
        <v>0</v>
      </c>
      <c r="CY102" s="153">
        <f>0</f>
        <v>0</v>
      </c>
      <c r="CZ102" s="153">
        <f>0</f>
        <v>0</v>
      </c>
      <c r="DC102" s="153" t="s">
        <v>82</v>
      </c>
      <c r="DD102" s="153" t="s">
        <v>82</v>
      </c>
      <c r="DE102" s="153" t="s">
        <v>82</v>
      </c>
      <c r="DF102" s="153" t="s">
        <v>82</v>
      </c>
      <c r="DG102" s="153" t="s">
        <v>82</v>
      </c>
      <c r="DH102" s="153" t="s">
        <v>82</v>
      </c>
      <c r="DI102" s="153" t="s">
        <v>82</v>
      </c>
      <c r="DJ102" s="153" t="s">
        <v>82</v>
      </c>
      <c r="DK102" s="153" t="s">
        <v>82</v>
      </c>
      <c r="DL102" s="153" t="s">
        <v>82</v>
      </c>
      <c r="DM102" s="153" t="s">
        <v>82</v>
      </c>
      <c r="DN102" s="153">
        <v>0</v>
      </c>
      <c r="DO102" s="153">
        <v>0</v>
      </c>
      <c r="DP102" s="153">
        <v>1</v>
      </c>
      <c r="DQ102" s="153">
        <v>1</v>
      </c>
      <c r="DU102" s="153">
        <v>1013</v>
      </c>
      <c r="DV102" s="153" t="s">
        <v>427</v>
      </c>
      <c r="DW102" s="153" t="s">
        <v>427</v>
      </c>
      <c r="DX102" s="153">
        <v>1</v>
      </c>
      <c r="DZ102" s="153" t="s">
        <v>82</v>
      </c>
      <c r="EA102" s="153" t="s">
        <v>82</v>
      </c>
      <c r="EB102" s="153" t="s">
        <v>82</v>
      </c>
      <c r="EC102" s="153" t="s">
        <v>82</v>
      </c>
      <c r="EE102" s="153">
        <v>80116048</v>
      </c>
      <c r="EF102" s="153">
        <v>3</v>
      </c>
      <c r="EG102" s="153" t="s">
        <v>592</v>
      </c>
      <c r="EH102" s="153">
        <v>0</v>
      </c>
      <c r="EI102" s="153" t="s">
        <v>82</v>
      </c>
      <c r="EJ102" s="153">
        <v>2</v>
      </c>
      <c r="EK102" s="153">
        <v>108001</v>
      </c>
      <c r="EL102" s="153" t="s">
        <v>593</v>
      </c>
      <c r="EM102" s="153" t="s">
        <v>594</v>
      </c>
      <c r="EO102" s="153" t="s">
        <v>82</v>
      </c>
      <c r="EQ102" s="153">
        <v>1310720</v>
      </c>
      <c r="ER102" s="153">
        <v>0</v>
      </c>
      <c r="ES102" s="153">
        <v>0</v>
      </c>
      <c r="ET102" s="153">
        <v>0</v>
      </c>
      <c r="EU102" s="153">
        <v>0</v>
      </c>
      <c r="EV102" s="153">
        <v>0</v>
      </c>
      <c r="EW102" s="153">
        <v>0</v>
      </c>
      <c r="EX102" s="153">
        <v>0</v>
      </c>
      <c r="FQ102" s="153">
        <v>0</v>
      </c>
      <c r="FR102" s="153">
        <v>0</v>
      </c>
      <c r="FS102" s="153">
        <v>0</v>
      </c>
      <c r="FX102" s="153">
        <v>97</v>
      </c>
      <c r="FY102" s="153">
        <v>51</v>
      </c>
      <c r="GA102" s="153" t="s">
        <v>82</v>
      </c>
      <c r="GD102" s="153">
        <v>1</v>
      </c>
      <c r="GF102" s="153">
        <v>274903907</v>
      </c>
      <c r="GG102" s="153">
        <v>2</v>
      </c>
      <c r="GH102" s="153">
        <v>1</v>
      </c>
      <c r="GI102" s="153">
        <v>-2</v>
      </c>
      <c r="GJ102" s="153">
        <v>0</v>
      </c>
      <c r="GK102" s="153">
        <v>0</v>
      </c>
      <c r="GL102" s="153">
        <f>ROUND(IF(AND(BH102=3,BI102=3,FS102&lt;&gt;0),P102,0),2)</f>
        <v>0</v>
      </c>
      <c r="GM102" s="153">
        <f>ROUND(O102+X102+Y102,2)+GX102</f>
        <v>415.71</v>
      </c>
      <c r="GN102" s="153">
        <f>IF(OR(BI102=0,BI102=1),GM102-GX102,0)</f>
        <v>0</v>
      </c>
      <c r="GO102" s="153">
        <f>IF(BI102=2,GM102-GX102,0)</f>
        <v>415.71</v>
      </c>
      <c r="GP102" s="153">
        <f>IF(BI102=4,GM102-GX102,0)</f>
        <v>0</v>
      </c>
      <c r="GR102" s="153">
        <v>0</v>
      </c>
      <c r="GS102" s="153">
        <v>3</v>
      </c>
      <c r="GT102" s="153">
        <v>0</v>
      </c>
      <c r="GU102" s="153" t="s">
        <v>82</v>
      </c>
      <c r="GV102" s="153">
        <f>ROUND((GT102),6)</f>
        <v>0</v>
      </c>
      <c r="GW102" s="153">
        <v>1</v>
      </c>
      <c r="GX102" s="153">
        <f>ROUND(HC102*I102,2)</f>
        <v>0</v>
      </c>
      <c r="HA102" s="153">
        <v>0</v>
      </c>
      <c r="HB102" s="153">
        <v>0</v>
      </c>
      <c r="HC102" s="153">
        <f>0</f>
        <v>0</v>
      </c>
      <c r="HE102" s="153" t="s">
        <v>82</v>
      </c>
      <c r="HF102" s="153" t="s">
        <v>82</v>
      </c>
      <c r="HM102" s="153" t="s">
        <v>82</v>
      </c>
      <c r="HN102" s="153" t="s">
        <v>425</v>
      </c>
      <c r="HO102" s="153" t="s">
        <v>428</v>
      </c>
      <c r="HP102" s="153" t="s">
        <v>593</v>
      </c>
      <c r="HQ102" s="153" t="s">
        <v>593</v>
      </c>
      <c r="HS102" s="153">
        <v>0</v>
      </c>
      <c r="IK102" s="153">
        <v>0</v>
      </c>
    </row>
    <row r="104" spans="1:245" x14ac:dyDescent="0.2">
      <c r="A104" s="244">
        <v>51</v>
      </c>
      <c r="B104" s="244">
        <f>B97</f>
        <v>1</v>
      </c>
      <c r="C104" s="244">
        <f>A97</f>
        <v>4</v>
      </c>
      <c r="D104" s="244">
        <f>ROW(A97)</f>
        <v>97</v>
      </c>
      <c r="E104" s="244"/>
      <c r="F104" s="244" t="str">
        <f>IF(F97&lt;&gt;"",F97,"")</f>
        <v>Новый раздел</v>
      </c>
      <c r="G104" s="244" t="str">
        <f>IF(G97&lt;&gt;"",G97,"")</f>
        <v>Демонтажные работы ТМГ-400кВА</v>
      </c>
      <c r="H104" s="244">
        <v>0</v>
      </c>
      <c r="I104" s="244"/>
      <c r="J104" s="244"/>
      <c r="K104" s="244"/>
      <c r="L104" s="244"/>
      <c r="M104" s="244"/>
      <c r="N104" s="244"/>
      <c r="O104" s="244">
        <f t="shared" ref="O104:T104" si="25">ROUND(AB104,2)</f>
        <v>21114.5</v>
      </c>
      <c r="P104" s="244">
        <f t="shared" si="25"/>
        <v>415.71</v>
      </c>
      <c r="Q104" s="244">
        <f t="shared" si="25"/>
        <v>4555.58</v>
      </c>
      <c r="R104" s="244">
        <f t="shared" si="25"/>
        <v>3672.04</v>
      </c>
      <c r="S104" s="244">
        <f t="shared" si="25"/>
        <v>12471.17</v>
      </c>
      <c r="T104" s="244">
        <f t="shared" si="25"/>
        <v>0</v>
      </c>
      <c r="U104" s="244">
        <f>AH104</f>
        <v>16.559999999999999</v>
      </c>
      <c r="V104" s="244">
        <f>AI104</f>
        <v>4.1880000000000006</v>
      </c>
      <c r="W104" s="244">
        <f>ROUND(AJ104,2)</f>
        <v>0</v>
      </c>
      <c r="X104" s="244">
        <f>ROUND(AK104,2)</f>
        <v>15658.91</v>
      </c>
      <c r="Y104" s="244">
        <f>ROUND(AL104,2)</f>
        <v>8233.0400000000009</v>
      </c>
      <c r="Z104" s="244"/>
      <c r="AA104" s="244"/>
      <c r="AB104" s="244">
        <f>ROUND(SUMIF(AA101:AA102,"=82838236",O101:O102),2)</f>
        <v>21114.5</v>
      </c>
      <c r="AC104" s="244">
        <f>ROUND(SUMIF(AA101:AA102,"=82838236",P101:P102),2)</f>
        <v>415.71</v>
      </c>
      <c r="AD104" s="244">
        <f>ROUND(SUMIF(AA101:AA102,"=82838236",Q101:Q102),2)</f>
        <v>4555.58</v>
      </c>
      <c r="AE104" s="244">
        <f>ROUND(SUMIF(AA101:AA102,"=82838236",R101:R102),2)</f>
        <v>3672.04</v>
      </c>
      <c r="AF104" s="244">
        <f>ROUND(SUMIF(AA101:AA102,"=82838236",S101:S102),2)</f>
        <v>12471.17</v>
      </c>
      <c r="AG104" s="244">
        <f>ROUND(SUMIF(AA101:AA102,"=82838236",T101:T102),2)</f>
        <v>0</v>
      </c>
      <c r="AH104" s="244">
        <f>SUMIF(AA101:AA102,"=82838236",U101:U102)</f>
        <v>16.559999999999999</v>
      </c>
      <c r="AI104" s="244">
        <f>SUMIF(AA101:AA102,"=82838236",V101:V102)</f>
        <v>4.1880000000000006</v>
      </c>
      <c r="AJ104" s="244">
        <f>ROUND(SUMIF(AA101:AA102,"=82838236",W101:W102),2)</f>
        <v>0</v>
      </c>
      <c r="AK104" s="244">
        <f>ROUND(SUMIF(AA101:AA102,"=82838236",X101:X102),2)</f>
        <v>15658.91</v>
      </c>
      <c r="AL104" s="244">
        <f>ROUND(SUMIF(AA101:AA102,"=82838236",Y101:Y102),2)</f>
        <v>8233.0400000000009</v>
      </c>
      <c r="AM104" s="244"/>
      <c r="AN104" s="244"/>
      <c r="AO104" s="244">
        <f t="shared" ref="AO104:BD104" si="26">ROUND(BX104,2)</f>
        <v>0</v>
      </c>
      <c r="AP104" s="244">
        <f t="shared" si="26"/>
        <v>0</v>
      </c>
      <c r="AQ104" s="244">
        <f t="shared" si="26"/>
        <v>0</v>
      </c>
      <c r="AR104" s="244">
        <f t="shared" si="26"/>
        <v>45006.45</v>
      </c>
      <c r="AS104" s="244">
        <f t="shared" si="26"/>
        <v>0</v>
      </c>
      <c r="AT104" s="244">
        <f t="shared" si="26"/>
        <v>45006.45</v>
      </c>
      <c r="AU104" s="244">
        <f t="shared" si="26"/>
        <v>0</v>
      </c>
      <c r="AV104" s="244">
        <f t="shared" si="26"/>
        <v>415.71</v>
      </c>
      <c r="AW104" s="244">
        <f t="shared" si="26"/>
        <v>415.71</v>
      </c>
      <c r="AX104" s="244">
        <f t="shared" si="26"/>
        <v>0</v>
      </c>
      <c r="AY104" s="244">
        <f t="shared" si="26"/>
        <v>415.71</v>
      </c>
      <c r="AZ104" s="244">
        <f t="shared" si="26"/>
        <v>0</v>
      </c>
      <c r="BA104" s="244">
        <f t="shared" si="26"/>
        <v>0</v>
      </c>
      <c r="BB104" s="244">
        <f t="shared" si="26"/>
        <v>0</v>
      </c>
      <c r="BC104" s="244">
        <f t="shared" si="26"/>
        <v>0</v>
      </c>
      <c r="BD104" s="244">
        <f t="shared" si="26"/>
        <v>0</v>
      </c>
      <c r="BE104" s="244"/>
      <c r="BF104" s="244"/>
      <c r="BG104" s="244"/>
      <c r="BH104" s="244"/>
      <c r="BI104" s="244"/>
      <c r="BJ104" s="244"/>
      <c r="BK104" s="244"/>
      <c r="BL104" s="244"/>
      <c r="BM104" s="244"/>
      <c r="BN104" s="244"/>
      <c r="BO104" s="244"/>
      <c r="BP104" s="244"/>
      <c r="BQ104" s="244"/>
      <c r="BR104" s="244"/>
      <c r="BS104" s="244"/>
      <c r="BT104" s="244"/>
      <c r="BU104" s="244"/>
      <c r="BV104" s="244"/>
      <c r="BW104" s="244"/>
      <c r="BX104" s="244">
        <f>ROUND(SUMIF(AA101:AA102,"=82838236",FQ101:FQ102),2)</f>
        <v>0</v>
      </c>
      <c r="BY104" s="244">
        <f>ROUND(SUMIF(AA101:AA102,"=82838236",FR101:FR102),2)</f>
        <v>0</v>
      </c>
      <c r="BZ104" s="244">
        <f>ROUND(SUMIF(AA101:AA102,"=82838236",GL101:GL102),2)</f>
        <v>0</v>
      </c>
      <c r="CA104" s="244">
        <f>ROUND(SUMIF(AA101:AA102,"=82838236",GM101:GM102),2)</f>
        <v>45006.45</v>
      </c>
      <c r="CB104" s="244">
        <f>ROUND(SUMIF(AA101:AA102,"=82838236",GN101:GN102),2)</f>
        <v>0</v>
      </c>
      <c r="CC104" s="244">
        <f>ROUND(SUMIF(AA101:AA102,"=82838236",GO101:GO102),2)</f>
        <v>45006.45</v>
      </c>
      <c r="CD104" s="244">
        <f>ROUND(SUMIF(AA101:AA102,"=82838236",GP101:GP102),2)</f>
        <v>0</v>
      </c>
      <c r="CE104" s="244">
        <f>AC104-BX104</f>
        <v>415.71</v>
      </c>
      <c r="CF104" s="244">
        <f>AC104-BY104</f>
        <v>415.71</v>
      </c>
      <c r="CG104" s="244">
        <f>BX104-BZ104</f>
        <v>0</v>
      </c>
      <c r="CH104" s="244">
        <f>AC104-BX104-BY104+BZ104</f>
        <v>415.71</v>
      </c>
      <c r="CI104" s="244">
        <f>BY104-BZ104</f>
        <v>0</v>
      </c>
      <c r="CJ104" s="244">
        <f>ROUND(SUMIF(AA101:AA102,"=82838236",GX101:GX102),2)</f>
        <v>0</v>
      </c>
      <c r="CK104" s="244">
        <f>ROUND(SUMIF(AA101:AA102,"=82838236",GY101:GY102),2)</f>
        <v>0</v>
      </c>
      <c r="CL104" s="244">
        <f>ROUND(SUMIF(AA101:AA102,"=82838236",GZ101:GZ102),2)</f>
        <v>0</v>
      </c>
      <c r="CM104" s="244">
        <f>ROUND(SUMIF(AA101:AA102,"=82838236",HD101:HD102),2)</f>
        <v>0</v>
      </c>
      <c r="CN104" s="244"/>
      <c r="CO104" s="244"/>
      <c r="CP104" s="244"/>
      <c r="CQ104" s="244"/>
      <c r="CR104" s="244"/>
      <c r="CS104" s="244"/>
      <c r="CT104" s="244"/>
      <c r="CU104" s="244"/>
      <c r="CV104" s="244"/>
      <c r="CW104" s="244"/>
      <c r="CX104" s="244"/>
      <c r="CY104" s="244"/>
      <c r="CZ104" s="244"/>
      <c r="DA104" s="244"/>
      <c r="DB104" s="244"/>
      <c r="DC104" s="244"/>
      <c r="DD104" s="244"/>
      <c r="DE104" s="244"/>
      <c r="DF104" s="244"/>
      <c r="DG104" s="245"/>
      <c r="DH104" s="245"/>
      <c r="DI104" s="245"/>
      <c r="DJ104" s="245"/>
      <c r="DK104" s="245"/>
      <c r="DL104" s="245"/>
      <c r="DM104" s="245"/>
      <c r="DN104" s="245"/>
      <c r="DO104" s="245"/>
      <c r="DP104" s="245"/>
      <c r="DQ104" s="245"/>
      <c r="DR104" s="245"/>
      <c r="DS104" s="245"/>
      <c r="DT104" s="245"/>
      <c r="DU104" s="245"/>
      <c r="DV104" s="245"/>
      <c r="DW104" s="245"/>
      <c r="DX104" s="245"/>
      <c r="DY104" s="245"/>
      <c r="DZ104" s="245"/>
      <c r="EA104" s="245"/>
      <c r="EB104" s="245"/>
      <c r="EC104" s="245"/>
      <c r="ED104" s="245"/>
      <c r="EE104" s="245"/>
      <c r="EF104" s="245"/>
      <c r="EG104" s="245"/>
      <c r="EH104" s="245"/>
      <c r="EI104" s="245"/>
      <c r="EJ104" s="245"/>
      <c r="EK104" s="245"/>
      <c r="EL104" s="245"/>
      <c r="EM104" s="245"/>
      <c r="EN104" s="245"/>
      <c r="EO104" s="245"/>
      <c r="EP104" s="245"/>
      <c r="EQ104" s="245"/>
      <c r="ER104" s="245"/>
      <c r="ES104" s="245"/>
      <c r="ET104" s="245"/>
      <c r="EU104" s="245"/>
      <c r="EV104" s="245"/>
      <c r="EW104" s="245"/>
      <c r="EX104" s="245"/>
      <c r="EY104" s="245"/>
      <c r="EZ104" s="245"/>
      <c r="FA104" s="245"/>
      <c r="FB104" s="245"/>
      <c r="FC104" s="245"/>
      <c r="FD104" s="245"/>
      <c r="FE104" s="245"/>
      <c r="FF104" s="245"/>
      <c r="FG104" s="245"/>
      <c r="FH104" s="245"/>
      <c r="FI104" s="245"/>
      <c r="FJ104" s="245"/>
      <c r="FK104" s="245"/>
      <c r="FL104" s="245"/>
      <c r="FM104" s="245"/>
      <c r="FN104" s="245"/>
      <c r="FO104" s="245"/>
      <c r="FP104" s="245"/>
      <c r="FQ104" s="245"/>
      <c r="FR104" s="245"/>
      <c r="FS104" s="245"/>
      <c r="FT104" s="245"/>
      <c r="FU104" s="245"/>
      <c r="FV104" s="245"/>
      <c r="FW104" s="245"/>
      <c r="FX104" s="245"/>
      <c r="FY104" s="245"/>
      <c r="FZ104" s="245"/>
      <c r="GA104" s="245"/>
      <c r="GB104" s="245"/>
      <c r="GC104" s="245"/>
      <c r="GD104" s="245"/>
      <c r="GE104" s="245"/>
      <c r="GF104" s="245"/>
      <c r="GG104" s="245"/>
      <c r="GH104" s="245"/>
      <c r="GI104" s="245"/>
      <c r="GJ104" s="245"/>
      <c r="GK104" s="245"/>
      <c r="GL104" s="245"/>
      <c r="GM104" s="245"/>
      <c r="GN104" s="245"/>
      <c r="GO104" s="245"/>
      <c r="GP104" s="245"/>
      <c r="GQ104" s="245"/>
      <c r="GR104" s="245"/>
      <c r="GS104" s="245"/>
      <c r="GT104" s="245"/>
      <c r="GU104" s="245"/>
      <c r="GV104" s="245"/>
      <c r="GW104" s="245"/>
      <c r="GX104" s="245">
        <v>0</v>
      </c>
    </row>
    <row r="106" spans="1:245" x14ac:dyDescent="0.2">
      <c r="A106" s="246">
        <v>50</v>
      </c>
      <c r="B106" s="246">
        <v>0</v>
      </c>
      <c r="C106" s="246">
        <v>0</v>
      </c>
      <c r="D106" s="246">
        <v>1</v>
      </c>
      <c r="E106" s="246">
        <v>201</v>
      </c>
      <c r="F106" s="246">
        <f>ROUND(Source!O104,O106)</f>
        <v>21114.5</v>
      </c>
      <c r="G106" s="246" t="s">
        <v>601</v>
      </c>
      <c r="H106" s="246" t="s">
        <v>602</v>
      </c>
      <c r="I106" s="246"/>
      <c r="J106" s="246"/>
      <c r="K106" s="246">
        <v>201</v>
      </c>
      <c r="L106" s="246">
        <v>1</v>
      </c>
      <c r="M106" s="246">
        <v>3</v>
      </c>
      <c r="N106" s="246" t="s">
        <v>82</v>
      </c>
      <c r="O106" s="246">
        <v>2</v>
      </c>
      <c r="P106" s="246"/>
      <c r="Q106" s="246"/>
      <c r="R106" s="246"/>
      <c r="S106" s="246"/>
      <c r="T106" s="246"/>
      <c r="U106" s="246"/>
      <c r="V106" s="246"/>
      <c r="W106" s="246">
        <v>21114.5</v>
      </c>
      <c r="X106" s="246">
        <v>1</v>
      </c>
      <c r="Y106" s="246">
        <v>21114.5</v>
      </c>
      <c r="Z106" s="246"/>
      <c r="AA106" s="246"/>
      <c r="AB106" s="246"/>
    </row>
    <row r="107" spans="1:245" x14ac:dyDescent="0.2">
      <c r="A107" s="246">
        <v>50</v>
      </c>
      <c r="B107" s="246">
        <v>0</v>
      </c>
      <c r="C107" s="246">
        <v>0</v>
      </c>
      <c r="D107" s="246">
        <v>1</v>
      </c>
      <c r="E107" s="246">
        <v>202</v>
      </c>
      <c r="F107" s="246">
        <f>ROUND(Source!P104,O107)</f>
        <v>415.71</v>
      </c>
      <c r="G107" s="246" t="s">
        <v>603</v>
      </c>
      <c r="H107" s="246" t="s">
        <v>604</v>
      </c>
      <c r="I107" s="246"/>
      <c r="J107" s="246"/>
      <c r="K107" s="246">
        <v>202</v>
      </c>
      <c r="L107" s="246">
        <v>2</v>
      </c>
      <c r="M107" s="246">
        <v>3</v>
      </c>
      <c r="N107" s="246" t="s">
        <v>82</v>
      </c>
      <c r="O107" s="246">
        <v>2</v>
      </c>
      <c r="P107" s="246"/>
      <c r="Q107" s="246"/>
      <c r="R107" s="246"/>
      <c r="S107" s="246"/>
      <c r="T107" s="246"/>
      <c r="U107" s="246"/>
      <c r="V107" s="246"/>
      <c r="W107" s="246">
        <v>415.71</v>
      </c>
      <c r="X107" s="246">
        <v>1</v>
      </c>
      <c r="Y107" s="246">
        <v>415.71</v>
      </c>
      <c r="Z107" s="246"/>
      <c r="AA107" s="246"/>
      <c r="AB107" s="246"/>
    </row>
    <row r="108" spans="1:245" x14ac:dyDescent="0.2">
      <c r="A108" s="246">
        <v>50</v>
      </c>
      <c r="B108" s="246">
        <v>0</v>
      </c>
      <c r="C108" s="246">
        <v>0</v>
      </c>
      <c r="D108" s="246">
        <v>1</v>
      </c>
      <c r="E108" s="246">
        <v>222</v>
      </c>
      <c r="F108" s="246">
        <f>ROUND(Source!AO104,O108)</f>
        <v>0</v>
      </c>
      <c r="G108" s="246" t="s">
        <v>605</v>
      </c>
      <c r="H108" s="246" t="s">
        <v>606</v>
      </c>
      <c r="I108" s="246"/>
      <c r="J108" s="246"/>
      <c r="K108" s="246">
        <v>222</v>
      </c>
      <c r="L108" s="246">
        <v>3</v>
      </c>
      <c r="M108" s="246">
        <v>3</v>
      </c>
      <c r="N108" s="246" t="s">
        <v>82</v>
      </c>
      <c r="O108" s="246">
        <v>2</v>
      </c>
      <c r="P108" s="246"/>
      <c r="Q108" s="246"/>
      <c r="R108" s="246"/>
      <c r="S108" s="246"/>
      <c r="T108" s="246"/>
      <c r="U108" s="246"/>
      <c r="V108" s="246"/>
      <c r="W108" s="246">
        <v>0</v>
      </c>
      <c r="X108" s="246">
        <v>1</v>
      </c>
      <c r="Y108" s="246">
        <v>0</v>
      </c>
      <c r="Z108" s="246"/>
      <c r="AA108" s="246"/>
      <c r="AB108" s="246"/>
    </row>
    <row r="109" spans="1:245" x14ac:dyDescent="0.2">
      <c r="A109" s="246">
        <v>50</v>
      </c>
      <c r="B109" s="246">
        <v>0</v>
      </c>
      <c r="C109" s="246">
        <v>0</v>
      </c>
      <c r="D109" s="246">
        <v>1</v>
      </c>
      <c r="E109" s="246">
        <v>225</v>
      </c>
      <c r="F109" s="246">
        <f>ROUND(Source!AV104,O109)</f>
        <v>415.71</v>
      </c>
      <c r="G109" s="246" t="s">
        <v>607</v>
      </c>
      <c r="H109" s="246" t="s">
        <v>608</v>
      </c>
      <c r="I109" s="246"/>
      <c r="J109" s="246"/>
      <c r="K109" s="246">
        <v>225</v>
      </c>
      <c r="L109" s="246">
        <v>4</v>
      </c>
      <c r="M109" s="246">
        <v>3</v>
      </c>
      <c r="N109" s="246" t="s">
        <v>82</v>
      </c>
      <c r="O109" s="246">
        <v>2</v>
      </c>
      <c r="P109" s="246"/>
      <c r="Q109" s="246"/>
      <c r="R109" s="246"/>
      <c r="S109" s="246"/>
      <c r="T109" s="246"/>
      <c r="U109" s="246"/>
      <c r="V109" s="246"/>
      <c r="W109" s="246">
        <v>415.71</v>
      </c>
      <c r="X109" s="246">
        <v>1</v>
      </c>
      <c r="Y109" s="246">
        <v>415.71</v>
      </c>
      <c r="Z109" s="246"/>
      <c r="AA109" s="246"/>
      <c r="AB109" s="246"/>
    </row>
    <row r="110" spans="1:245" x14ac:dyDescent="0.2">
      <c r="A110" s="246">
        <v>50</v>
      </c>
      <c r="B110" s="246">
        <v>0</v>
      </c>
      <c r="C110" s="246">
        <v>0</v>
      </c>
      <c r="D110" s="246">
        <v>1</v>
      </c>
      <c r="E110" s="246">
        <v>226</v>
      </c>
      <c r="F110" s="246">
        <f>ROUND(Source!AW104,O110)</f>
        <v>415.71</v>
      </c>
      <c r="G110" s="246" t="s">
        <v>609</v>
      </c>
      <c r="H110" s="246" t="s">
        <v>610</v>
      </c>
      <c r="I110" s="246"/>
      <c r="J110" s="246"/>
      <c r="K110" s="246">
        <v>226</v>
      </c>
      <c r="L110" s="246">
        <v>5</v>
      </c>
      <c r="M110" s="246">
        <v>3</v>
      </c>
      <c r="N110" s="246" t="s">
        <v>82</v>
      </c>
      <c r="O110" s="246">
        <v>2</v>
      </c>
      <c r="P110" s="246"/>
      <c r="Q110" s="246"/>
      <c r="R110" s="246"/>
      <c r="S110" s="246"/>
      <c r="T110" s="246"/>
      <c r="U110" s="246"/>
      <c r="V110" s="246"/>
      <c r="W110" s="246">
        <v>415.71</v>
      </c>
      <c r="X110" s="246">
        <v>1</v>
      </c>
      <c r="Y110" s="246">
        <v>415.71</v>
      </c>
      <c r="Z110" s="246"/>
      <c r="AA110" s="246"/>
      <c r="AB110" s="246"/>
    </row>
    <row r="111" spans="1:245" x14ac:dyDescent="0.2">
      <c r="A111" s="246">
        <v>50</v>
      </c>
      <c r="B111" s="246">
        <v>0</v>
      </c>
      <c r="C111" s="246">
        <v>0</v>
      </c>
      <c r="D111" s="246">
        <v>1</v>
      </c>
      <c r="E111" s="246">
        <v>227</v>
      </c>
      <c r="F111" s="246">
        <f>ROUND(Source!AX104,O111)</f>
        <v>0</v>
      </c>
      <c r="G111" s="246" t="s">
        <v>611</v>
      </c>
      <c r="H111" s="246" t="s">
        <v>612</v>
      </c>
      <c r="I111" s="246"/>
      <c r="J111" s="246"/>
      <c r="K111" s="246">
        <v>227</v>
      </c>
      <c r="L111" s="246">
        <v>6</v>
      </c>
      <c r="M111" s="246">
        <v>3</v>
      </c>
      <c r="N111" s="246" t="s">
        <v>82</v>
      </c>
      <c r="O111" s="246">
        <v>2</v>
      </c>
      <c r="P111" s="246"/>
      <c r="Q111" s="246"/>
      <c r="R111" s="246"/>
      <c r="S111" s="246"/>
      <c r="T111" s="246"/>
      <c r="U111" s="246"/>
      <c r="V111" s="246"/>
      <c r="W111" s="246">
        <v>0</v>
      </c>
      <c r="X111" s="246">
        <v>1</v>
      </c>
      <c r="Y111" s="246">
        <v>0</v>
      </c>
      <c r="Z111" s="246"/>
      <c r="AA111" s="246"/>
      <c r="AB111" s="246"/>
    </row>
    <row r="112" spans="1:245" x14ac:dyDescent="0.2">
      <c r="A112" s="246">
        <v>50</v>
      </c>
      <c r="B112" s="246">
        <v>0</v>
      </c>
      <c r="C112" s="246">
        <v>0</v>
      </c>
      <c r="D112" s="246">
        <v>1</v>
      </c>
      <c r="E112" s="246">
        <v>228</v>
      </c>
      <c r="F112" s="246">
        <f>ROUND(Source!AY104,O112)</f>
        <v>415.71</v>
      </c>
      <c r="G112" s="246" t="s">
        <v>613</v>
      </c>
      <c r="H112" s="246" t="s">
        <v>614</v>
      </c>
      <c r="I112" s="246"/>
      <c r="J112" s="246"/>
      <c r="K112" s="246">
        <v>228</v>
      </c>
      <c r="L112" s="246">
        <v>7</v>
      </c>
      <c r="M112" s="246">
        <v>3</v>
      </c>
      <c r="N112" s="246" t="s">
        <v>82</v>
      </c>
      <c r="O112" s="246">
        <v>2</v>
      </c>
      <c r="P112" s="246"/>
      <c r="Q112" s="246"/>
      <c r="R112" s="246"/>
      <c r="S112" s="246"/>
      <c r="T112" s="246"/>
      <c r="U112" s="246"/>
      <c r="V112" s="246"/>
      <c r="W112" s="246">
        <v>415.71</v>
      </c>
      <c r="X112" s="246">
        <v>1</v>
      </c>
      <c r="Y112" s="246">
        <v>415.71</v>
      </c>
      <c r="Z112" s="246"/>
      <c r="AA112" s="246"/>
      <c r="AB112" s="246"/>
    </row>
    <row r="113" spans="1:28" x14ac:dyDescent="0.2">
      <c r="A113" s="246">
        <v>50</v>
      </c>
      <c r="B113" s="246">
        <v>0</v>
      </c>
      <c r="C113" s="246">
        <v>0</v>
      </c>
      <c r="D113" s="246">
        <v>1</v>
      </c>
      <c r="E113" s="246">
        <v>216</v>
      </c>
      <c r="F113" s="246">
        <f>ROUND(Source!AP104,O113)</f>
        <v>0</v>
      </c>
      <c r="G113" s="246" t="s">
        <v>615</v>
      </c>
      <c r="H113" s="246" t="s">
        <v>616</v>
      </c>
      <c r="I113" s="246"/>
      <c r="J113" s="246"/>
      <c r="K113" s="246">
        <v>216</v>
      </c>
      <c r="L113" s="246">
        <v>8</v>
      </c>
      <c r="M113" s="246">
        <v>3</v>
      </c>
      <c r="N113" s="246" t="s">
        <v>82</v>
      </c>
      <c r="O113" s="246">
        <v>2</v>
      </c>
      <c r="P113" s="246"/>
      <c r="Q113" s="246"/>
      <c r="R113" s="246"/>
      <c r="S113" s="246"/>
      <c r="T113" s="246"/>
      <c r="U113" s="246"/>
      <c r="V113" s="246"/>
      <c r="W113" s="246">
        <v>0</v>
      </c>
      <c r="X113" s="246">
        <v>1</v>
      </c>
      <c r="Y113" s="246">
        <v>0</v>
      </c>
      <c r="Z113" s="246"/>
      <c r="AA113" s="246"/>
      <c r="AB113" s="246"/>
    </row>
    <row r="114" spans="1:28" x14ac:dyDescent="0.2">
      <c r="A114" s="246">
        <v>50</v>
      </c>
      <c r="B114" s="246">
        <v>0</v>
      </c>
      <c r="C114" s="246">
        <v>0</v>
      </c>
      <c r="D114" s="246">
        <v>1</v>
      </c>
      <c r="E114" s="246">
        <v>223</v>
      </c>
      <c r="F114" s="246">
        <f>ROUND(Source!AQ104,O114)</f>
        <v>0</v>
      </c>
      <c r="G114" s="246" t="s">
        <v>617</v>
      </c>
      <c r="H114" s="246" t="s">
        <v>618</v>
      </c>
      <c r="I114" s="246"/>
      <c r="J114" s="246"/>
      <c r="K114" s="246">
        <v>223</v>
      </c>
      <c r="L114" s="246">
        <v>9</v>
      </c>
      <c r="M114" s="246">
        <v>3</v>
      </c>
      <c r="N114" s="246" t="s">
        <v>82</v>
      </c>
      <c r="O114" s="246">
        <v>2</v>
      </c>
      <c r="P114" s="246"/>
      <c r="Q114" s="246"/>
      <c r="R114" s="246"/>
      <c r="S114" s="246"/>
      <c r="T114" s="246"/>
      <c r="U114" s="246"/>
      <c r="V114" s="246"/>
      <c r="W114" s="246">
        <v>0</v>
      </c>
      <c r="X114" s="246">
        <v>1</v>
      </c>
      <c r="Y114" s="246">
        <v>0</v>
      </c>
      <c r="Z114" s="246"/>
      <c r="AA114" s="246"/>
      <c r="AB114" s="246"/>
    </row>
    <row r="115" spans="1:28" x14ac:dyDescent="0.2">
      <c r="A115" s="246">
        <v>50</v>
      </c>
      <c r="B115" s="246">
        <v>0</v>
      </c>
      <c r="C115" s="246">
        <v>0</v>
      </c>
      <c r="D115" s="246">
        <v>1</v>
      </c>
      <c r="E115" s="246">
        <v>229</v>
      </c>
      <c r="F115" s="246">
        <f>ROUND(Source!AZ104,O115)</f>
        <v>0</v>
      </c>
      <c r="G115" s="246" t="s">
        <v>619</v>
      </c>
      <c r="H115" s="246" t="s">
        <v>620</v>
      </c>
      <c r="I115" s="246"/>
      <c r="J115" s="246"/>
      <c r="K115" s="246">
        <v>229</v>
      </c>
      <c r="L115" s="246">
        <v>10</v>
      </c>
      <c r="M115" s="246">
        <v>3</v>
      </c>
      <c r="N115" s="246" t="s">
        <v>82</v>
      </c>
      <c r="O115" s="246">
        <v>2</v>
      </c>
      <c r="P115" s="246"/>
      <c r="Q115" s="246"/>
      <c r="R115" s="246"/>
      <c r="S115" s="246"/>
      <c r="T115" s="246"/>
      <c r="U115" s="246"/>
      <c r="V115" s="246"/>
      <c r="W115" s="246">
        <v>0</v>
      </c>
      <c r="X115" s="246">
        <v>1</v>
      </c>
      <c r="Y115" s="246">
        <v>0</v>
      </c>
      <c r="Z115" s="246"/>
      <c r="AA115" s="246"/>
      <c r="AB115" s="246"/>
    </row>
    <row r="116" spans="1:28" x14ac:dyDescent="0.2">
      <c r="A116" s="246">
        <v>50</v>
      </c>
      <c r="B116" s="246">
        <v>0</v>
      </c>
      <c r="C116" s="246">
        <v>0</v>
      </c>
      <c r="D116" s="246">
        <v>1</v>
      </c>
      <c r="E116" s="246">
        <v>203</v>
      </c>
      <c r="F116" s="246">
        <f>ROUND(Source!Q104,O116)</f>
        <v>4555.58</v>
      </c>
      <c r="G116" s="246" t="s">
        <v>621</v>
      </c>
      <c r="H116" s="246" t="s">
        <v>622</v>
      </c>
      <c r="I116" s="246"/>
      <c r="J116" s="246"/>
      <c r="K116" s="246">
        <v>203</v>
      </c>
      <c r="L116" s="246">
        <v>11</v>
      </c>
      <c r="M116" s="246">
        <v>3</v>
      </c>
      <c r="N116" s="246" t="s">
        <v>82</v>
      </c>
      <c r="O116" s="246">
        <v>2</v>
      </c>
      <c r="P116" s="246"/>
      <c r="Q116" s="246"/>
      <c r="R116" s="246"/>
      <c r="S116" s="246"/>
      <c r="T116" s="246"/>
      <c r="U116" s="246"/>
      <c r="V116" s="246"/>
      <c r="W116" s="246">
        <v>4555.58</v>
      </c>
      <c r="X116" s="246">
        <v>1</v>
      </c>
      <c r="Y116" s="246">
        <v>4555.58</v>
      </c>
      <c r="Z116" s="246"/>
      <c r="AA116" s="246"/>
      <c r="AB116" s="246"/>
    </row>
    <row r="117" spans="1:28" x14ac:dyDescent="0.2">
      <c r="A117" s="246">
        <v>50</v>
      </c>
      <c r="B117" s="246">
        <v>0</v>
      </c>
      <c r="C117" s="246">
        <v>0</v>
      </c>
      <c r="D117" s="246">
        <v>1</v>
      </c>
      <c r="E117" s="246">
        <v>231</v>
      </c>
      <c r="F117" s="246">
        <f>ROUND(Source!BB104,O117)</f>
        <v>0</v>
      </c>
      <c r="G117" s="246" t="s">
        <v>623</v>
      </c>
      <c r="H117" s="246" t="s">
        <v>624</v>
      </c>
      <c r="I117" s="246"/>
      <c r="J117" s="246"/>
      <c r="K117" s="246">
        <v>231</v>
      </c>
      <c r="L117" s="246">
        <v>12</v>
      </c>
      <c r="M117" s="246">
        <v>3</v>
      </c>
      <c r="N117" s="246" t="s">
        <v>82</v>
      </c>
      <c r="O117" s="246">
        <v>2</v>
      </c>
      <c r="P117" s="246"/>
      <c r="Q117" s="246"/>
      <c r="R117" s="246"/>
      <c r="S117" s="246"/>
      <c r="T117" s="246"/>
      <c r="U117" s="246"/>
      <c r="V117" s="246"/>
      <c r="W117" s="246">
        <v>0</v>
      </c>
      <c r="X117" s="246">
        <v>1</v>
      </c>
      <c r="Y117" s="246">
        <v>0</v>
      </c>
      <c r="Z117" s="246"/>
      <c r="AA117" s="246"/>
      <c r="AB117" s="246"/>
    </row>
    <row r="118" spans="1:28" x14ac:dyDescent="0.2">
      <c r="A118" s="246">
        <v>50</v>
      </c>
      <c r="B118" s="246">
        <v>0</v>
      </c>
      <c r="C118" s="246">
        <v>0</v>
      </c>
      <c r="D118" s="246">
        <v>1</v>
      </c>
      <c r="E118" s="246">
        <v>204</v>
      </c>
      <c r="F118" s="246">
        <f>ROUND(Source!R104,O118)</f>
        <v>3672.04</v>
      </c>
      <c r="G118" s="246" t="s">
        <v>625</v>
      </c>
      <c r="H118" s="246" t="s">
        <v>626</v>
      </c>
      <c r="I118" s="246"/>
      <c r="J118" s="246"/>
      <c r="K118" s="246">
        <v>204</v>
      </c>
      <c r="L118" s="246">
        <v>13</v>
      </c>
      <c r="M118" s="246">
        <v>3</v>
      </c>
      <c r="N118" s="246" t="s">
        <v>82</v>
      </c>
      <c r="O118" s="246">
        <v>2</v>
      </c>
      <c r="P118" s="246"/>
      <c r="Q118" s="246"/>
      <c r="R118" s="246"/>
      <c r="S118" s="246"/>
      <c r="T118" s="246"/>
      <c r="U118" s="246"/>
      <c r="V118" s="246"/>
      <c r="W118" s="246">
        <v>3672.04</v>
      </c>
      <c r="X118" s="246">
        <v>1</v>
      </c>
      <c r="Y118" s="246">
        <v>3672.04</v>
      </c>
      <c r="Z118" s="246"/>
      <c r="AA118" s="246"/>
      <c r="AB118" s="246"/>
    </row>
    <row r="119" spans="1:28" x14ac:dyDescent="0.2">
      <c r="A119" s="246">
        <v>50</v>
      </c>
      <c r="B119" s="246">
        <v>0</v>
      </c>
      <c r="C119" s="246">
        <v>0</v>
      </c>
      <c r="D119" s="246">
        <v>1</v>
      </c>
      <c r="E119" s="246">
        <v>205</v>
      </c>
      <c r="F119" s="246">
        <f>ROUND(Source!S104,O119)</f>
        <v>12471.17</v>
      </c>
      <c r="G119" s="246" t="s">
        <v>627</v>
      </c>
      <c r="H119" s="246" t="s">
        <v>628</v>
      </c>
      <c r="I119" s="246"/>
      <c r="J119" s="246"/>
      <c r="K119" s="246">
        <v>205</v>
      </c>
      <c r="L119" s="246">
        <v>14</v>
      </c>
      <c r="M119" s="246">
        <v>3</v>
      </c>
      <c r="N119" s="246" t="s">
        <v>82</v>
      </c>
      <c r="O119" s="246">
        <v>2</v>
      </c>
      <c r="P119" s="246"/>
      <c r="Q119" s="246"/>
      <c r="R119" s="246"/>
      <c r="S119" s="246"/>
      <c r="T119" s="246"/>
      <c r="U119" s="246"/>
      <c r="V119" s="246"/>
      <c r="W119" s="246">
        <v>12471.17</v>
      </c>
      <c r="X119" s="246">
        <v>1</v>
      </c>
      <c r="Y119" s="246">
        <v>12471.17</v>
      </c>
      <c r="Z119" s="246"/>
      <c r="AA119" s="246"/>
      <c r="AB119" s="246"/>
    </row>
    <row r="120" spans="1:28" x14ac:dyDescent="0.2">
      <c r="A120" s="246">
        <v>50</v>
      </c>
      <c r="B120" s="246">
        <v>0</v>
      </c>
      <c r="C120" s="246">
        <v>0</v>
      </c>
      <c r="D120" s="246">
        <v>1</v>
      </c>
      <c r="E120" s="246">
        <v>232</v>
      </c>
      <c r="F120" s="246">
        <f>ROUND(Source!BC104,O120)</f>
        <v>0</v>
      </c>
      <c r="G120" s="246" t="s">
        <v>629</v>
      </c>
      <c r="H120" s="246" t="s">
        <v>630</v>
      </c>
      <c r="I120" s="246"/>
      <c r="J120" s="246"/>
      <c r="K120" s="246">
        <v>232</v>
      </c>
      <c r="L120" s="246">
        <v>15</v>
      </c>
      <c r="M120" s="246">
        <v>3</v>
      </c>
      <c r="N120" s="246" t="s">
        <v>82</v>
      </c>
      <c r="O120" s="246">
        <v>2</v>
      </c>
      <c r="P120" s="246"/>
      <c r="Q120" s="246"/>
      <c r="R120" s="246"/>
      <c r="S120" s="246"/>
      <c r="T120" s="246"/>
      <c r="U120" s="246"/>
      <c r="V120" s="246"/>
      <c r="W120" s="246">
        <v>0</v>
      </c>
      <c r="X120" s="246">
        <v>1</v>
      </c>
      <c r="Y120" s="246">
        <v>0</v>
      </c>
      <c r="Z120" s="246"/>
      <c r="AA120" s="246"/>
      <c r="AB120" s="246"/>
    </row>
    <row r="121" spans="1:28" x14ac:dyDescent="0.2">
      <c r="A121" s="246">
        <v>50</v>
      </c>
      <c r="B121" s="246">
        <v>0</v>
      </c>
      <c r="C121" s="246">
        <v>0</v>
      </c>
      <c r="D121" s="246">
        <v>1</v>
      </c>
      <c r="E121" s="246">
        <v>214</v>
      </c>
      <c r="F121" s="246">
        <f>ROUND(Source!AS104,O121)</f>
        <v>0</v>
      </c>
      <c r="G121" s="246" t="s">
        <v>631</v>
      </c>
      <c r="H121" s="246" t="s">
        <v>632</v>
      </c>
      <c r="I121" s="246"/>
      <c r="J121" s="246"/>
      <c r="K121" s="246">
        <v>214</v>
      </c>
      <c r="L121" s="246">
        <v>16</v>
      </c>
      <c r="M121" s="246">
        <v>3</v>
      </c>
      <c r="N121" s="246" t="s">
        <v>82</v>
      </c>
      <c r="O121" s="246">
        <v>2</v>
      </c>
      <c r="P121" s="246"/>
      <c r="Q121" s="246"/>
      <c r="R121" s="246"/>
      <c r="S121" s="246"/>
      <c r="T121" s="246"/>
      <c r="U121" s="246"/>
      <c r="V121" s="246"/>
      <c r="W121" s="246">
        <v>0</v>
      </c>
      <c r="X121" s="246">
        <v>1</v>
      </c>
      <c r="Y121" s="246">
        <v>0</v>
      </c>
      <c r="Z121" s="246"/>
      <c r="AA121" s="246"/>
      <c r="AB121" s="246"/>
    </row>
    <row r="122" spans="1:28" x14ac:dyDescent="0.2">
      <c r="A122" s="246">
        <v>50</v>
      </c>
      <c r="B122" s="246">
        <v>0</v>
      </c>
      <c r="C122" s="246">
        <v>0</v>
      </c>
      <c r="D122" s="246">
        <v>1</v>
      </c>
      <c r="E122" s="246">
        <v>215</v>
      </c>
      <c r="F122" s="246">
        <f>ROUND(Source!AT104,O122)</f>
        <v>45006.45</v>
      </c>
      <c r="G122" s="246" t="s">
        <v>633</v>
      </c>
      <c r="H122" s="246" t="s">
        <v>634</v>
      </c>
      <c r="I122" s="246"/>
      <c r="J122" s="246"/>
      <c r="K122" s="246">
        <v>215</v>
      </c>
      <c r="L122" s="246">
        <v>17</v>
      </c>
      <c r="M122" s="246">
        <v>3</v>
      </c>
      <c r="N122" s="246" t="s">
        <v>82</v>
      </c>
      <c r="O122" s="246">
        <v>2</v>
      </c>
      <c r="P122" s="246"/>
      <c r="Q122" s="246"/>
      <c r="R122" s="246"/>
      <c r="S122" s="246"/>
      <c r="T122" s="246"/>
      <c r="U122" s="246"/>
      <c r="V122" s="246"/>
      <c r="W122" s="246">
        <v>45006.45</v>
      </c>
      <c r="X122" s="246">
        <v>1</v>
      </c>
      <c r="Y122" s="246">
        <v>45006.45</v>
      </c>
      <c r="Z122" s="246"/>
      <c r="AA122" s="246"/>
      <c r="AB122" s="246"/>
    </row>
    <row r="123" spans="1:28" x14ac:dyDescent="0.2">
      <c r="A123" s="246">
        <v>50</v>
      </c>
      <c r="B123" s="246">
        <v>0</v>
      </c>
      <c r="C123" s="246">
        <v>0</v>
      </c>
      <c r="D123" s="246">
        <v>1</v>
      </c>
      <c r="E123" s="246">
        <v>217</v>
      </c>
      <c r="F123" s="246">
        <f>ROUND(Source!AU104,O123)</f>
        <v>0</v>
      </c>
      <c r="G123" s="246" t="s">
        <v>635</v>
      </c>
      <c r="H123" s="246" t="s">
        <v>636</v>
      </c>
      <c r="I123" s="246"/>
      <c r="J123" s="246"/>
      <c r="K123" s="246">
        <v>217</v>
      </c>
      <c r="L123" s="246">
        <v>18</v>
      </c>
      <c r="M123" s="246">
        <v>3</v>
      </c>
      <c r="N123" s="246" t="s">
        <v>82</v>
      </c>
      <c r="O123" s="246">
        <v>2</v>
      </c>
      <c r="P123" s="246"/>
      <c r="Q123" s="246"/>
      <c r="R123" s="246"/>
      <c r="S123" s="246"/>
      <c r="T123" s="246"/>
      <c r="U123" s="246"/>
      <c r="V123" s="246"/>
      <c r="W123" s="246">
        <v>0</v>
      </c>
      <c r="X123" s="246">
        <v>1</v>
      </c>
      <c r="Y123" s="246">
        <v>0</v>
      </c>
      <c r="Z123" s="246"/>
      <c r="AA123" s="246"/>
      <c r="AB123" s="246"/>
    </row>
    <row r="124" spans="1:28" x14ac:dyDescent="0.2">
      <c r="A124" s="246">
        <v>50</v>
      </c>
      <c r="B124" s="246">
        <v>0</v>
      </c>
      <c r="C124" s="246">
        <v>0</v>
      </c>
      <c r="D124" s="246">
        <v>1</v>
      </c>
      <c r="E124" s="246">
        <v>230</v>
      </c>
      <c r="F124" s="246">
        <f>ROUND(Source!BA104,O124)</f>
        <v>0</v>
      </c>
      <c r="G124" s="246" t="s">
        <v>637</v>
      </c>
      <c r="H124" s="246" t="s">
        <v>638</v>
      </c>
      <c r="I124" s="246"/>
      <c r="J124" s="246"/>
      <c r="K124" s="246">
        <v>230</v>
      </c>
      <c r="L124" s="246">
        <v>19</v>
      </c>
      <c r="M124" s="246">
        <v>3</v>
      </c>
      <c r="N124" s="246" t="s">
        <v>82</v>
      </c>
      <c r="O124" s="246">
        <v>2</v>
      </c>
      <c r="P124" s="246"/>
      <c r="Q124" s="246"/>
      <c r="R124" s="246"/>
      <c r="S124" s="246"/>
      <c r="T124" s="246"/>
      <c r="U124" s="246"/>
      <c r="V124" s="246"/>
      <c r="W124" s="246">
        <v>0</v>
      </c>
      <c r="X124" s="246">
        <v>1</v>
      </c>
      <c r="Y124" s="246">
        <v>0</v>
      </c>
      <c r="Z124" s="246"/>
      <c r="AA124" s="246"/>
      <c r="AB124" s="246"/>
    </row>
    <row r="125" spans="1:28" x14ac:dyDescent="0.2">
      <c r="A125" s="246">
        <v>50</v>
      </c>
      <c r="B125" s="246">
        <v>0</v>
      </c>
      <c r="C125" s="246">
        <v>0</v>
      </c>
      <c r="D125" s="246">
        <v>1</v>
      </c>
      <c r="E125" s="246">
        <v>206</v>
      </c>
      <c r="F125" s="246">
        <f>ROUND(Source!T104,O125)</f>
        <v>0</v>
      </c>
      <c r="G125" s="246" t="s">
        <v>639</v>
      </c>
      <c r="H125" s="246" t="s">
        <v>640</v>
      </c>
      <c r="I125" s="246"/>
      <c r="J125" s="246"/>
      <c r="K125" s="246">
        <v>206</v>
      </c>
      <c r="L125" s="246">
        <v>20</v>
      </c>
      <c r="M125" s="246">
        <v>3</v>
      </c>
      <c r="N125" s="246" t="s">
        <v>82</v>
      </c>
      <c r="O125" s="246">
        <v>2</v>
      </c>
      <c r="P125" s="246"/>
      <c r="Q125" s="246"/>
      <c r="R125" s="246"/>
      <c r="S125" s="246"/>
      <c r="T125" s="246"/>
      <c r="U125" s="246"/>
      <c r="V125" s="246"/>
      <c r="W125" s="246">
        <v>0</v>
      </c>
      <c r="X125" s="246">
        <v>1</v>
      </c>
      <c r="Y125" s="246">
        <v>0</v>
      </c>
      <c r="Z125" s="246"/>
      <c r="AA125" s="246"/>
      <c r="AB125" s="246"/>
    </row>
    <row r="126" spans="1:28" x14ac:dyDescent="0.2">
      <c r="A126" s="246">
        <v>50</v>
      </c>
      <c r="B126" s="246">
        <v>0</v>
      </c>
      <c r="C126" s="246">
        <v>0</v>
      </c>
      <c r="D126" s="246">
        <v>1</v>
      </c>
      <c r="E126" s="246">
        <v>207</v>
      </c>
      <c r="F126" s="246">
        <f>ROUND(Source!U104,O126)</f>
        <v>16.559999999999999</v>
      </c>
      <c r="G126" s="246" t="s">
        <v>641</v>
      </c>
      <c r="H126" s="246" t="s">
        <v>642</v>
      </c>
      <c r="I126" s="246"/>
      <c r="J126" s="246"/>
      <c r="K126" s="246">
        <v>207</v>
      </c>
      <c r="L126" s="246">
        <v>21</v>
      </c>
      <c r="M126" s="246">
        <v>3</v>
      </c>
      <c r="N126" s="246" t="s">
        <v>82</v>
      </c>
      <c r="O126" s="246">
        <v>7</v>
      </c>
      <c r="P126" s="246"/>
      <c r="Q126" s="246"/>
      <c r="R126" s="246"/>
      <c r="S126" s="246"/>
      <c r="T126" s="246"/>
      <c r="U126" s="246"/>
      <c r="V126" s="246"/>
      <c r="W126" s="246">
        <v>16.559999999999999</v>
      </c>
      <c r="X126" s="246">
        <v>1</v>
      </c>
      <c r="Y126" s="246">
        <v>16.559999999999999</v>
      </c>
      <c r="Z126" s="246"/>
      <c r="AA126" s="246"/>
      <c r="AB126" s="246"/>
    </row>
    <row r="127" spans="1:28" x14ac:dyDescent="0.2">
      <c r="A127" s="246">
        <v>50</v>
      </c>
      <c r="B127" s="246">
        <v>0</v>
      </c>
      <c r="C127" s="246">
        <v>0</v>
      </c>
      <c r="D127" s="246">
        <v>1</v>
      </c>
      <c r="E127" s="246">
        <v>208</v>
      </c>
      <c r="F127" s="246">
        <f>ROUND(Source!V104,O127)</f>
        <v>4.1879999999999997</v>
      </c>
      <c r="G127" s="246" t="s">
        <v>643</v>
      </c>
      <c r="H127" s="246" t="s">
        <v>644</v>
      </c>
      <c r="I127" s="246"/>
      <c r="J127" s="246"/>
      <c r="K127" s="246">
        <v>208</v>
      </c>
      <c r="L127" s="246">
        <v>22</v>
      </c>
      <c r="M127" s="246">
        <v>3</v>
      </c>
      <c r="N127" s="246" t="s">
        <v>82</v>
      </c>
      <c r="O127" s="246">
        <v>7</v>
      </c>
      <c r="P127" s="246"/>
      <c r="Q127" s="246"/>
      <c r="R127" s="246"/>
      <c r="S127" s="246"/>
      <c r="T127" s="246"/>
      <c r="U127" s="246"/>
      <c r="V127" s="246"/>
      <c r="W127" s="246">
        <v>4.1879999999999997</v>
      </c>
      <c r="X127" s="246">
        <v>1</v>
      </c>
      <c r="Y127" s="246">
        <v>4.1879999999999997</v>
      </c>
      <c r="Z127" s="246"/>
      <c r="AA127" s="246"/>
      <c r="AB127" s="246"/>
    </row>
    <row r="128" spans="1:28" x14ac:dyDescent="0.2">
      <c r="A128" s="246">
        <v>50</v>
      </c>
      <c r="B128" s="246">
        <v>0</v>
      </c>
      <c r="C128" s="246">
        <v>0</v>
      </c>
      <c r="D128" s="246">
        <v>1</v>
      </c>
      <c r="E128" s="246">
        <v>209</v>
      </c>
      <c r="F128" s="246">
        <f>ROUND(Source!W104,O128)</f>
        <v>0</v>
      </c>
      <c r="G128" s="246" t="s">
        <v>645</v>
      </c>
      <c r="H128" s="246" t="s">
        <v>646</v>
      </c>
      <c r="I128" s="246"/>
      <c r="J128" s="246"/>
      <c r="K128" s="246">
        <v>209</v>
      </c>
      <c r="L128" s="246">
        <v>23</v>
      </c>
      <c r="M128" s="246">
        <v>3</v>
      </c>
      <c r="N128" s="246" t="s">
        <v>82</v>
      </c>
      <c r="O128" s="246">
        <v>2</v>
      </c>
      <c r="P128" s="246"/>
      <c r="Q128" s="246"/>
      <c r="R128" s="246"/>
      <c r="S128" s="246"/>
      <c r="T128" s="246"/>
      <c r="U128" s="246"/>
      <c r="V128" s="246"/>
      <c r="W128" s="246">
        <v>0</v>
      </c>
      <c r="X128" s="246">
        <v>1</v>
      </c>
      <c r="Y128" s="246">
        <v>0</v>
      </c>
      <c r="Z128" s="246"/>
      <c r="AA128" s="246"/>
      <c r="AB128" s="246"/>
    </row>
    <row r="129" spans="1:206" x14ac:dyDescent="0.2">
      <c r="A129" s="246">
        <v>50</v>
      </c>
      <c r="B129" s="246">
        <v>0</v>
      </c>
      <c r="C129" s="246">
        <v>0</v>
      </c>
      <c r="D129" s="246">
        <v>1</v>
      </c>
      <c r="E129" s="246">
        <v>233</v>
      </c>
      <c r="F129" s="246">
        <f>ROUND(Source!BD104,O129)</f>
        <v>0</v>
      </c>
      <c r="G129" s="246" t="s">
        <v>647</v>
      </c>
      <c r="H129" s="246" t="s">
        <v>648</v>
      </c>
      <c r="I129" s="246"/>
      <c r="J129" s="246"/>
      <c r="K129" s="246">
        <v>233</v>
      </c>
      <c r="L129" s="246">
        <v>24</v>
      </c>
      <c r="M129" s="246">
        <v>3</v>
      </c>
      <c r="N129" s="246" t="s">
        <v>82</v>
      </c>
      <c r="O129" s="246">
        <v>2</v>
      </c>
      <c r="P129" s="246"/>
      <c r="Q129" s="246"/>
      <c r="R129" s="246"/>
      <c r="S129" s="246"/>
      <c r="T129" s="246"/>
      <c r="U129" s="246"/>
      <c r="V129" s="246"/>
      <c r="W129" s="246">
        <v>0</v>
      </c>
      <c r="X129" s="246">
        <v>1</v>
      </c>
      <c r="Y129" s="246">
        <v>0</v>
      </c>
      <c r="Z129" s="246"/>
      <c r="AA129" s="246"/>
      <c r="AB129" s="246"/>
    </row>
    <row r="130" spans="1:206" x14ac:dyDescent="0.2">
      <c r="A130" s="246">
        <v>50</v>
      </c>
      <c r="B130" s="246">
        <v>0</v>
      </c>
      <c r="C130" s="246">
        <v>0</v>
      </c>
      <c r="D130" s="246">
        <v>1</v>
      </c>
      <c r="E130" s="246">
        <v>210</v>
      </c>
      <c r="F130" s="246">
        <f>ROUND(Source!X104,O130)</f>
        <v>15658.91</v>
      </c>
      <c r="G130" s="246" t="s">
        <v>649</v>
      </c>
      <c r="H130" s="246" t="s">
        <v>650</v>
      </c>
      <c r="I130" s="246"/>
      <c r="J130" s="246"/>
      <c r="K130" s="246">
        <v>210</v>
      </c>
      <c r="L130" s="246">
        <v>25</v>
      </c>
      <c r="M130" s="246">
        <v>3</v>
      </c>
      <c r="N130" s="246" t="s">
        <v>82</v>
      </c>
      <c r="O130" s="246">
        <v>2</v>
      </c>
      <c r="P130" s="246"/>
      <c r="Q130" s="246"/>
      <c r="R130" s="246"/>
      <c r="S130" s="246"/>
      <c r="T130" s="246"/>
      <c r="U130" s="246"/>
      <c r="V130" s="246"/>
      <c r="W130" s="246">
        <v>15658.91</v>
      </c>
      <c r="X130" s="246">
        <v>1</v>
      </c>
      <c r="Y130" s="246">
        <v>15658.91</v>
      </c>
      <c r="Z130" s="246"/>
      <c r="AA130" s="246"/>
      <c r="AB130" s="246"/>
    </row>
    <row r="131" spans="1:206" x14ac:dyDescent="0.2">
      <c r="A131" s="246">
        <v>50</v>
      </c>
      <c r="B131" s="246">
        <v>0</v>
      </c>
      <c r="C131" s="246">
        <v>0</v>
      </c>
      <c r="D131" s="246">
        <v>1</v>
      </c>
      <c r="E131" s="246">
        <v>211</v>
      </c>
      <c r="F131" s="246">
        <f>ROUND(Source!Y104,O131)</f>
        <v>8233.0400000000009</v>
      </c>
      <c r="G131" s="246" t="s">
        <v>651</v>
      </c>
      <c r="H131" s="246" t="s">
        <v>652</v>
      </c>
      <c r="I131" s="246"/>
      <c r="J131" s="246"/>
      <c r="K131" s="246">
        <v>211</v>
      </c>
      <c r="L131" s="246">
        <v>26</v>
      </c>
      <c r="M131" s="246">
        <v>3</v>
      </c>
      <c r="N131" s="246" t="s">
        <v>82</v>
      </c>
      <c r="O131" s="246">
        <v>2</v>
      </c>
      <c r="P131" s="246"/>
      <c r="Q131" s="246"/>
      <c r="R131" s="246"/>
      <c r="S131" s="246"/>
      <c r="T131" s="246"/>
      <c r="U131" s="246"/>
      <c r="V131" s="246"/>
      <c r="W131" s="246">
        <v>8233.0400000000009</v>
      </c>
      <c r="X131" s="246">
        <v>1</v>
      </c>
      <c r="Y131" s="246">
        <v>8233.0400000000009</v>
      </c>
      <c r="Z131" s="246"/>
      <c r="AA131" s="246"/>
      <c r="AB131" s="246"/>
    </row>
    <row r="132" spans="1:206" x14ac:dyDescent="0.2">
      <c r="A132" s="246">
        <v>50</v>
      </c>
      <c r="B132" s="246">
        <v>0</v>
      </c>
      <c r="C132" s="246">
        <v>0</v>
      </c>
      <c r="D132" s="246">
        <v>1</v>
      </c>
      <c r="E132" s="246">
        <v>224</v>
      </c>
      <c r="F132" s="246">
        <f>ROUND(Source!AR104,O132)</f>
        <v>45006.45</v>
      </c>
      <c r="G132" s="246" t="s">
        <v>653</v>
      </c>
      <c r="H132" s="246" t="s">
        <v>654</v>
      </c>
      <c r="I132" s="246"/>
      <c r="J132" s="246"/>
      <c r="K132" s="246">
        <v>224</v>
      </c>
      <c r="L132" s="246">
        <v>27</v>
      </c>
      <c r="M132" s="246">
        <v>3</v>
      </c>
      <c r="N132" s="246" t="s">
        <v>82</v>
      </c>
      <c r="O132" s="246">
        <v>2</v>
      </c>
      <c r="P132" s="246"/>
      <c r="Q132" s="246"/>
      <c r="R132" s="246"/>
      <c r="S132" s="246"/>
      <c r="T132" s="246"/>
      <c r="U132" s="246"/>
      <c r="V132" s="246"/>
      <c r="W132" s="246">
        <v>45006.45</v>
      </c>
      <c r="X132" s="246">
        <v>1</v>
      </c>
      <c r="Y132" s="246">
        <v>45006.45</v>
      </c>
      <c r="Z132" s="246"/>
      <c r="AA132" s="246"/>
      <c r="AB132" s="246"/>
    </row>
    <row r="134" spans="1:206" x14ac:dyDescent="0.2">
      <c r="A134" s="244">
        <v>51</v>
      </c>
      <c r="B134" s="244">
        <f>B93</f>
        <v>1</v>
      </c>
      <c r="C134" s="244">
        <f>A93</f>
        <v>3</v>
      </c>
      <c r="D134" s="244">
        <f>ROW(A93)</f>
        <v>93</v>
      </c>
      <c r="E134" s="244"/>
      <c r="F134" s="244" t="str">
        <f>IF(F93&lt;&gt;"",F93,"")</f>
        <v>01-01-02</v>
      </c>
      <c r="G134" s="244" t="str">
        <f>IF(G93&lt;&gt;"",G93,"")</f>
        <v>Демонтажные работы ТМГ-400кВА</v>
      </c>
      <c r="H134" s="244">
        <v>0</v>
      </c>
      <c r="I134" s="244"/>
      <c r="J134" s="244"/>
      <c r="K134" s="244"/>
      <c r="L134" s="244"/>
      <c r="M134" s="244"/>
      <c r="N134" s="244"/>
      <c r="O134" s="244">
        <f t="shared" ref="O134:T134" si="27">ROUND(O104+AB134,2)</f>
        <v>21114.5</v>
      </c>
      <c r="P134" s="244">
        <f t="shared" si="27"/>
        <v>415.71</v>
      </c>
      <c r="Q134" s="244">
        <f t="shared" si="27"/>
        <v>4555.58</v>
      </c>
      <c r="R134" s="244">
        <f t="shared" si="27"/>
        <v>3672.04</v>
      </c>
      <c r="S134" s="244">
        <f t="shared" si="27"/>
        <v>12471.17</v>
      </c>
      <c r="T134" s="244">
        <f t="shared" si="27"/>
        <v>0</v>
      </c>
      <c r="U134" s="244">
        <f>U104+AH134</f>
        <v>16.559999999999999</v>
      </c>
      <c r="V134" s="244">
        <f>V104+AI134</f>
        <v>4.1880000000000006</v>
      </c>
      <c r="W134" s="244">
        <f>ROUND(W104+AJ134,2)</f>
        <v>0</v>
      </c>
      <c r="X134" s="244">
        <f>ROUND(X104+AK134,2)</f>
        <v>15658.91</v>
      </c>
      <c r="Y134" s="244">
        <f>ROUND(Y104+AL134,2)</f>
        <v>8233.0400000000009</v>
      </c>
      <c r="Z134" s="244"/>
      <c r="AA134" s="244"/>
      <c r="AB134" s="244"/>
      <c r="AC134" s="244"/>
      <c r="AD134" s="244"/>
      <c r="AE134" s="244"/>
      <c r="AF134" s="244"/>
      <c r="AG134" s="244"/>
      <c r="AH134" s="244"/>
      <c r="AI134" s="244"/>
      <c r="AJ134" s="244"/>
      <c r="AK134" s="244"/>
      <c r="AL134" s="244"/>
      <c r="AM134" s="244"/>
      <c r="AN134" s="244"/>
      <c r="AO134" s="244">
        <f t="shared" ref="AO134:BD134" si="28">ROUND(AO104+BX134,2)</f>
        <v>0</v>
      </c>
      <c r="AP134" s="244">
        <f t="shared" si="28"/>
        <v>0</v>
      </c>
      <c r="AQ134" s="244">
        <f t="shared" si="28"/>
        <v>0</v>
      </c>
      <c r="AR134" s="244">
        <f t="shared" si="28"/>
        <v>45006.45</v>
      </c>
      <c r="AS134" s="244">
        <f t="shared" si="28"/>
        <v>0</v>
      </c>
      <c r="AT134" s="244">
        <f t="shared" si="28"/>
        <v>45006.45</v>
      </c>
      <c r="AU134" s="244">
        <f t="shared" si="28"/>
        <v>0</v>
      </c>
      <c r="AV134" s="244">
        <f t="shared" si="28"/>
        <v>415.71</v>
      </c>
      <c r="AW134" s="244">
        <f t="shared" si="28"/>
        <v>415.71</v>
      </c>
      <c r="AX134" s="244">
        <f t="shared" si="28"/>
        <v>0</v>
      </c>
      <c r="AY134" s="244">
        <f t="shared" si="28"/>
        <v>415.71</v>
      </c>
      <c r="AZ134" s="244">
        <f t="shared" si="28"/>
        <v>0</v>
      </c>
      <c r="BA134" s="244">
        <f t="shared" si="28"/>
        <v>0</v>
      </c>
      <c r="BB134" s="244">
        <f t="shared" si="28"/>
        <v>0</v>
      </c>
      <c r="BC134" s="244">
        <f t="shared" si="28"/>
        <v>0</v>
      </c>
      <c r="BD134" s="244">
        <f t="shared" si="28"/>
        <v>0</v>
      </c>
      <c r="BE134" s="244"/>
      <c r="BF134" s="244"/>
      <c r="BG134" s="244"/>
      <c r="BH134" s="244"/>
      <c r="BI134" s="244"/>
      <c r="BJ134" s="244"/>
      <c r="BK134" s="244"/>
      <c r="BL134" s="244"/>
      <c r="BM134" s="244"/>
      <c r="BN134" s="244"/>
      <c r="BO134" s="244"/>
      <c r="BP134" s="244"/>
      <c r="BQ134" s="244"/>
      <c r="BR134" s="244"/>
      <c r="BS134" s="244"/>
      <c r="BT134" s="244"/>
      <c r="BU134" s="244"/>
      <c r="BV134" s="244"/>
      <c r="BW134" s="244"/>
      <c r="BX134" s="244"/>
      <c r="BY134" s="244"/>
      <c r="BZ134" s="244"/>
      <c r="CA134" s="244"/>
      <c r="CB134" s="244"/>
      <c r="CC134" s="244"/>
      <c r="CD134" s="244"/>
      <c r="CE134" s="244"/>
      <c r="CF134" s="244"/>
      <c r="CG134" s="244"/>
      <c r="CH134" s="244"/>
      <c r="CI134" s="244"/>
      <c r="CJ134" s="244"/>
      <c r="CK134" s="244"/>
      <c r="CL134" s="244"/>
      <c r="CM134" s="244"/>
      <c r="CN134" s="244"/>
      <c r="CO134" s="244"/>
      <c r="CP134" s="244"/>
      <c r="CQ134" s="244"/>
      <c r="CR134" s="244"/>
      <c r="CS134" s="244"/>
      <c r="CT134" s="244"/>
      <c r="CU134" s="244"/>
      <c r="CV134" s="244"/>
      <c r="CW134" s="244"/>
      <c r="CX134" s="244"/>
      <c r="CY134" s="244"/>
      <c r="CZ134" s="244"/>
      <c r="DA134" s="244"/>
      <c r="DB134" s="244"/>
      <c r="DC134" s="244"/>
      <c r="DD134" s="244"/>
      <c r="DE134" s="244"/>
      <c r="DF134" s="244"/>
      <c r="DG134" s="245"/>
      <c r="DH134" s="245"/>
      <c r="DI134" s="245"/>
      <c r="DJ134" s="245"/>
      <c r="DK134" s="245"/>
      <c r="DL134" s="245"/>
      <c r="DM134" s="245"/>
      <c r="DN134" s="245"/>
      <c r="DO134" s="245"/>
      <c r="DP134" s="245"/>
      <c r="DQ134" s="245"/>
      <c r="DR134" s="245"/>
      <c r="DS134" s="245"/>
      <c r="DT134" s="245"/>
      <c r="DU134" s="245"/>
      <c r="DV134" s="245"/>
      <c r="DW134" s="245"/>
      <c r="DX134" s="245"/>
      <c r="DY134" s="245"/>
      <c r="DZ134" s="245"/>
      <c r="EA134" s="245"/>
      <c r="EB134" s="245"/>
      <c r="EC134" s="245"/>
      <c r="ED134" s="245"/>
      <c r="EE134" s="245"/>
      <c r="EF134" s="245"/>
      <c r="EG134" s="245"/>
      <c r="EH134" s="245"/>
      <c r="EI134" s="245"/>
      <c r="EJ134" s="245"/>
      <c r="EK134" s="245"/>
      <c r="EL134" s="245"/>
      <c r="EM134" s="245"/>
      <c r="EN134" s="245"/>
      <c r="EO134" s="245"/>
      <c r="EP134" s="245"/>
      <c r="EQ134" s="245"/>
      <c r="ER134" s="245"/>
      <c r="ES134" s="245"/>
      <c r="ET134" s="245"/>
      <c r="EU134" s="245"/>
      <c r="EV134" s="245"/>
      <c r="EW134" s="245"/>
      <c r="EX134" s="245"/>
      <c r="EY134" s="245"/>
      <c r="EZ134" s="245"/>
      <c r="FA134" s="245"/>
      <c r="FB134" s="245"/>
      <c r="FC134" s="245"/>
      <c r="FD134" s="245"/>
      <c r="FE134" s="245"/>
      <c r="FF134" s="245"/>
      <c r="FG134" s="245"/>
      <c r="FH134" s="245"/>
      <c r="FI134" s="245"/>
      <c r="FJ134" s="245"/>
      <c r="FK134" s="245"/>
      <c r="FL134" s="245"/>
      <c r="FM134" s="245"/>
      <c r="FN134" s="245"/>
      <c r="FO134" s="245"/>
      <c r="FP134" s="245"/>
      <c r="FQ134" s="245"/>
      <c r="FR134" s="245"/>
      <c r="FS134" s="245"/>
      <c r="FT134" s="245"/>
      <c r="FU134" s="245"/>
      <c r="FV134" s="245"/>
      <c r="FW134" s="245"/>
      <c r="FX134" s="245"/>
      <c r="FY134" s="245"/>
      <c r="FZ134" s="245"/>
      <c r="GA134" s="245"/>
      <c r="GB134" s="245"/>
      <c r="GC134" s="245"/>
      <c r="GD134" s="245"/>
      <c r="GE134" s="245"/>
      <c r="GF134" s="245"/>
      <c r="GG134" s="245"/>
      <c r="GH134" s="245"/>
      <c r="GI134" s="245"/>
      <c r="GJ134" s="245"/>
      <c r="GK134" s="245"/>
      <c r="GL134" s="245"/>
      <c r="GM134" s="245"/>
      <c r="GN134" s="245"/>
      <c r="GO134" s="245"/>
      <c r="GP134" s="245"/>
      <c r="GQ134" s="245"/>
      <c r="GR134" s="245"/>
      <c r="GS134" s="245"/>
      <c r="GT134" s="245"/>
      <c r="GU134" s="245"/>
      <c r="GV134" s="245"/>
      <c r="GW134" s="245"/>
      <c r="GX134" s="245">
        <v>0</v>
      </c>
    </row>
    <row r="136" spans="1:206" x14ac:dyDescent="0.2">
      <c r="A136" s="246">
        <v>50</v>
      </c>
      <c r="B136" s="246">
        <v>0</v>
      </c>
      <c r="C136" s="246">
        <v>0</v>
      </c>
      <c r="D136" s="246">
        <v>1</v>
      </c>
      <c r="E136" s="246">
        <v>201</v>
      </c>
      <c r="F136" s="246">
        <f>ROUND(Source!O134,O136)</f>
        <v>21114.5</v>
      </c>
      <c r="G136" s="246" t="s">
        <v>601</v>
      </c>
      <c r="H136" s="246" t="s">
        <v>602</v>
      </c>
      <c r="I136" s="246"/>
      <c r="J136" s="246"/>
      <c r="K136" s="246">
        <v>201</v>
      </c>
      <c r="L136" s="246">
        <v>1</v>
      </c>
      <c r="M136" s="246">
        <v>3</v>
      </c>
      <c r="N136" s="246" t="s">
        <v>82</v>
      </c>
      <c r="O136" s="246">
        <v>2</v>
      </c>
      <c r="P136" s="246"/>
      <c r="Q136" s="246"/>
      <c r="R136" s="246"/>
      <c r="S136" s="246"/>
      <c r="T136" s="246"/>
      <c r="U136" s="246"/>
      <c r="V136" s="246"/>
      <c r="W136" s="246">
        <v>21114.5</v>
      </c>
      <c r="X136" s="246">
        <v>1</v>
      </c>
      <c r="Y136" s="246">
        <v>21114.5</v>
      </c>
      <c r="Z136" s="246"/>
      <c r="AA136" s="246"/>
      <c r="AB136" s="246"/>
    </row>
    <row r="137" spans="1:206" x14ac:dyDescent="0.2">
      <c r="A137" s="246">
        <v>50</v>
      </c>
      <c r="B137" s="246">
        <v>0</v>
      </c>
      <c r="C137" s="246">
        <v>0</v>
      </c>
      <c r="D137" s="246">
        <v>1</v>
      </c>
      <c r="E137" s="246">
        <v>202</v>
      </c>
      <c r="F137" s="246">
        <f>ROUND(Source!P134,O137)</f>
        <v>415.71</v>
      </c>
      <c r="G137" s="246" t="s">
        <v>603</v>
      </c>
      <c r="H137" s="246" t="s">
        <v>604</v>
      </c>
      <c r="I137" s="246"/>
      <c r="J137" s="246"/>
      <c r="K137" s="246">
        <v>202</v>
      </c>
      <c r="L137" s="246">
        <v>2</v>
      </c>
      <c r="M137" s="246">
        <v>3</v>
      </c>
      <c r="N137" s="246" t="s">
        <v>82</v>
      </c>
      <c r="O137" s="246">
        <v>2</v>
      </c>
      <c r="P137" s="246"/>
      <c r="Q137" s="246"/>
      <c r="R137" s="246"/>
      <c r="S137" s="246"/>
      <c r="T137" s="246"/>
      <c r="U137" s="246"/>
      <c r="V137" s="246"/>
      <c r="W137" s="246">
        <v>415.71</v>
      </c>
      <c r="X137" s="246">
        <v>1</v>
      </c>
      <c r="Y137" s="246">
        <v>415.71</v>
      </c>
      <c r="Z137" s="246"/>
      <c r="AA137" s="246"/>
      <c r="AB137" s="246"/>
    </row>
    <row r="138" spans="1:206" x14ac:dyDescent="0.2">
      <c r="A138" s="246">
        <v>50</v>
      </c>
      <c r="B138" s="246">
        <v>0</v>
      </c>
      <c r="C138" s="246">
        <v>0</v>
      </c>
      <c r="D138" s="246">
        <v>1</v>
      </c>
      <c r="E138" s="246">
        <v>222</v>
      </c>
      <c r="F138" s="246">
        <f>ROUND(Source!AO134,O138)</f>
        <v>0</v>
      </c>
      <c r="G138" s="246" t="s">
        <v>605</v>
      </c>
      <c r="H138" s="246" t="s">
        <v>606</v>
      </c>
      <c r="I138" s="246"/>
      <c r="J138" s="246"/>
      <c r="K138" s="246">
        <v>222</v>
      </c>
      <c r="L138" s="246">
        <v>3</v>
      </c>
      <c r="M138" s="246">
        <v>3</v>
      </c>
      <c r="N138" s="246" t="s">
        <v>82</v>
      </c>
      <c r="O138" s="246">
        <v>2</v>
      </c>
      <c r="P138" s="246"/>
      <c r="Q138" s="246"/>
      <c r="R138" s="246"/>
      <c r="S138" s="246"/>
      <c r="T138" s="246"/>
      <c r="U138" s="246"/>
      <c r="V138" s="246"/>
      <c r="W138" s="246">
        <v>0</v>
      </c>
      <c r="X138" s="246">
        <v>1</v>
      </c>
      <c r="Y138" s="246">
        <v>0</v>
      </c>
      <c r="Z138" s="246"/>
      <c r="AA138" s="246"/>
      <c r="AB138" s="246"/>
    </row>
    <row r="139" spans="1:206" x14ac:dyDescent="0.2">
      <c r="A139" s="246">
        <v>50</v>
      </c>
      <c r="B139" s="246">
        <v>0</v>
      </c>
      <c r="C139" s="246">
        <v>0</v>
      </c>
      <c r="D139" s="246">
        <v>1</v>
      </c>
      <c r="E139" s="246">
        <v>225</v>
      </c>
      <c r="F139" s="246">
        <f>ROUND(Source!AV134,O139)</f>
        <v>415.71</v>
      </c>
      <c r="G139" s="246" t="s">
        <v>607</v>
      </c>
      <c r="H139" s="246" t="s">
        <v>608</v>
      </c>
      <c r="I139" s="246"/>
      <c r="J139" s="246"/>
      <c r="K139" s="246">
        <v>225</v>
      </c>
      <c r="L139" s="246">
        <v>4</v>
      </c>
      <c r="M139" s="246">
        <v>3</v>
      </c>
      <c r="N139" s="246" t="s">
        <v>82</v>
      </c>
      <c r="O139" s="246">
        <v>2</v>
      </c>
      <c r="P139" s="246"/>
      <c r="Q139" s="246"/>
      <c r="R139" s="246"/>
      <c r="S139" s="246"/>
      <c r="T139" s="246"/>
      <c r="U139" s="246"/>
      <c r="V139" s="246"/>
      <c r="W139" s="246">
        <v>415.71</v>
      </c>
      <c r="X139" s="246">
        <v>1</v>
      </c>
      <c r="Y139" s="246">
        <v>415.71</v>
      </c>
      <c r="Z139" s="246"/>
      <c r="AA139" s="246"/>
      <c r="AB139" s="246"/>
    </row>
    <row r="140" spans="1:206" x14ac:dyDescent="0.2">
      <c r="A140" s="246">
        <v>50</v>
      </c>
      <c r="B140" s="246">
        <v>0</v>
      </c>
      <c r="C140" s="246">
        <v>0</v>
      </c>
      <c r="D140" s="246">
        <v>1</v>
      </c>
      <c r="E140" s="246">
        <v>226</v>
      </c>
      <c r="F140" s="246">
        <f>ROUND(Source!AW134,O140)</f>
        <v>415.71</v>
      </c>
      <c r="G140" s="246" t="s">
        <v>609</v>
      </c>
      <c r="H140" s="246" t="s">
        <v>610</v>
      </c>
      <c r="I140" s="246"/>
      <c r="J140" s="246"/>
      <c r="K140" s="246">
        <v>226</v>
      </c>
      <c r="L140" s="246">
        <v>5</v>
      </c>
      <c r="M140" s="246">
        <v>3</v>
      </c>
      <c r="N140" s="246" t="s">
        <v>82</v>
      </c>
      <c r="O140" s="246">
        <v>2</v>
      </c>
      <c r="P140" s="246"/>
      <c r="Q140" s="246"/>
      <c r="R140" s="246"/>
      <c r="S140" s="246"/>
      <c r="T140" s="246"/>
      <c r="U140" s="246"/>
      <c r="V140" s="246"/>
      <c r="W140" s="246">
        <v>415.71</v>
      </c>
      <c r="X140" s="246">
        <v>1</v>
      </c>
      <c r="Y140" s="246">
        <v>415.71</v>
      </c>
      <c r="Z140" s="246"/>
      <c r="AA140" s="246"/>
      <c r="AB140" s="246"/>
    </row>
    <row r="141" spans="1:206" x14ac:dyDescent="0.2">
      <c r="A141" s="246">
        <v>50</v>
      </c>
      <c r="B141" s="246">
        <v>0</v>
      </c>
      <c r="C141" s="246">
        <v>0</v>
      </c>
      <c r="D141" s="246">
        <v>1</v>
      </c>
      <c r="E141" s="246">
        <v>227</v>
      </c>
      <c r="F141" s="246">
        <f>ROUND(Source!AX134,O141)</f>
        <v>0</v>
      </c>
      <c r="G141" s="246" t="s">
        <v>611</v>
      </c>
      <c r="H141" s="246" t="s">
        <v>612</v>
      </c>
      <c r="I141" s="246"/>
      <c r="J141" s="246"/>
      <c r="K141" s="246">
        <v>227</v>
      </c>
      <c r="L141" s="246">
        <v>6</v>
      </c>
      <c r="M141" s="246">
        <v>3</v>
      </c>
      <c r="N141" s="246" t="s">
        <v>82</v>
      </c>
      <c r="O141" s="246">
        <v>2</v>
      </c>
      <c r="P141" s="246"/>
      <c r="Q141" s="246"/>
      <c r="R141" s="246"/>
      <c r="S141" s="246"/>
      <c r="T141" s="246"/>
      <c r="U141" s="246"/>
      <c r="V141" s="246"/>
      <c r="W141" s="246">
        <v>0</v>
      </c>
      <c r="X141" s="246">
        <v>1</v>
      </c>
      <c r="Y141" s="246">
        <v>0</v>
      </c>
      <c r="Z141" s="246"/>
      <c r="AA141" s="246"/>
      <c r="AB141" s="246"/>
    </row>
    <row r="142" spans="1:206" x14ac:dyDescent="0.2">
      <c r="A142" s="246">
        <v>50</v>
      </c>
      <c r="B142" s="246">
        <v>0</v>
      </c>
      <c r="C142" s="246">
        <v>0</v>
      </c>
      <c r="D142" s="246">
        <v>1</v>
      </c>
      <c r="E142" s="246">
        <v>228</v>
      </c>
      <c r="F142" s="246">
        <f>ROUND(Source!AY134,O142)</f>
        <v>415.71</v>
      </c>
      <c r="G142" s="246" t="s">
        <v>613</v>
      </c>
      <c r="H142" s="246" t="s">
        <v>614</v>
      </c>
      <c r="I142" s="246"/>
      <c r="J142" s="246"/>
      <c r="K142" s="246">
        <v>228</v>
      </c>
      <c r="L142" s="246">
        <v>7</v>
      </c>
      <c r="M142" s="246">
        <v>3</v>
      </c>
      <c r="N142" s="246" t="s">
        <v>82</v>
      </c>
      <c r="O142" s="246">
        <v>2</v>
      </c>
      <c r="P142" s="246"/>
      <c r="Q142" s="246"/>
      <c r="R142" s="246"/>
      <c r="S142" s="246"/>
      <c r="T142" s="246"/>
      <c r="U142" s="246"/>
      <c r="V142" s="246"/>
      <c r="W142" s="246">
        <v>415.71</v>
      </c>
      <c r="X142" s="246">
        <v>1</v>
      </c>
      <c r="Y142" s="246">
        <v>415.71</v>
      </c>
      <c r="Z142" s="246"/>
      <c r="AA142" s="246"/>
      <c r="AB142" s="246"/>
    </row>
    <row r="143" spans="1:206" x14ac:dyDescent="0.2">
      <c r="A143" s="246">
        <v>50</v>
      </c>
      <c r="B143" s="246">
        <v>0</v>
      </c>
      <c r="C143" s="246">
        <v>0</v>
      </c>
      <c r="D143" s="246">
        <v>1</v>
      </c>
      <c r="E143" s="246">
        <v>216</v>
      </c>
      <c r="F143" s="246">
        <f>ROUND(Source!AP134,O143)</f>
        <v>0</v>
      </c>
      <c r="G143" s="246" t="s">
        <v>615</v>
      </c>
      <c r="H143" s="246" t="s">
        <v>616</v>
      </c>
      <c r="I143" s="246"/>
      <c r="J143" s="246"/>
      <c r="K143" s="246">
        <v>216</v>
      </c>
      <c r="L143" s="246">
        <v>8</v>
      </c>
      <c r="M143" s="246">
        <v>3</v>
      </c>
      <c r="N143" s="246" t="s">
        <v>82</v>
      </c>
      <c r="O143" s="246">
        <v>2</v>
      </c>
      <c r="P143" s="246"/>
      <c r="Q143" s="246"/>
      <c r="R143" s="246"/>
      <c r="S143" s="246"/>
      <c r="T143" s="246"/>
      <c r="U143" s="246"/>
      <c r="V143" s="246"/>
      <c r="W143" s="246">
        <v>0</v>
      </c>
      <c r="X143" s="246">
        <v>1</v>
      </c>
      <c r="Y143" s="246">
        <v>0</v>
      </c>
      <c r="Z143" s="246"/>
      <c r="AA143" s="246"/>
      <c r="AB143" s="246"/>
    </row>
    <row r="144" spans="1:206" x14ac:dyDescent="0.2">
      <c r="A144" s="246">
        <v>50</v>
      </c>
      <c r="B144" s="246">
        <v>0</v>
      </c>
      <c r="C144" s="246">
        <v>0</v>
      </c>
      <c r="D144" s="246">
        <v>1</v>
      </c>
      <c r="E144" s="246">
        <v>223</v>
      </c>
      <c r="F144" s="246">
        <f>ROUND(Source!AQ134,O144)</f>
        <v>0</v>
      </c>
      <c r="G144" s="246" t="s">
        <v>617</v>
      </c>
      <c r="H144" s="246" t="s">
        <v>618</v>
      </c>
      <c r="I144" s="246"/>
      <c r="J144" s="246"/>
      <c r="K144" s="246">
        <v>223</v>
      </c>
      <c r="L144" s="246">
        <v>9</v>
      </c>
      <c r="M144" s="246">
        <v>3</v>
      </c>
      <c r="N144" s="246" t="s">
        <v>82</v>
      </c>
      <c r="O144" s="246">
        <v>2</v>
      </c>
      <c r="P144" s="246"/>
      <c r="Q144" s="246"/>
      <c r="R144" s="246"/>
      <c r="S144" s="246"/>
      <c r="T144" s="246"/>
      <c r="U144" s="246"/>
      <c r="V144" s="246"/>
      <c r="W144" s="246">
        <v>0</v>
      </c>
      <c r="X144" s="246">
        <v>1</v>
      </c>
      <c r="Y144" s="246">
        <v>0</v>
      </c>
      <c r="Z144" s="246"/>
      <c r="AA144" s="246"/>
      <c r="AB144" s="246"/>
    </row>
    <row r="145" spans="1:28" x14ac:dyDescent="0.2">
      <c r="A145" s="246">
        <v>50</v>
      </c>
      <c r="B145" s="246">
        <v>0</v>
      </c>
      <c r="C145" s="246">
        <v>0</v>
      </c>
      <c r="D145" s="246">
        <v>1</v>
      </c>
      <c r="E145" s="246">
        <v>229</v>
      </c>
      <c r="F145" s="246">
        <f>ROUND(Source!AZ134,O145)</f>
        <v>0</v>
      </c>
      <c r="G145" s="246" t="s">
        <v>619</v>
      </c>
      <c r="H145" s="246" t="s">
        <v>620</v>
      </c>
      <c r="I145" s="246"/>
      <c r="J145" s="246"/>
      <c r="K145" s="246">
        <v>229</v>
      </c>
      <c r="L145" s="246">
        <v>10</v>
      </c>
      <c r="M145" s="246">
        <v>3</v>
      </c>
      <c r="N145" s="246" t="s">
        <v>82</v>
      </c>
      <c r="O145" s="246">
        <v>2</v>
      </c>
      <c r="P145" s="246"/>
      <c r="Q145" s="246"/>
      <c r="R145" s="246"/>
      <c r="S145" s="246"/>
      <c r="T145" s="246"/>
      <c r="U145" s="246"/>
      <c r="V145" s="246"/>
      <c r="W145" s="246">
        <v>0</v>
      </c>
      <c r="X145" s="246">
        <v>1</v>
      </c>
      <c r="Y145" s="246">
        <v>0</v>
      </c>
      <c r="Z145" s="246"/>
      <c r="AA145" s="246"/>
      <c r="AB145" s="246"/>
    </row>
    <row r="146" spans="1:28" x14ac:dyDescent="0.2">
      <c r="A146" s="246">
        <v>50</v>
      </c>
      <c r="B146" s="246">
        <v>0</v>
      </c>
      <c r="C146" s="246">
        <v>0</v>
      </c>
      <c r="D146" s="246">
        <v>1</v>
      </c>
      <c r="E146" s="246">
        <v>203</v>
      </c>
      <c r="F146" s="246">
        <f>ROUND(Source!Q134,O146)</f>
        <v>4555.58</v>
      </c>
      <c r="G146" s="246" t="s">
        <v>621</v>
      </c>
      <c r="H146" s="246" t="s">
        <v>622</v>
      </c>
      <c r="I146" s="246"/>
      <c r="J146" s="246"/>
      <c r="K146" s="246">
        <v>203</v>
      </c>
      <c r="L146" s="246">
        <v>11</v>
      </c>
      <c r="M146" s="246">
        <v>3</v>
      </c>
      <c r="N146" s="246" t="s">
        <v>82</v>
      </c>
      <c r="O146" s="246">
        <v>2</v>
      </c>
      <c r="P146" s="246"/>
      <c r="Q146" s="246"/>
      <c r="R146" s="246"/>
      <c r="S146" s="246"/>
      <c r="T146" s="246"/>
      <c r="U146" s="246"/>
      <c r="V146" s="246"/>
      <c r="W146" s="246">
        <v>4555.58</v>
      </c>
      <c r="X146" s="246">
        <v>1</v>
      </c>
      <c r="Y146" s="246">
        <v>4555.58</v>
      </c>
      <c r="Z146" s="246"/>
      <c r="AA146" s="246"/>
      <c r="AB146" s="246"/>
    </row>
    <row r="147" spans="1:28" x14ac:dyDescent="0.2">
      <c r="A147" s="246">
        <v>50</v>
      </c>
      <c r="B147" s="246">
        <v>0</v>
      </c>
      <c r="C147" s="246">
        <v>0</v>
      </c>
      <c r="D147" s="246">
        <v>1</v>
      </c>
      <c r="E147" s="246">
        <v>231</v>
      </c>
      <c r="F147" s="246">
        <f>ROUND(Source!BB134,O147)</f>
        <v>0</v>
      </c>
      <c r="G147" s="246" t="s">
        <v>623</v>
      </c>
      <c r="H147" s="246" t="s">
        <v>624</v>
      </c>
      <c r="I147" s="246"/>
      <c r="J147" s="246"/>
      <c r="K147" s="246">
        <v>231</v>
      </c>
      <c r="L147" s="246">
        <v>12</v>
      </c>
      <c r="M147" s="246">
        <v>3</v>
      </c>
      <c r="N147" s="246" t="s">
        <v>82</v>
      </c>
      <c r="O147" s="246">
        <v>2</v>
      </c>
      <c r="P147" s="246"/>
      <c r="Q147" s="246"/>
      <c r="R147" s="246"/>
      <c r="S147" s="246"/>
      <c r="T147" s="246"/>
      <c r="U147" s="246"/>
      <c r="V147" s="246"/>
      <c r="W147" s="246">
        <v>0</v>
      </c>
      <c r="X147" s="246">
        <v>1</v>
      </c>
      <c r="Y147" s="246">
        <v>0</v>
      </c>
      <c r="Z147" s="246"/>
      <c r="AA147" s="246"/>
      <c r="AB147" s="246"/>
    </row>
    <row r="148" spans="1:28" x14ac:dyDescent="0.2">
      <c r="A148" s="246">
        <v>50</v>
      </c>
      <c r="B148" s="246">
        <v>0</v>
      </c>
      <c r="C148" s="246">
        <v>0</v>
      </c>
      <c r="D148" s="246">
        <v>1</v>
      </c>
      <c r="E148" s="246">
        <v>204</v>
      </c>
      <c r="F148" s="246">
        <f>ROUND(Source!R134,O148)</f>
        <v>3672.04</v>
      </c>
      <c r="G148" s="246" t="s">
        <v>625</v>
      </c>
      <c r="H148" s="246" t="s">
        <v>626</v>
      </c>
      <c r="I148" s="246"/>
      <c r="J148" s="246"/>
      <c r="K148" s="246">
        <v>204</v>
      </c>
      <c r="L148" s="246">
        <v>13</v>
      </c>
      <c r="M148" s="246">
        <v>3</v>
      </c>
      <c r="N148" s="246" t="s">
        <v>82</v>
      </c>
      <c r="O148" s="246">
        <v>2</v>
      </c>
      <c r="P148" s="246"/>
      <c r="Q148" s="246"/>
      <c r="R148" s="246"/>
      <c r="S148" s="246"/>
      <c r="T148" s="246"/>
      <c r="U148" s="246"/>
      <c r="V148" s="246"/>
      <c r="W148" s="246">
        <v>3672.04</v>
      </c>
      <c r="X148" s="246">
        <v>1</v>
      </c>
      <c r="Y148" s="246">
        <v>3672.04</v>
      </c>
      <c r="Z148" s="246"/>
      <c r="AA148" s="246"/>
      <c r="AB148" s="246"/>
    </row>
    <row r="149" spans="1:28" x14ac:dyDescent="0.2">
      <c r="A149" s="246">
        <v>50</v>
      </c>
      <c r="B149" s="246">
        <v>0</v>
      </c>
      <c r="C149" s="246">
        <v>0</v>
      </c>
      <c r="D149" s="246">
        <v>1</v>
      </c>
      <c r="E149" s="246">
        <v>205</v>
      </c>
      <c r="F149" s="246">
        <f>ROUND(Source!S134,O149)</f>
        <v>12471.17</v>
      </c>
      <c r="G149" s="246" t="s">
        <v>627</v>
      </c>
      <c r="H149" s="246" t="s">
        <v>628</v>
      </c>
      <c r="I149" s="246"/>
      <c r="J149" s="246"/>
      <c r="K149" s="246">
        <v>205</v>
      </c>
      <c r="L149" s="246">
        <v>14</v>
      </c>
      <c r="M149" s="246">
        <v>3</v>
      </c>
      <c r="N149" s="246" t="s">
        <v>82</v>
      </c>
      <c r="O149" s="246">
        <v>2</v>
      </c>
      <c r="P149" s="246"/>
      <c r="Q149" s="246"/>
      <c r="R149" s="246"/>
      <c r="S149" s="246"/>
      <c r="T149" s="246"/>
      <c r="U149" s="246"/>
      <c r="V149" s="246"/>
      <c r="W149" s="246">
        <v>12471.17</v>
      </c>
      <c r="X149" s="246">
        <v>1</v>
      </c>
      <c r="Y149" s="246">
        <v>12471.17</v>
      </c>
      <c r="Z149" s="246"/>
      <c r="AA149" s="246"/>
      <c r="AB149" s="246"/>
    </row>
    <row r="150" spans="1:28" x14ac:dyDescent="0.2">
      <c r="A150" s="246">
        <v>50</v>
      </c>
      <c r="B150" s="246">
        <v>0</v>
      </c>
      <c r="C150" s="246">
        <v>0</v>
      </c>
      <c r="D150" s="246">
        <v>1</v>
      </c>
      <c r="E150" s="246">
        <v>232</v>
      </c>
      <c r="F150" s="246">
        <f>ROUND(Source!BC134,O150)</f>
        <v>0</v>
      </c>
      <c r="G150" s="246" t="s">
        <v>629</v>
      </c>
      <c r="H150" s="246" t="s">
        <v>630</v>
      </c>
      <c r="I150" s="246"/>
      <c r="J150" s="246"/>
      <c r="K150" s="246">
        <v>232</v>
      </c>
      <c r="L150" s="246">
        <v>15</v>
      </c>
      <c r="M150" s="246">
        <v>3</v>
      </c>
      <c r="N150" s="246" t="s">
        <v>82</v>
      </c>
      <c r="O150" s="246">
        <v>2</v>
      </c>
      <c r="P150" s="246"/>
      <c r="Q150" s="246"/>
      <c r="R150" s="246"/>
      <c r="S150" s="246"/>
      <c r="T150" s="246"/>
      <c r="U150" s="246"/>
      <c r="V150" s="246"/>
      <c r="W150" s="246">
        <v>0</v>
      </c>
      <c r="X150" s="246">
        <v>1</v>
      </c>
      <c r="Y150" s="246">
        <v>0</v>
      </c>
      <c r="Z150" s="246"/>
      <c r="AA150" s="246"/>
      <c r="AB150" s="246"/>
    </row>
    <row r="151" spans="1:28" x14ac:dyDescent="0.2">
      <c r="A151" s="246">
        <v>50</v>
      </c>
      <c r="B151" s="246">
        <v>0</v>
      </c>
      <c r="C151" s="246">
        <v>0</v>
      </c>
      <c r="D151" s="246">
        <v>1</v>
      </c>
      <c r="E151" s="246">
        <v>214</v>
      </c>
      <c r="F151" s="246">
        <f>ROUND(Source!AS134,O151)</f>
        <v>0</v>
      </c>
      <c r="G151" s="246" t="s">
        <v>631</v>
      </c>
      <c r="H151" s="246" t="s">
        <v>632</v>
      </c>
      <c r="I151" s="246"/>
      <c r="J151" s="246"/>
      <c r="K151" s="246">
        <v>214</v>
      </c>
      <c r="L151" s="246">
        <v>16</v>
      </c>
      <c r="M151" s="246">
        <v>3</v>
      </c>
      <c r="N151" s="246" t="s">
        <v>82</v>
      </c>
      <c r="O151" s="246">
        <v>2</v>
      </c>
      <c r="P151" s="246"/>
      <c r="Q151" s="246"/>
      <c r="R151" s="246"/>
      <c r="S151" s="246"/>
      <c r="T151" s="246"/>
      <c r="U151" s="246"/>
      <c r="V151" s="246"/>
      <c r="W151" s="246">
        <v>0</v>
      </c>
      <c r="X151" s="246">
        <v>1</v>
      </c>
      <c r="Y151" s="246">
        <v>0</v>
      </c>
      <c r="Z151" s="246"/>
      <c r="AA151" s="246"/>
      <c r="AB151" s="246"/>
    </row>
    <row r="152" spans="1:28" x14ac:dyDescent="0.2">
      <c r="A152" s="246">
        <v>50</v>
      </c>
      <c r="B152" s="246">
        <v>0</v>
      </c>
      <c r="C152" s="246">
        <v>0</v>
      </c>
      <c r="D152" s="246">
        <v>1</v>
      </c>
      <c r="E152" s="246">
        <v>215</v>
      </c>
      <c r="F152" s="246">
        <f>ROUND(Source!AT134,O152)</f>
        <v>45006.45</v>
      </c>
      <c r="G152" s="246" t="s">
        <v>633</v>
      </c>
      <c r="H152" s="246" t="s">
        <v>634</v>
      </c>
      <c r="I152" s="246"/>
      <c r="J152" s="246"/>
      <c r="K152" s="246">
        <v>215</v>
      </c>
      <c r="L152" s="246">
        <v>17</v>
      </c>
      <c r="M152" s="246">
        <v>3</v>
      </c>
      <c r="N152" s="246" t="s">
        <v>82</v>
      </c>
      <c r="O152" s="246">
        <v>2</v>
      </c>
      <c r="P152" s="246"/>
      <c r="Q152" s="246"/>
      <c r="R152" s="246"/>
      <c r="S152" s="246"/>
      <c r="T152" s="246"/>
      <c r="U152" s="246"/>
      <c r="V152" s="246"/>
      <c r="W152" s="246">
        <v>45006.45</v>
      </c>
      <c r="X152" s="246">
        <v>1</v>
      </c>
      <c r="Y152" s="246">
        <v>45006.45</v>
      </c>
      <c r="Z152" s="246"/>
      <c r="AA152" s="246"/>
      <c r="AB152" s="246"/>
    </row>
    <row r="153" spans="1:28" x14ac:dyDescent="0.2">
      <c r="A153" s="246">
        <v>50</v>
      </c>
      <c r="B153" s="246">
        <v>0</v>
      </c>
      <c r="C153" s="246">
        <v>0</v>
      </c>
      <c r="D153" s="246">
        <v>1</v>
      </c>
      <c r="E153" s="246">
        <v>217</v>
      </c>
      <c r="F153" s="246">
        <f>ROUND(Source!AU134,O153)</f>
        <v>0</v>
      </c>
      <c r="G153" s="246" t="s">
        <v>635</v>
      </c>
      <c r="H153" s="246" t="s">
        <v>636</v>
      </c>
      <c r="I153" s="246"/>
      <c r="J153" s="246"/>
      <c r="K153" s="246">
        <v>217</v>
      </c>
      <c r="L153" s="246">
        <v>18</v>
      </c>
      <c r="M153" s="246">
        <v>3</v>
      </c>
      <c r="N153" s="246" t="s">
        <v>82</v>
      </c>
      <c r="O153" s="246">
        <v>2</v>
      </c>
      <c r="P153" s="246"/>
      <c r="Q153" s="246"/>
      <c r="R153" s="246"/>
      <c r="S153" s="246"/>
      <c r="T153" s="246"/>
      <c r="U153" s="246"/>
      <c r="V153" s="246"/>
      <c r="W153" s="246">
        <v>0</v>
      </c>
      <c r="X153" s="246">
        <v>1</v>
      </c>
      <c r="Y153" s="246">
        <v>0</v>
      </c>
      <c r="Z153" s="246"/>
      <c r="AA153" s="246"/>
      <c r="AB153" s="246"/>
    </row>
    <row r="154" spans="1:28" x14ac:dyDescent="0.2">
      <c r="A154" s="246">
        <v>50</v>
      </c>
      <c r="B154" s="246">
        <v>0</v>
      </c>
      <c r="C154" s="246">
        <v>0</v>
      </c>
      <c r="D154" s="246">
        <v>1</v>
      </c>
      <c r="E154" s="246">
        <v>230</v>
      </c>
      <c r="F154" s="246">
        <f>ROUND(Source!BA134,O154)</f>
        <v>0</v>
      </c>
      <c r="G154" s="246" t="s">
        <v>637</v>
      </c>
      <c r="H154" s="246" t="s">
        <v>638</v>
      </c>
      <c r="I154" s="246"/>
      <c r="J154" s="246"/>
      <c r="K154" s="246">
        <v>230</v>
      </c>
      <c r="L154" s="246">
        <v>19</v>
      </c>
      <c r="M154" s="246">
        <v>3</v>
      </c>
      <c r="N154" s="246" t="s">
        <v>82</v>
      </c>
      <c r="O154" s="246">
        <v>2</v>
      </c>
      <c r="P154" s="246"/>
      <c r="Q154" s="246"/>
      <c r="R154" s="246"/>
      <c r="S154" s="246"/>
      <c r="T154" s="246"/>
      <c r="U154" s="246"/>
      <c r="V154" s="246"/>
      <c r="W154" s="246">
        <v>0</v>
      </c>
      <c r="X154" s="246">
        <v>1</v>
      </c>
      <c r="Y154" s="246">
        <v>0</v>
      </c>
      <c r="Z154" s="246"/>
      <c r="AA154" s="246"/>
      <c r="AB154" s="246"/>
    </row>
    <row r="155" spans="1:28" x14ac:dyDescent="0.2">
      <c r="A155" s="246">
        <v>50</v>
      </c>
      <c r="B155" s="246">
        <v>0</v>
      </c>
      <c r="C155" s="246">
        <v>0</v>
      </c>
      <c r="D155" s="246">
        <v>1</v>
      </c>
      <c r="E155" s="246">
        <v>206</v>
      </c>
      <c r="F155" s="246">
        <f>ROUND(Source!T134,O155)</f>
        <v>0</v>
      </c>
      <c r="G155" s="246" t="s">
        <v>639</v>
      </c>
      <c r="H155" s="246" t="s">
        <v>640</v>
      </c>
      <c r="I155" s="246"/>
      <c r="J155" s="246"/>
      <c r="K155" s="246">
        <v>206</v>
      </c>
      <c r="L155" s="246">
        <v>20</v>
      </c>
      <c r="M155" s="246">
        <v>3</v>
      </c>
      <c r="N155" s="246" t="s">
        <v>82</v>
      </c>
      <c r="O155" s="246">
        <v>2</v>
      </c>
      <c r="P155" s="246"/>
      <c r="Q155" s="246"/>
      <c r="R155" s="246"/>
      <c r="S155" s="246"/>
      <c r="T155" s="246"/>
      <c r="U155" s="246"/>
      <c r="V155" s="246"/>
      <c r="W155" s="246">
        <v>0</v>
      </c>
      <c r="X155" s="246">
        <v>1</v>
      </c>
      <c r="Y155" s="246">
        <v>0</v>
      </c>
      <c r="Z155" s="246"/>
      <c r="AA155" s="246"/>
      <c r="AB155" s="246"/>
    </row>
    <row r="156" spans="1:28" x14ac:dyDescent="0.2">
      <c r="A156" s="246">
        <v>50</v>
      </c>
      <c r="B156" s="246">
        <v>0</v>
      </c>
      <c r="C156" s="246">
        <v>0</v>
      </c>
      <c r="D156" s="246">
        <v>1</v>
      </c>
      <c r="E156" s="246">
        <v>207</v>
      </c>
      <c r="F156" s="246">
        <f>ROUND(Source!U134,O156)</f>
        <v>16.559999999999999</v>
      </c>
      <c r="G156" s="246" t="s">
        <v>641</v>
      </c>
      <c r="H156" s="246" t="s">
        <v>642</v>
      </c>
      <c r="I156" s="246"/>
      <c r="J156" s="246"/>
      <c r="K156" s="246">
        <v>207</v>
      </c>
      <c r="L156" s="246">
        <v>21</v>
      </c>
      <c r="M156" s="246">
        <v>3</v>
      </c>
      <c r="N156" s="246" t="s">
        <v>82</v>
      </c>
      <c r="O156" s="246">
        <v>7</v>
      </c>
      <c r="P156" s="246"/>
      <c r="Q156" s="246"/>
      <c r="R156" s="246"/>
      <c r="S156" s="246"/>
      <c r="T156" s="246"/>
      <c r="U156" s="246"/>
      <c r="V156" s="246"/>
      <c r="W156" s="246">
        <v>16.559999999999999</v>
      </c>
      <c r="X156" s="246">
        <v>1</v>
      </c>
      <c r="Y156" s="246">
        <v>16.559999999999999</v>
      </c>
      <c r="Z156" s="246"/>
      <c r="AA156" s="246"/>
      <c r="AB156" s="246"/>
    </row>
    <row r="157" spans="1:28" x14ac:dyDescent="0.2">
      <c r="A157" s="246">
        <v>50</v>
      </c>
      <c r="B157" s="246">
        <v>0</v>
      </c>
      <c r="C157" s="246">
        <v>0</v>
      </c>
      <c r="D157" s="246">
        <v>1</v>
      </c>
      <c r="E157" s="246">
        <v>208</v>
      </c>
      <c r="F157" s="246">
        <f>ROUND(Source!V134,O157)</f>
        <v>4.1879999999999997</v>
      </c>
      <c r="G157" s="246" t="s">
        <v>643</v>
      </c>
      <c r="H157" s="246" t="s">
        <v>644</v>
      </c>
      <c r="I157" s="246"/>
      <c r="J157" s="246"/>
      <c r="K157" s="246">
        <v>208</v>
      </c>
      <c r="L157" s="246">
        <v>22</v>
      </c>
      <c r="M157" s="246">
        <v>3</v>
      </c>
      <c r="N157" s="246" t="s">
        <v>82</v>
      </c>
      <c r="O157" s="246">
        <v>7</v>
      </c>
      <c r="P157" s="246"/>
      <c r="Q157" s="246"/>
      <c r="R157" s="246"/>
      <c r="S157" s="246"/>
      <c r="T157" s="246"/>
      <c r="U157" s="246"/>
      <c r="V157" s="246"/>
      <c r="W157" s="246">
        <v>4.1879999999999997</v>
      </c>
      <c r="X157" s="246">
        <v>1</v>
      </c>
      <c r="Y157" s="246">
        <v>4.1879999999999997</v>
      </c>
      <c r="Z157" s="246"/>
      <c r="AA157" s="246"/>
      <c r="AB157" s="246"/>
    </row>
    <row r="158" spans="1:28" x14ac:dyDescent="0.2">
      <c r="A158" s="246">
        <v>50</v>
      </c>
      <c r="B158" s="246">
        <v>0</v>
      </c>
      <c r="C158" s="246">
        <v>0</v>
      </c>
      <c r="D158" s="246">
        <v>1</v>
      </c>
      <c r="E158" s="246">
        <v>209</v>
      </c>
      <c r="F158" s="246">
        <f>ROUND(Source!W134,O158)</f>
        <v>0</v>
      </c>
      <c r="G158" s="246" t="s">
        <v>645</v>
      </c>
      <c r="H158" s="246" t="s">
        <v>646</v>
      </c>
      <c r="I158" s="246"/>
      <c r="J158" s="246"/>
      <c r="K158" s="246">
        <v>209</v>
      </c>
      <c r="L158" s="246">
        <v>23</v>
      </c>
      <c r="M158" s="246">
        <v>3</v>
      </c>
      <c r="N158" s="246" t="s">
        <v>82</v>
      </c>
      <c r="O158" s="246">
        <v>2</v>
      </c>
      <c r="P158" s="246"/>
      <c r="Q158" s="246"/>
      <c r="R158" s="246"/>
      <c r="S158" s="246"/>
      <c r="T158" s="246"/>
      <c r="U158" s="246"/>
      <c r="V158" s="246"/>
      <c r="W158" s="246">
        <v>0</v>
      </c>
      <c r="X158" s="246">
        <v>1</v>
      </c>
      <c r="Y158" s="246">
        <v>0</v>
      </c>
      <c r="Z158" s="246"/>
      <c r="AA158" s="246"/>
      <c r="AB158" s="246"/>
    </row>
    <row r="159" spans="1:28" x14ac:dyDescent="0.2">
      <c r="A159" s="246">
        <v>50</v>
      </c>
      <c r="B159" s="246">
        <v>0</v>
      </c>
      <c r="C159" s="246">
        <v>0</v>
      </c>
      <c r="D159" s="246">
        <v>1</v>
      </c>
      <c r="E159" s="246">
        <v>233</v>
      </c>
      <c r="F159" s="246">
        <f>ROUND(Source!BD134,O159)</f>
        <v>0</v>
      </c>
      <c r="G159" s="246" t="s">
        <v>647</v>
      </c>
      <c r="H159" s="246" t="s">
        <v>648</v>
      </c>
      <c r="I159" s="246"/>
      <c r="J159" s="246"/>
      <c r="K159" s="246">
        <v>233</v>
      </c>
      <c r="L159" s="246">
        <v>24</v>
      </c>
      <c r="M159" s="246">
        <v>3</v>
      </c>
      <c r="N159" s="246" t="s">
        <v>82</v>
      </c>
      <c r="O159" s="246">
        <v>2</v>
      </c>
      <c r="P159" s="246"/>
      <c r="Q159" s="246"/>
      <c r="R159" s="246"/>
      <c r="S159" s="246"/>
      <c r="T159" s="246"/>
      <c r="U159" s="246"/>
      <c r="V159" s="246"/>
      <c r="W159" s="246">
        <v>0</v>
      </c>
      <c r="X159" s="246">
        <v>1</v>
      </c>
      <c r="Y159" s="246">
        <v>0</v>
      </c>
      <c r="Z159" s="246"/>
      <c r="AA159" s="246"/>
      <c r="AB159" s="246"/>
    </row>
    <row r="160" spans="1:28" x14ac:dyDescent="0.2">
      <c r="A160" s="246">
        <v>50</v>
      </c>
      <c r="B160" s="246">
        <v>0</v>
      </c>
      <c r="C160" s="246">
        <v>0</v>
      </c>
      <c r="D160" s="246">
        <v>1</v>
      </c>
      <c r="E160" s="246">
        <v>210</v>
      </c>
      <c r="F160" s="246">
        <f>ROUND(Source!X134,O160)</f>
        <v>15658.91</v>
      </c>
      <c r="G160" s="246" t="s">
        <v>649</v>
      </c>
      <c r="H160" s="246" t="s">
        <v>650</v>
      </c>
      <c r="I160" s="246"/>
      <c r="J160" s="246"/>
      <c r="K160" s="246">
        <v>210</v>
      </c>
      <c r="L160" s="246">
        <v>25</v>
      </c>
      <c r="M160" s="246">
        <v>3</v>
      </c>
      <c r="N160" s="246" t="s">
        <v>82</v>
      </c>
      <c r="O160" s="246">
        <v>2</v>
      </c>
      <c r="P160" s="246"/>
      <c r="Q160" s="246"/>
      <c r="R160" s="246"/>
      <c r="S160" s="246"/>
      <c r="T160" s="246"/>
      <c r="U160" s="246"/>
      <c r="V160" s="246"/>
      <c r="W160" s="246">
        <v>15658.91</v>
      </c>
      <c r="X160" s="246">
        <v>1</v>
      </c>
      <c r="Y160" s="246">
        <v>15658.91</v>
      </c>
      <c r="Z160" s="246"/>
      <c r="AA160" s="246"/>
      <c r="AB160" s="246"/>
    </row>
    <row r="161" spans="1:245" x14ac:dyDescent="0.2">
      <c r="A161" s="246">
        <v>50</v>
      </c>
      <c r="B161" s="246">
        <v>0</v>
      </c>
      <c r="C161" s="246">
        <v>0</v>
      </c>
      <c r="D161" s="246">
        <v>1</v>
      </c>
      <c r="E161" s="246">
        <v>211</v>
      </c>
      <c r="F161" s="246">
        <f>ROUND(Source!Y134,O161)</f>
        <v>8233.0400000000009</v>
      </c>
      <c r="G161" s="246" t="s">
        <v>651</v>
      </c>
      <c r="H161" s="246" t="s">
        <v>652</v>
      </c>
      <c r="I161" s="246"/>
      <c r="J161" s="246"/>
      <c r="K161" s="246">
        <v>211</v>
      </c>
      <c r="L161" s="246">
        <v>26</v>
      </c>
      <c r="M161" s="246">
        <v>3</v>
      </c>
      <c r="N161" s="246" t="s">
        <v>82</v>
      </c>
      <c r="O161" s="246">
        <v>2</v>
      </c>
      <c r="P161" s="246"/>
      <c r="Q161" s="246"/>
      <c r="R161" s="246"/>
      <c r="S161" s="246"/>
      <c r="T161" s="246"/>
      <c r="U161" s="246"/>
      <c r="V161" s="246"/>
      <c r="W161" s="246">
        <v>8233.0400000000009</v>
      </c>
      <c r="X161" s="246">
        <v>1</v>
      </c>
      <c r="Y161" s="246">
        <v>8233.0400000000009</v>
      </c>
      <c r="Z161" s="246"/>
      <c r="AA161" s="246"/>
      <c r="AB161" s="246"/>
    </row>
    <row r="162" spans="1:245" x14ac:dyDescent="0.2">
      <c r="A162" s="246">
        <v>50</v>
      </c>
      <c r="B162" s="246">
        <v>0</v>
      </c>
      <c r="C162" s="246">
        <v>0</v>
      </c>
      <c r="D162" s="246">
        <v>1</v>
      </c>
      <c r="E162" s="246">
        <v>224</v>
      </c>
      <c r="F162" s="246">
        <f>ROUND(Source!AR134,O162)</f>
        <v>45006.45</v>
      </c>
      <c r="G162" s="246" t="s">
        <v>653</v>
      </c>
      <c r="H162" s="246" t="s">
        <v>654</v>
      </c>
      <c r="I162" s="246"/>
      <c r="J162" s="246"/>
      <c r="K162" s="246">
        <v>224</v>
      </c>
      <c r="L162" s="246">
        <v>27</v>
      </c>
      <c r="M162" s="246">
        <v>3</v>
      </c>
      <c r="N162" s="246" t="s">
        <v>82</v>
      </c>
      <c r="O162" s="246">
        <v>2</v>
      </c>
      <c r="P162" s="246"/>
      <c r="Q162" s="246"/>
      <c r="R162" s="246"/>
      <c r="S162" s="246"/>
      <c r="T162" s="246"/>
      <c r="U162" s="246"/>
      <c r="V162" s="246"/>
      <c r="W162" s="246">
        <v>45006.45</v>
      </c>
      <c r="X162" s="246">
        <v>1</v>
      </c>
      <c r="Y162" s="246">
        <v>45006.45</v>
      </c>
      <c r="Z162" s="246"/>
      <c r="AA162" s="246"/>
      <c r="AB162" s="246"/>
    </row>
    <row r="164" spans="1:245" x14ac:dyDescent="0.2">
      <c r="A164" s="243">
        <v>3</v>
      </c>
      <c r="B164" s="243">
        <v>1</v>
      </c>
      <c r="C164" s="243"/>
      <c r="D164" s="243">
        <f>ROW(A246)</f>
        <v>246</v>
      </c>
      <c r="E164" s="243"/>
      <c r="F164" s="243" t="s">
        <v>39</v>
      </c>
      <c r="G164" s="243" t="s">
        <v>345</v>
      </c>
      <c r="H164" s="243" t="s">
        <v>82</v>
      </c>
      <c r="I164" s="243">
        <v>0</v>
      </c>
      <c r="J164" s="243" t="s">
        <v>82</v>
      </c>
      <c r="K164" s="243">
        <v>-1</v>
      </c>
      <c r="L164" s="243" t="s">
        <v>39</v>
      </c>
      <c r="M164" s="243" t="s">
        <v>82</v>
      </c>
      <c r="N164" s="243"/>
      <c r="O164" s="243"/>
      <c r="P164" s="243"/>
      <c r="Q164" s="243"/>
      <c r="R164" s="243"/>
      <c r="S164" s="243">
        <v>0</v>
      </c>
      <c r="T164" s="243"/>
      <c r="U164" s="243" t="s">
        <v>82</v>
      </c>
      <c r="V164" s="243">
        <v>0</v>
      </c>
      <c r="W164" s="243"/>
      <c r="X164" s="243"/>
      <c r="Y164" s="243"/>
      <c r="Z164" s="243"/>
      <c r="AA164" s="243"/>
      <c r="AB164" s="243" t="s">
        <v>82</v>
      </c>
      <c r="AC164" s="243" t="s">
        <v>82</v>
      </c>
      <c r="AD164" s="243" t="s">
        <v>82</v>
      </c>
      <c r="AE164" s="243" t="s">
        <v>82</v>
      </c>
      <c r="AF164" s="243" t="s">
        <v>82</v>
      </c>
      <c r="AG164" s="243" t="s">
        <v>82</v>
      </c>
      <c r="AH164" s="243"/>
      <c r="AI164" s="243"/>
      <c r="AJ164" s="243"/>
      <c r="AK164" s="243"/>
      <c r="AL164" s="243"/>
      <c r="AM164" s="243"/>
      <c r="AN164" s="243"/>
      <c r="AO164" s="243"/>
      <c r="AP164" s="243" t="s">
        <v>82</v>
      </c>
      <c r="AQ164" s="243" t="s">
        <v>82</v>
      </c>
      <c r="AR164" s="243" t="s">
        <v>82</v>
      </c>
      <c r="AS164" s="243"/>
      <c r="AT164" s="243"/>
      <c r="AU164" s="243"/>
      <c r="AV164" s="243"/>
      <c r="AW164" s="243"/>
      <c r="AX164" s="243"/>
      <c r="AY164" s="243"/>
      <c r="AZ164" s="243" t="s">
        <v>82</v>
      </c>
      <c r="BA164" s="243"/>
      <c r="BB164" s="243" t="s">
        <v>82</v>
      </c>
      <c r="BC164" s="243" t="s">
        <v>82</v>
      </c>
      <c r="BD164" s="243" t="s">
        <v>82</v>
      </c>
      <c r="BE164" s="243" t="s">
        <v>82</v>
      </c>
      <c r="BF164" s="243" t="s">
        <v>82</v>
      </c>
      <c r="BG164" s="243" t="s">
        <v>82</v>
      </c>
      <c r="BH164" s="243" t="s">
        <v>82</v>
      </c>
      <c r="BI164" s="243" t="s">
        <v>82</v>
      </c>
      <c r="BJ164" s="243" t="s">
        <v>82</v>
      </c>
      <c r="BK164" s="243" t="s">
        <v>82</v>
      </c>
      <c r="BL164" s="243" t="s">
        <v>82</v>
      </c>
      <c r="BM164" s="243" t="s">
        <v>82</v>
      </c>
      <c r="BN164" s="243" t="s">
        <v>82</v>
      </c>
      <c r="BO164" s="243" t="s">
        <v>82</v>
      </c>
      <c r="BP164" s="243" t="s">
        <v>82</v>
      </c>
      <c r="BQ164" s="243"/>
      <c r="BR164" s="243"/>
      <c r="BS164" s="243"/>
      <c r="BT164" s="243"/>
      <c r="BU164" s="243"/>
      <c r="BV164" s="243"/>
      <c r="BW164" s="243"/>
      <c r="BX164" s="243">
        <v>0</v>
      </c>
      <c r="BY164" s="243"/>
      <c r="BZ164" s="243"/>
      <c r="CA164" s="243"/>
      <c r="CB164" s="243"/>
      <c r="CC164" s="243"/>
      <c r="CD164" s="243"/>
      <c r="CE164" s="243"/>
      <c r="CF164" s="243">
        <v>0</v>
      </c>
      <c r="CG164" s="243">
        <v>0</v>
      </c>
      <c r="CH164" s="243"/>
      <c r="CI164" s="243" t="s">
        <v>82</v>
      </c>
      <c r="CJ164" s="243" t="s">
        <v>82</v>
      </c>
      <c r="CK164" s="153" t="s">
        <v>82</v>
      </c>
      <c r="CL164" s="153" t="s">
        <v>82</v>
      </c>
      <c r="CM164" s="153" t="s">
        <v>82</v>
      </c>
      <c r="CN164" s="153" t="s">
        <v>82</v>
      </c>
      <c r="CO164" s="153" t="s">
        <v>82</v>
      </c>
      <c r="CP164" s="153" t="s">
        <v>82</v>
      </c>
      <c r="CQ164" s="153" t="s">
        <v>82</v>
      </c>
    </row>
    <row r="166" spans="1:245" x14ac:dyDescent="0.2">
      <c r="A166" s="244">
        <v>52</v>
      </c>
      <c r="B166" s="244">
        <f t="shared" ref="B166:G166" si="29">B246</f>
        <v>1</v>
      </c>
      <c r="C166" s="244">
        <f t="shared" si="29"/>
        <v>3</v>
      </c>
      <c r="D166" s="244">
        <f t="shared" si="29"/>
        <v>164</v>
      </c>
      <c r="E166" s="244">
        <f t="shared" si="29"/>
        <v>0</v>
      </c>
      <c r="F166" s="244" t="str">
        <f t="shared" si="29"/>
        <v>02-01-01</v>
      </c>
      <c r="G166" s="244" t="str">
        <f t="shared" si="29"/>
        <v>Реконструкция КТП-3918</v>
      </c>
      <c r="H166" s="244"/>
      <c r="I166" s="244"/>
      <c r="J166" s="244"/>
      <c r="K166" s="244"/>
      <c r="L166" s="244"/>
      <c r="M166" s="244"/>
      <c r="N166" s="244"/>
      <c r="O166" s="244">
        <f t="shared" ref="O166:BZ166" si="30">O246</f>
        <v>96452.3</v>
      </c>
      <c r="P166" s="244">
        <f t="shared" si="30"/>
        <v>88266.74</v>
      </c>
      <c r="Q166" s="244">
        <f t="shared" si="30"/>
        <v>534.88</v>
      </c>
      <c r="R166" s="244">
        <f t="shared" si="30"/>
        <v>443.6</v>
      </c>
      <c r="S166" s="244">
        <f t="shared" si="30"/>
        <v>7207.08</v>
      </c>
      <c r="T166" s="244">
        <f t="shared" si="30"/>
        <v>0</v>
      </c>
      <c r="U166" s="244">
        <f t="shared" si="30"/>
        <v>9.57</v>
      </c>
      <c r="V166" s="244">
        <f t="shared" si="30"/>
        <v>0.51</v>
      </c>
      <c r="W166" s="244">
        <f t="shared" si="30"/>
        <v>0</v>
      </c>
      <c r="X166" s="244">
        <f t="shared" si="30"/>
        <v>7421.16</v>
      </c>
      <c r="Y166" s="244">
        <f t="shared" si="30"/>
        <v>3901.84</v>
      </c>
      <c r="Z166" s="244">
        <f t="shared" si="30"/>
        <v>0</v>
      </c>
      <c r="AA166" s="244">
        <f t="shared" si="30"/>
        <v>0</v>
      </c>
      <c r="AB166" s="244">
        <f t="shared" si="30"/>
        <v>0</v>
      </c>
      <c r="AC166" s="244">
        <f t="shared" si="30"/>
        <v>0</v>
      </c>
      <c r="AD166" s="244">
        <f t="shared" si="30"/>
        <v>0</v>
      </c>
      <c r="AE166" s="244">
        <f t="shared" si="30"/>
        <v>0</v>
      </c>
      <c r="AF166" s="244">
        <f t="shared" si="30"/>
        <v>0</v>
      </c>
      <c r="AG166" s="244">
        <f t="shared" si="30"/>
        <v>0</v>
      </c>
      <c r="AH166" s="244">
        <f t="shared" si="30"/>
        <v>0</v>
      </c>
      <c r="AI166" s="244">
        <f t="shared" si="30"/>
        <v>0</v>
      </c>
      <c r="AJ166" s="244">
        <f t="shared" si="30"/>
        <v>0</v>
      </c>
      <c r="AK166" s="244">
        <f t="shared" si="30"/>
        <v>0</v>
      </c>
      <c r="AL166" s="244">
        <f t="shared" si="30"/>
        <v>0</v>
      </c>
      <c r="AM166" s="244">
        <f t="shared" si="30"/>
        <v>0</v>
      </c>
      <c r="AN166" s="244">
        <f t="shared" si="30"/>
        <v>0</v>
      </c>
      <c r="AO166" s="244">
        <f t="shared" si="30"/>
        <v>0</v>
      </c>
      <c r="AP166" s="244">
        <f t="shared" si="30"/>
        <v>53594.68</v>
      </c>
      <c r="AQ166" s="244">
        <f t="shared" si="30"/>
        <v>0</v>
      </c>
      <c r="AR166" s="244">
        <f t="shared" si="30"/>
        <v>107775.3</v>
      </c>
      <c r="AS166" s="244">
        <f t="shared" si="30"/>
        <v>0</v>
      </c>
      <c r="AT166" s="244">
        <f t="shared" si="30"/>
        <v>54180.62</v>
      </c>
      <c r="AU166" s="244">
        <f t="shared" si="30"/>
        <v>0</v>
      </c>
      <c r="AV166" s="244">
        <f t="shared" si="30"/>
        <v>88266.74</v>
      </c>
      <c r="AW166" s="244">
        <f t="shared" si="30"/>
        <v>34672.06</v>
      </c>
      <c r="AX166" s="244">
        <f t="shared" si="30"/>
        <v>0</v>
      </c>
      <c r="AY166" s="244">
        <f t="shared" si="30"/>
        <v>34672.06</v>
      </c>
      <c r="AZ166" s="244">
        <f t="shared" si="30"/>
        <v>53594.68</v>
      </c>
      <c r="BA166" s="244">
        <f t="shared" si="30"/>
        <v>0</v>
      </c>
      <c r="BB166" s="244">
        <f t="shared" si="30"/>
        <v>0</v>
      </c>
      <c r="BC166" s="244">
        <f t="shared" si="30"/>
        <v>0</v>
      </c>
      <c r="BD166" s="244">
        <f t="shared" si="30"/>
        <v>0</v>
      </c>
      <c r="BE166" s="244">
        <f t="shared" si="30"/>
        <v>0</v>
      </c>
      <c r="BF166" s="244">
        <f t="shared" si="30"/>
        <v>0</v>
      </c>
      <c r="BG166" s="244">
        <f t="shared" si="30"/>
        <v>0</v>
      </c>
      <c r="BH166" s="244">
        <f t="shared" si="30"/>
        <v>0</v>
      </c>
      <c r="BI166" s="244">
        <f t="shared" si="30"/>
        <v>0</v>
      </c>
      <c r="BJ166" s="244">
        <f t="shared" si="30"/>
        <v>0</v>
      </c>
      <c r="BK166" s="244">
        <f t="shared" si="30"/>
        <v>0</v>
      </c>
      <c r="BL166" s="244">
        <f t="shared" si="30"/>
        <v>0</v>
      </c>
      <c r="BM166" s="244">
        <f t="shared" si="30"/>
        <v>0</v>
      </c>
      <c r="BN166" s="244">
        <f t="shared" si="30"/>
        <v>0</v>
      </c>
      <c r="BO166" s="244">
        <f t="shared" si="30"/>
        <v>0</v>
      </c>
      <c r="BP166" s="244">
        <f t="shared" si="30"/>
        <v>0</v>
      </c>
      <c r="BQ166" s="244">
        <f t="shared" si="30"/>
        <v>0</v>
      </c>
      <c r="BR166" s="244">
        <f t="shared" si="30"/>
        <v>0</v>
      </c>
      <c r="BS166" s="244">
        <f t="shared" si="30"/>
        <v>0</v>
      </c>
      <c r="BT166" s="244">
        <f t="shared" si="30"/>
        <v>0</v>
      </c>
      <c r="BU166" s="244">
        <f t="shared" si="30"/>
        <v>0</v>
      </c>
      <c r="BV166" s="244">
        <f t="shared" si="30"/>
        <v>0</v>
      </c>
      <c r="BW166" s="244">
        <f t="shared" si="30"/>
        <v>0</v>
      </c>
      <c r="BX166" s="244">
        <f t="shared" si="30"/>
        <v>0</v>
      </c>
      <c r="BY166" s="244">
        <f t="shared" si="30"/>
        <v>0</v>
      </c>
      <c r="BZ166" s="244">
        <f t="shared" si="30"/>
        <v>0</v>
      </c>
      <c r="CA166" s="244">
        <f t="shared" ref="CA166:EL166" si="31">CA246</f>
        <v>0</v>
      </c>
      <c r="CB166" s="244">
        <f t="shared" si="31"/>
        <v>0</v>
      </c>
      <c r="CC166" s="244">
        <f t="shared" si="31"/>
        <v>0</v>
      </c>
      <c r="CD166" s="244">
        <f t="shared" si="31"/>
        <v>0</v>
      </c>
      <c r="CE166" s="244">
        <f t="shared" si="31"/>
        <v>0</v>
      </c>
      <c r="CF166" s="244">
        <f t="shared" si="31"/>
        <v>0</v>
      </c>
      <c r="CG166" s="244">
        <f t="shared" si="31"/>
        <v>0</v>
      </c>
      <c r="CH166" s="244">
        <f t="shared" si="31"/>
        <v>0</v>
      </c>
      <c r="CI166" s="244">
        <f t="shared" si="31"/>
        <v>0</v>
      </c>
      <c r="CJ166" s="244">
        <f t="shared" si="31"/>
        <v>0</v>
      </c>
      <c r="CK166" s="244">
        <f t="shared" si="31"/>
        <v>0</v>
      </c>
      <c r="CL166" s="244">
        <f t="shared" si="31"/>
        <v>0</v>
      </c>
      <c r="CM166" s="244">
        <f t="shared" si="31"/>
        <v>0</v>
      </c>
      <c r="CN166" s="244">
        <f t="shared" si="31"/>
        <v>0</v>
      </c>
      <c r="CO166" s="244">
        <f t="shared" si="31"/>
        <v>0</v>
      </c>
      <c r="CP166" s="244">
        <f t="shared" si="31"/>
        <v>0</v>
      </c>
      <c r="CQ166" s="244">
        <f t="shared" si="31"/>
        <v>0</v>
      </c>
      <c r="CR166" s="244">
        <f t="shared" si="31"/>
        <v>0</v>
      </c>
      <c r="CS166" s="244">
        <f t="shared" si="31"/>
        <v>0</v>
      </c>
      <c r="CT166" s="244">
        <f t="shared" si="31"/>
        <v>0</v>
      </c>
      <c r="CU166" s="244">
        <f t="shared" si="31"/>
        <v>0</v>
      </c>
      <c r="CV166" s="244">
        <f t="shared" si="31"/>
        <v>0</v>
      </c>
      <c r="CW166" s="244">
        <f t="shared" si="31"/>
        <v>0</v>
      </c>
      <c r="CX166" s="244">
        <f t="shared" si="31"/>
        <v>0</v>
      </c>
      <c r="CY166" s="244">
        <f t="shared" si="31"/>
        <v>0</v>
      </c>
      <c r="CZ166" s="244">
        <f t="shared" si="31"/>
        <v>0</v>
      </c>
      <c r="DA166" s="244">
        <f t="shared" si="31"/>
        <v>0</v>
      </c>
      <c r="DB166" s="244">
        <f t="shared" si="31"/>
        <v>0</v>
      </c>
      <c r="DC166" s="244">
        <f t="shared" si="31"/>
        <v>0</v>
      </c>
      <c r="DD166" s="244">
        <f t="shared" si="31"/>
        <v>0</v>
      </c>
      <c r="DE166" s="244">
        <f t="shared" si="31"/>
        <v>0</v>
      </c>
      <c r="DF166" s="244">
        <f t="shared" si="31"/>
        <v>0</v>
      </c>
      <c r="DG166" s="245">
        <f t="shared" si="31"/>
        <v>0</v>
      </c>
      <c r="DH166" s="245">
        <f t="shared" si="31"/>
        <v>0</v>
      </c>
      <c r="DI166" s="245">
        <f t="shared" si="31"/>
        <v>0</v>
      </c>
      <c r="DJ166" s="245">
        <f t="shared" si="31"/>
        <v>0</v>
      </c>
      <c r="DK166" s="245">
        <f t="shared" si="31"/>
        <v>0</v>
      </c>
      <c r="DL166" s="245">
        <f t="shared" si="31"/>
        <v>0</v>
      </c>
      <c r="DM166" s="245">
        <f t="shared" si="31"/>
        <v>0</v>
      </c>
      <c r="DN166" s="245">
        <f t="shared" si="31"/>
        <v>0</v>
      </c>
      <c r="DO166" s="245">
        <f t="shared" si="31"/>
        <v>0</v>
      </c>
      <c r="DP166" s="245">
        <f t="shared" si="31"/>
        <v>0</v>
      </c>
      <c r="DQ166" s="245">
        <f t="shared" si="31"/>
        <v>0</v>
      </c>
      <c r="DR166" s="245">
        <f t="shared" si="31"/>
        <v>0</v>
      </c>
      <c r="DS166" s="245">
        <f t="shared" si="31"/>
        <v>0</v>
      </c>
      <c r="DT166" s="245">
        <f t="shared" si="31"/>
        <v>0</v>
      </c>
      <c r="DU166" s="245">
        <f t="shared" si="31"/>
        <v>0</v>
      </c>
      <c r="DV166" s="245">
        <f t="shared" si="31"/>
        <v>0</v>
      </c>
      <c r="DW166" s="245">
        <f t="shared" si="31"/>
        <v>0</v>
      </c>
      <c r="DX166" s="245">
        <f t="shared" si="31"/>
        <v>0</v>
      </c>
      <c r="DY166" s="245">
        <f t="shared" si="31"/>
        <v>0</v>
      </c>
      <c r="DZ166" s="245">
        <f t="shared" si="31"/>
        <v>0</v>
      </c>
      <c r="EA166" s="245">
        <f t="shared" si="31"/>
        <v>0</v>
      </c>
      <c r="EB166" s="245">
        <f t="shared" si="31"/>
        <v>0</v>
      </c>
      <c r="EC166" s="245">
        <f t="shared" si="31"/>
        <v>0</v>
      </c>
      <c r="ED166" s="245">
        <f t="shared" si="31"/>
        <v>0</v>
      </c>
      <c r="EE166" s="245">
        <f t="shared" si="31"/>
        <v>0</v>
      </c>
      <c r="EF166" s="245">
        <f t="shared" si="31"/>
        <v>0</v>
      </c>
      <c r="EG166" s="245">
        <f t="shared" si="31"/>
        <v>0</v>
      </c>
      <c r="EH166" s="245">
        <f t="shared" si="31"/>
        <v>0</v>
      </c>
      <c r="EI166" s="245">
        <f t="shared" si="31"/>
        <v>0</v>
      </c>
      <c r="EJ166" s="245">
        <f t="shared" si="31"/>
        <v>0</v>
      </c>
      <c r="EK166" s="245">
        <f t="shared" si="31"/>
        <v>0</v>
      </c>
      <c r="EL166" s="245">
        <f t="shared" si="31"/>
        <v>0</v>
      </c>
      <c r="EM166" s="245">
        <f t="shared" ref="EM166:GX166" si="32">EM246</f>
        <v>0</v>
      </c>
      <c r="EN166" s="245">
        <f t="shared" si="32"/>
        <v>0</v>
      </c>
      <c r="EO166" s="245">
        <f t="shared" si="32"/>
        <v>0</v>
      </c>
      <c r="EP166" s="245">
        <f t="shared" si="32"/>
        <v>0</v>
      </c>
      <c r="EQ166" s="245">
        <f t="shared" si="32"/>
        <v>0</v>
      </c>
      <c r="ER166" s="245">
        <f t="shared" si="32"/>
        <v>0</v>
      </c>
      <c r="ES166" s="245">
        <f t="shared" si="32"/>
        <v>0</v>
      </c>
      <c r="ET166" s="245">
        <f t="shared" si="32"/>
        <v>0</v>
      </c>
      <c r="EU166" s="245">
        <f t="shared" si="32"/>
        <v>0</v>
      </c>
      <c r="EV166" s="245">
        <f t="shared" si="32"/>
        <v>0</v>
      </c>
      <c r="EW166" s="245">
        <f t="shared" si="32"/>
        <v>0</v>
      </c>
      <c r="EX166" s="245">
        <f t="shared" si="32"/>
        <v>0</v>
      </c>
      <c r="EY166" s="245">
        <f t="shared" si="32"/>
        <v>0</v>
      </c>
      <c r="EZ166" s="245">
        <f t="shared" si="32"/>
        <v>0</v>
      </c>
      <c r="FA166" s="245">
        <f t="shared" si="32"/>
        <v>0</v>
      </c>
      <c r="FB166" s="245">
        <f t="shared" si="32"/>
        <v>0</v>
      </c>
      <c r="FC166" s="245">
        <f t="shared" si="32"/>
        <v>0</v>
      </c>
      <c r="FD166" s="245">
        <f t="shared" si="32"/>
        <v>0</v>
      </c>
      <c r="FE166" s="245">
        <f t="shared" si="32"/>
        <v>0</v>
      </c>
      <c r="FF166" s="245">
        <f t="shared" si="32"/>
        <v>0</v>
      </c>
      <c r="FG166" s="245">
        <f t="shared" si="32"/>
        <v>0</v>
      </c>
      <c r="FH166" s="245">
        <f t="shared" si="32"/>
        <v>0</v>
      </c>
      <c r="FI166" s="245">
        <f t="shared" si="32"/>
        <v>0</v>
      </c>
      <c r="FJ166" s="245">
        <f t="shared" si="32"/>
        <v>0</v>
      </c>
      <c r="FK166" s="245">
        <f t="shared" si="32"/>
        <v>0</v>
      </c>
      <c r="FL166" s="245">
        <f t="shared" si="32"/>
        <v>0</v>
      </c>
      <c r="FM166" s="245">
        <f t="shared" si="32"/>
        <v>0</v>
      </c>
      <c r="FN166" s="245">
        <f t="shared" si="32"/>
        <v>0</v>
      </c>
      <c r="FO166" s="245">
        <f t="shared" si="32"/>
        <v>0</v>
      </c>
      <c r="FP166" s="245">
        <f t="shared" si="32"/>
        <v>0</v>
      </c>
      <c r="FQ166" s="245">
        <f t="shared" si="32"/>
        <v>0</v>
      </c>
      <c r="FR166" s="245">
        <f t="shared" si="32"/>
        <v>0</v>
      </c>
      <c r="FS166" s="245">
        <f t="shared" si="32"/>
        <v>0</v>
      </c>
      <c r="FT166" s="245">
        <f t="shared" si="32"/>
        <v>0</v>
      </c>
      <c r="FU166" s="245">
        <f t="shared" si="32"/>
        <v>0</v>
      </c>
      <c r="FV166" s="245">
        <f t="shared" si="32"/>
        <v>0</v>
      </c>
      <c r="FW166" s="245">
        <f t="shared" si="32"/>
        <v>0</v>
      </c>
      <c r="FX166" s="245">
        <f t="shared" si="32"/>
        <v>0</v>
      </c>
      <c r="FY166" s="245">
        <f t="shared" si="32"/>
        <v>0</v>
      </c>
      <c r="FZ166" s="245">
        <f t="shared" si="32"/>
        <v>0</v>
      </c>
      <c r="GA166" s="245">
        <f t="shared" si="32"/>
        <v>0</v>
      </c>
      <c r="GB166" s="245">
        <f t="shared" si="32"/>
        <v>0</v>
      </c>
      <c r="GC166" s="245">
        <f t="shared" si="32"/>
        <v>0</v>
      </c>
      <c r="GD166" s="245">
        <f t="shared" si="32"/>
        <v>0</v>
      </c>
      <c r="GE166" s="245">
        <f t="shared" si="32"/>
        <v>0</v>
      </c>
      <c r="GF166" s="245">
        <f t="shared" si="32"/>
        <v>0</v>
      </c>
      <c r="GG166" s="245">
        <f t="shared" si="32"/>
        <v>0</v>
      </c>
      <c r="GH166" s="245">
        <f t="shared" si="32"/>
        <v>0</v>
      </c>
      <c r="GI166" s="245">
        <f t="shared" si="32"/>
        <v>0</v>
      </c>
      <c r="GJ166" s="245">
        <f t="shared" si="32"/>
        <v>0</v>
      </c>
      <c r="GK166" s="245">
        <f t="shared" si="32"/>
        <v>0</v>
      </c>
      <c r="GL166" s="245">
        <f t="shared" si="32"/>
        <v>0</v>
      </c>
      <c r="GM166" s="245">
        <f t="shared" si="32"/>
        <v>0</v>
      </c>
      <c r="GN166" s="245">
        <f t="shared" si="32"/>
        <v>0</v>
      </c>
      <c r="GO166" s="245">
        <f t="shared" si="32"/>
        <v>0</v>
      </c>
      <c r="GP166" s="245">
        <f t="shared" si="32"/>
        <v>0</v>
      </c>
      <c r="GQ166" s="245">
        <f t="shared" si="32"/>
        <v>0</v>
      </c>
      <c r="GR166" s="245">
        <f t="shared" si="32"/>
        <v>0</v>
      </c>
      <c r="GS166" s="245">
        <f t="shared" si="32"/>
        <v>0</v>
      </c>
      <c r="GT166" s="245">
        <f t="shared" si="32"/>
        <v>0</v>
      </c>
      <c r="GU166" s="245">
        <f t="shared" si="32"/>
        <v>0</v>
      </c>
      <c r="GV166" s="245">
        <f t="shared" si="32"/>
        <v>0</v>
      </c>
      <c r="GW166" s="245">
        <f t="shared" si="32"/>
        <v>0</v>
      </c>
      <c r="GX166" s="245">
        <f t="shared" si="32"/>
        <v>0</v>
      </c>
    </row>
    <row r="168" spans="1:245" x14ac:dyDescent="0.2">
      <c r="A168" s="243">
        <v>4</v>
      </c>
      <c r="B168" s="243">
        <v>1</v>
      </c>
      <c r="C168" s="243"/>
      <c r="D168" s="243">
        <f>ROW(A180)</f>
        <v>180</v>
      </c>
      <c r="E168" s="243"/>
      <c r="F168" s="243" t="s">
        <v>585</v>
      </c>
      <c r="G168" s="243" t="s">
        <v>661</v>
      </c>
      <c r="H168" s="243" t="s">
        <v>82</v>
      </c>
      <c r="I168" s="243">
        <v>0</v>
      </c>
      <c r="J168" s="243"/>
      <c r="K168" s="243">
        <v>-1</v>
      </c>
      <c r="L168" s="243"/>
      <c r="M168" s="243" t="s">
        <v>82</v>
      </c>
      <c r="N168" s="243"/>
      <c r="O168" s="243"/>
      <c r="P168" s="243"/>
      <c r="Q168" s="243"/>
      <c r="R168" s="243"/>
      <c r="S168" s="243">
        <v>0</v>
      </c>
      <c r="T168" s="243"/>
      <c r="U168" s="243" t="s">
        <v>82</v>
      </c>
      <c r="V168" s="243">
        <v>0</v>
      </c>
      <c r="W168" s="243"/>
      <c r="X168" s="243"/>
      <c r="Y168" s="243"/>
      <c r="Z168" s="243"/>
      <c r="AA168" s="243"/>
      <c r="AB168" s="243" t="s">
        <v>82</v>
      </c>
      <c r="AC168" s="243" t="s">
        <v>82</v>
      </c>
      <c r="AD168" s="243" t="s">
        <v>82</v>
      </c>
      <c r="AE168" s="243" t="s">
        <v>82</v>
      </c>
      <c r="AF168" s="243" t="s">
        <v>82</v>
      </c>
      <c r="AG168" s="243" t="s">
        <v>82</v>
      </c>
      <c r="AH168" s="243"/>
      <c r="AI168" s="243"/>
      <c r="AJ168" s="243"/>
      <c r="AK168" s="243"/>
      <c r="AL168" s="243"/>
      <c r="AM168" s="243"/>
      <c r="AN168" s="243"/>
      <c r="AO168" s="243"/>
      <c r="AP168" s="243" t="s">
        <v>82</v>
      </c>
      <c r="AQ168" s="243" t="s">
        <v>82</v>
      </c>
      <c r="AR168" s="243" t="s">
        <v>82</v>
      </c>
      <c r="AS168" s="243"/>
      <c r="AT168" s="243"/>
      <c r="AU168" s="243"/>
      <c r="AV168" s="243"/>
      <c r="AW168" s="243"/>
      <c r="AX168" s="243"/>
      <c r="AY168" s="243"/>
      <c r="AZ168" s="243" t="s">
        <v>82</v>
      </c>
      <c r="BA168" s="243"/>
      <c r="BB168" s="243" t="s">
        <v>82</v>
      </c>
      <c r="BC168" s="243" t="s">
        <v>82</v>
      </c>
      <c r="BD168" s="243" t="s">
        <v>82</v>
      </c>
      <c r="BE168" s="243" t="s">
        <v>82</v>
      </c>
      <c r="BF168" s="243" t="s">
        <v>82</v>
      </c>
      <c r="BG168" s="243" t="s">
        <v>82</v>
      </c>
      <c r="BH168" s="243" t="s">
        <v>82</v>
      </c>
      <c r="BI168" s="243" t="s">
        <v>82</v>
      </c>
      <c r="BJ168" s="243" t="s">
        <v>82</v>
      </c>
      <c r="BK168" s="243" t="s">
        <v>82</v>
      </c>
      <c r="BL168" s="243" t="s">
        <v>82</v>
      </c>
      <c r="BM168" s="243" t="s">
        <v>82</v>
      </c>
      <c r="BN168" s="243" t="s">
        <v>82</v>
      </c>
      <c r="BO168" s="243" t="s">
        <v>82</v>
      </c>
      <c r="BP168" s="243" t="s">
        <v>82</v>
      </c>
      <c r="BQ168" s="243"/>
      <c r="BR168" s="243"/>
      <c r="BS168" s="243"/>
      <c r="BT168" s="243"/>
      <c r="BU168" s="243"/>
      <c r="BV168" s="243"/>
      <c r="BW168" s="243"/>
      <c r="BX168" s="243">
        <v>0</v>
      </c>
      <c r="BY168" s="243"/>
      <c r="BZ168" s="243"/>
      <c r="CA168" s="243"/>
      <c r="CB168" s="243"/>
      <c r="CC168" s="243"/>
      <c r="CD168" s="243"/>
      <c r="CE168" s="243"/>
      <c r="CF168" s="243"/>
      <c r="CG168" s="243"/>
      <c r="CH168" s="243"/>
      <c r="CI168" s="243"/>
      <c r="CJ168" s="243">
        <v>0</v>
      </c>
    </row>
    <row r="170" spans="1:245" x14ac:dyDescent="0.2">
      <c r="A170" s="244">
        <v>52</v>
      </c>
      <c r="B170" s="244">
        <f t="shared" ref="B170:G170" si="33">B180</f>
        <v>1</v>
      </c>
      <c r="C170" s="244">
        <f t="shared" si="33"/>
        <v>4</v>
      </c>
      <c r="D170" s="244">
        <f t="shared" si="33"/>
        <v>168</v>
      </c>
      <c r="E170" s="244">
        <f t="shared" si="33"/>
        <v>0</v>
      </c>
      <c r="F170" s="244" t="str">
        <f t="shared" si="33"/>
        <v>Новый раздел</v>
      </c>
      <c r="G170" s="244" t="str">
        <f t="shared" si="33"/>
        <v>Монтажные работы КТП-3918</v>
      </c>
      <c r="H170" s="244"/>
      <c r="I170" s="244"/>
      <c r="J170" s="244"/>
      <c r="K170" s="244"/>
      <c r="L170" s="244"/>
      <c r="M170" s="244"/>
      <c r="N170" s="244"/>
      <c r="O170" s="244">
        <f t="shared" ref="O170:BZ170" si="34">O180</f>
        <v>42857.62</v>
      </c>
      <c r="P170" s="244">
        <f t="shared" si="34"/>
        <v>34672.06</v>
      </c>
      <c r="Q170" s="244">
        <f t="shared" si="34"/>
        <v>534.88</v>
      </c>
      <c r="R170" s="244">
        <f t="shared" si="34"/>
        <v>443.6</v>
      </c>
      <c r="S170" s="244">
        <f t="shared" si="34"/>
        <v>7207.08</v>
      </c>
      <c r="T170" s="244">
        <f t="shared" si="34"/>
        <v>0</v>
      </c>
      <c r="U170" s="244">
        <f t="shared" si="34"/>
        <v>9.57</v>
      </c>
      <c r="V170" s="244">
        <f t="shared" si="34"/>
        <v>0.51</v>
      </c>
      <c r="W170" s="244">
        <f t="shared" si="34"/>
        <v>0</v>
      </c>
      <c r="X170" s="244">
        <f t="shared" si="34"/>
        <v>7421.16</v>
      </c>
      <c r="Y170" s="244">
        <f t="shared" si="34"/>
        <v>3901.84</v>
      </c>
      <c r="Z170" s="244">
        <f t="shared" si="34"/>
        <v>0</v>
      </c>
      <c r="AA170" s="244">
        <f t="shared" si="34"/>
        <v>0</v>
      </c>
      <c r="AB170" s="244">
        <f t="shared" si="34"/>
        <v>42857.62</v>
      </c>
      <c r="AC170" s="244">
        <f t="shared" si="34"/>
        <v>34672.06</v>
      </c>
      <c r="AD170" s="244">
        <f t="shared" si="34"/>
        <v>534.88</v>
      </c>
      <c r="AE170" s="244">
        <f t="shared" si="34"/>
        <v>443.6</v>
      </c>
      <c r="AF170" s="244">
        <f t="shared" si="34"/>
        <v>7207.08</v>
      </c>
      <c r="AG170" s="244">
        <f t="shared" si="34"/>
        <v>0</v>
      </c>
      <c r="AH170" s="244">
        <f t="shared" si="34"/>
        <v>9.57</v>
      </c>
      <c r="AI170" s="244">
        <f t="shared" si="34"/>
        <v>0.51</v>
      </c>
      <c r="AJ170" s="244">
        <f t="shared" si="34"/>
        <v>0</v>
      </c>
      <c r="AK170" s="244">
        <f t="shared" si="34"/>
        <v>7421.16</v>
      </c>
      <c r="AL170" s="244">
        <f t="shared" si="34"/>
        <v>3901.84</v>
      </c>
      <c r="AM170" s="244">
        <f t="shared" si="34"/>
        <v>0</v>
      </c>
      <c r="AN170" s="244">
        <f t="shared" si="34"/>
        <v>0</v>
      </c>
      <c r="AO170" s="244">
        <f t="shared" si="34"/>
        <v>0</v>
      </c>
      <c r="AP170" s="244">
        <f t="shared" si="34"/>
        <v>0</v>
      </c>
      <c r="AQ170" s="244">
        <f t="shared" si="34"/>
        <v>0</v>
      </c>
      <c r="AR170" s="244">
        <f t="shared" si="34"/>
        <v>54180.62</v>
      </c>
      <c r="AS170" s="244">
        <f t="shared" si="34"/>
        <v>0</v>
      </c>
      <c r="AT170" s="244">
        <f t="shared" si="34"/>
        <v>54180.62</v>
      </c>
      <c r="AU170" s="244">
        <f t="shared" si="34"/>
        <v>0</v>
      </c>
      <c r="AV170" s="244">
        <f t="shared" si="34"/>
        <v>34672.06</v>
      </c>
      <c r="AW170" s="244">
        <f t="shared" si="34"/>
        <v>34672.06</v>
      </c>
      <c r="AX170" s="244">
        <f t="shared" si="34"/>
        <v>0</v>
      </c>
      <c r="AY170" s="244">
        <f t="shared" si="34"/>
        <v>34672.06</v>
      </c>
      <c r="AZ170" s="244">
        <f t="shared" si="34"/>
        <v>0</v>
      </c>
      <c r="BA170" s="244">
        <f t="shared" si="34"/>
        <v>0</v>
      </c>
      <c r="BB170" s="244">
        <f t="shared" si="34"/>
        <v>0</v>
      </c>
      <c r="BC170" s="244">
        <f t="shared" si="34"/>
        <v>0</v>
      </c>
      <c r="BD170" s="244">
        <f t="shared" si="34"/>
        <v>0</v>
      </c>
      <c r="BE170" s="244">
        <f t="shared" si="34"/>
        <v>0</v>
      </c>
      <c r="BF170" s="244">
        <f t="shared" si="34"/>
        <v>0</v>
      </c>
      <c r="BG170" s="244">
        <f t="shared" si="34"/>
        <v>0</v>
      </c>
      <c r="BH170" s="244">
        <f t="shared" si="34"/>
        <v>0</v>
      </c>
      <c r="BI170" s="244">
        <f t="shared" si="34"/>
        <v>0</v>
      </c>
      <c r="BJ170" s="244">
        <f t="shared" si="34"/>
        <v>0</v>
      </c>
      <c r="BK170" s="244">
        <f t="shared" si="34"/>
        <v>0</v>
      </c>
      <c r="BL170" s="244">
        <f t="shared" si="34"/>
        <v>0</v>
      </c>
      <c r="BM170" s="244">
        <f t="shared" si="34"/>
        <v>0</v>
      </c>
      <c r="BN170" s="244">
        <f t="shared" si="34"/>
        <v>0</v>
      </c>
      <c r="BO170" s="244">
        <f t="shared" si="34"/>
        <v>0</v>
      </c>
      <c r="BP170" s="244">
        <f t="shared" si="34"/>
        <v>0</v>
      </c>
      <c r="BQ170" s="244">
        <f t="shared" si="34"/>
        <v>0</v>
      </c>
      <c r="BR170" s="244">
        <f t="shared" si="34"/>
        <v>0</v>
      </c>
      <c r="BS170" s="244">
        <f t="shared" si="34"/>
        <v>0</v>
      </c>
      <c r="BT170" s="244">
        <f t="shared" si="34"/>
        <v>0</v>
      </c>
      <c r="BU170" s="244">
        <f t="shared" si="34"/>
        <v>0</v>
      </c>
      <c r="BV170" s="244">
        <f t="shared" si="34"/>
        <v>0</v>
      </c>
      <c r="BW170" s="244">
        <f t="shared" si="34"/>
        <v>0</v>
      </c>
      <c r="BX170" s="244">
        <f t="shared" si="34"/>
        <v>0</v>
      </c>
      <c r="BY170" s="244">
        <f t="shared" si="34"/>
        <v>0</v>
      </c>
      <c r="BZ170" s="244">
        <f t="shared" si="34"/>
        <v>0</v>
      </c>
      <c r="CA170" s="244">
        <f t="shared" ref="CA170:EL170" si="35">CA180</f>
        <v>54180.62</v>
      </c>
      <c r="CB170" s="244">
        <f t="shared" si="35"/>
        <v>0</v>
      </c>
      <c r="CC170" s="244">
        <f t="shared" si="35"/>
        <v>54180.62</v>
      </c>
      <c r="CD170" s="244">
        <f t="shared" si="35"/>
        <v>0</v>
      </c>
      <c r="CE170" s="244">
        <f t="shared" si="35"/>
        <v>34672.06</v>
      </c>
      <c r="CF170" s="244">
        <f t="shared" si="35"/>
        <v>34672.06</v>
      </c>
      <c r="CG170" s="244">
        <f t="shared" si="35"/>
        <v>0</v>
      </c>
      <c r="CH170" s="244">
        <f t="shared" si="35"/>
        <v>34672.06</v>
      </c>
      <c r="CI170" s="244">
        <f t="shared" si="35"/>
        <v>0</v>
      </c>
      <c r="CJ170" s="244">
        <f t="shared" si="35"/>
        <v>0</v>
      </c>
      <c r="CK170" s="244">
        <f t="shared" si="35"/>
        <v>0</v>
      </c>
      <c r="CL170" s="244">
        <f t="shared" si="35"/>
        <v>0</v>
      </c>
      <c r="CM170" s="244">
        <f t="shared" si="35"/>
        <v>0</v>
      </c>
      <c r="CN170" s="244">
        <f t="shared" si="35"/>
        <v>0</v>
      </c>
      <c r="CO170" s="244">
        <f t="shared" si="35"/>
        <v>0</v>
      </c>
      <c r="CP170" s="244">
        <f t="shared" si="35"/>
        <v>0</v>
      </c>
      <c r="CQ170" s="244">
        <f t="shared" si="35"/>
        <v>0</v>
      </c>
      <c r="CR170" s="244">
        <f t="shared" si="35"/>
        <v>0</v>
      </c>
      <c r="CS170" s="244">
        <f t="shared" si="35"/>
        <v>0</v>
      </c>
      <c r="CT170" s="244">
        <f t="shared" si="35"/>
        <v>0</v>
      </c>
      <c r="CU170" s="244">
        <f t="shared" si="35"/>
        <v>0</v>
      </c>
      <c r="CV170" s="244">
        <f t="shared" si="35"/>
        <v>0</v>
      </c>
      <c r="CW170" s="244">
        <f t="shared" si="35"/>
        <v>0</v>
      </c>
      <c r="CX170" s="244">
        <f t="shared" si="35"/>
        <v>0</v>
      </c>
      <c r="CY170" s="244">
        <f t="shared" si="35"/>
        <v>0</v>
      </c>
      <c r="CZ170" s="244">
        <f t="shared" si="35"/>
        <v>0</v>
      </c>
      <c r="DA170" s="244">
        <f t="shared" si="35"/>
        <v>0</v>
      </c>
      <c r="DB170" s="244">
        <f t="shared" si="35"/>
        <v>0</v>
      </c>
      <c r="DC170" s="244">
        <f t="shared" si="35"/>
        <v>0</v>
      </c>
      <c r="DD170" s="244">
        <f t="shared" si="35"/>
        <v>0</v>
      </c>
      <c r="DE170" s="244">
        <f t="shared" si="35"/>
        <v>0</v>
      </c>
      <c r="DF170" s="244">
        <f t="shared" si="35"/>
        <v>0</v>
      </c>
      <c r="DG170" s="245">
        <f t="shared" si="35"/>
        <v>0</v>
      </c>
      <c r="DH170" s="245">
        <f t="shared" si="35"/>
        <v>0</v>
      </c>
      <c r="DI170" s="245">
        <f t="shared" si="35"/>
        <v>0</v>
      </c>
      <c r="DJ170" s="245">
        <f t="shared" si="35"/>
        <v>0</v>
      </c>
      <c r="DK170" s="245">
        <f t="shared" si="35"/>
        <v>0</v>
      </c>
      <c r="DL170" s="245">
        <f t="shared" si="35"/>
        <v>0</v>
      </c>
      <c r="DM170" s="245">
        <f t="shared" si="35"/>
        <v>0</v>
      </c>
      <c r="DN170" s="245">
        <f t="shared" si="35"/>
        <v>0</v>
      </c>
      <c r="DO170" s="245">
        <f t="shared" si="35"/>
        <v>0</v>
      </c>
      <c r="DP170" s="245">
        <f t="shared" si="35"/>
        <v>0</v>
      </c>
      <c r="DQ170" s="245">
        <f t="shared" si="35"/>
        <v>0</v>
      </c>
      <c r="DR170" s="245">
        <f t="shared" si="35"/>
        <v>0</v>
      </c>
      <c r="DS170" s="245">
        <f t="shared" si="35"/>
        <v>0</v>
      </c>
      <c r="DT170" s="245">
        <f t="shared" si="35"/>
        <v>0</v>
      </c>
      <c r="DU170" s="245">
        <f t="shared" si="35"/>
        <v>0</v>
      </c>
      <c r="DV170" s="245">
        <f t="shared" si="35"/>
        <v>0</v>
      </c>
      <c r="DW170" s="245">
        <f t="shared" si="35"/>
        <v>0</v>
      </c>
      <c r="DX170" s="245">
        <f t="shared" si="35"/>
        <v>0</v>
      </c>
      <c r="DY170" s="245">
        <f t="shared" si="35"/>
        <v>0</v>
      </c>
      <c r="DZ170" s="245">
        <f t="shared" si="35"/>
        <v>0</v>
      </c>
      <c r="EA170" s="245">
        <f t="shared" si="35"/>
        <v>0</v>
      </c>
      <c r="EB170" s="245">
        <f t="shared" si="35"/>
        <v>0</v>
      </c>
      <c r="EC170" s="245">
        <f t="shared" si="35"/>
        <v>0</v>
      </c>
      <c r="ED170" s="245">
        <f t="shared" si="35"/>
        <v>0</v>
      </c>
      <c r="EE170" s="245">
        <f t="shared" si="35"/>
        <v>0</v>
      </c>
      <c r="EF170" s="245">
        <f t="shared" si="35"/>
        <v>0</v>
      </c>
      <c r="EG170" s="245">
        <f t="shared" si="35"/>
        <v>0</v>
      </c>
      <c r="EH170" s="245">
        <f t="shared" si="35"/>
        <v>0</v>
      </c>
      <c r="EI170" s="245">
        <f t="shared" si="35"/>
        <v>0</v>
      </c>
      <c r="EJ170" s="245">
        <f t="shared" si="35"/>
        <v>0</v>
      </c>
      <c r="EK170" s="245">
        <f t="shared" si="35"/>
        <v>0</v>
      </c>
      <c r="EL170" s="245">
        <f t="shared" si="35"/>
        <v>0</v>
      </c>
      <c r="EM170" s="245">
        <f t="shared" ref="EM170:GX170" si="36">EM180</f>
        <v>0</v>
      </c>
      <c r="EN170" s="245">
        <f t="shared" si="36"/>
        <v>0</v>
      </c>
      <c r="EO170" s="245">
        <f t="shared" si="36"/>
        <v>0</v>
      </c>
      <c r="EP170" s="245">
        <f t="shared" si="36"/>
        <v>0</v>
      </c>
      <c r="EQ170" s="245">
        <f t="shared" si="36"/>
        <v>0</v>
      </c>
      <c r="ER170" s="245">
        <f t="shared" si="36"/>
        <v>0</v>
      </c>
      <c r="ES170" s="245">
        <f t="shared" si="36"/>
        <v>0</v>
      </c>
      <c r="ET170" s="245">
        <f t="shared" si="36"/>
        <v>0</v>
      </c>
      <c r="EU170" s="245">
        <f t="shared" si="36"/>
        <v>0</v>
      </c>
      <c r="EV170" s="245">
        <f t="shared" si="36"/>
        <v>0</v>
      </c>
      <c r="EW170" s="245">
        <f t="shared" si="36"/>
        <v>0</v>
      </c>
      <c r="EX170" s="245">
        <f t="shared" si="36"/>
        <v>0</v>
      </c>
      <c r="EY170" s="245">
        <f t="shared" si="36"/>
        <v>0</v>
      </c>
      <c r="EZ170" s="245">
        <f t="shared" si="36"/>
        <v>0</v>
      </c>
      <c r="FA170" s="245">
        <f t="shared" si="36"/>
        <v>0</v>
      </c>
      <c r="FB170" s="245">
        <f t="shared" si="36"/>
        <v>0</v>
      </c>
      <c r="FC170" s="245">
        <f t="shared" si="36"/>
        <v>0</v>
      </c>
      <c r="FD170" s="245">
        <f t="shared" si="36"/>
        <v>0</v>
      </c>
      <c r="FE170" s="245">
        <f t="shared" si="36"/>
        <v>0</v>
      </c>
      <c r="FF170" s="245">
        <f t="shared" si="36"/>
        <v>0</v>
      </c>
      <c r="FG170" s="245">
        <f t="shared" si="36"/>
        <v>0</v>
      </c>
      <c r="FH170" s="245">
        <f t="shared" si="36"/>
        <v>0</v>
      </c>
      <c r="FI170" s="245">
        <f t="shared" si="36"/>
        <v>0</v>
      </c>
      <c r="FJ170" s="245">
        <f t="shared" si="36"/>
        <v>0</v>
      </c>
      <c r="FK170" s="245">
        <f t="shared" si="36"/>
        <v>0</v>
      </c>
      <c r="FL170" s="245">
        <f t="shared" si="36"/>
        <v>0</v>
      </c>
      <c r="FM170" s="245">
        <f t="shared" si="36"/>
        <v>0</v>
      </c>
      <c r="FN170" s="245">
        <f t="shared" si="36"/>
        <v>0</v>
      </c>
      <c r="FO170" s="245">
        <f t="shared" si="36"/>
        <v>0</v>
      </c>
      <c r="FP170" s="245">
        <f t="shared" si="36"/>
        <v>0</v>
      </c>
      <c r="FQ170" s="245">
        <f t="shared" si="36"/>
        <v>0</v>
      </c>
      <c r="FR170" s="245">
        <f t="shared" si="36"/>
        <v>0</v>
      </c>
      <c r="FS170" s="245">
        <f t="shared" si="36"/>
        <v>0</v>
      </c>
      <c r="FT170" s="245">
        <f t="shared" si="36"/>
        <v>0</v>
      </c>
      <c r="FU170" s="245">
        <f t="shared" si="36"/>
        <v>0</v>
      </c>
      <c r="FV170" s="245">
        <f t="shared" si="36"/>
        <v>0</v>
      </c>
      <c r="FW170" s="245">
        <f t="shared" si="36"/>
        <v>0</v>
      </c>
      <c r="FX170" s="245">
        <f t="shared" si="36"/>
        <v>0</v>
      </c>
      <c r="FY170" s="245">
        <f t="shared" si="36"/>
        <v>0</v>
      </c>
      <c r="FZ170" s="245">
        <f t="shared" si="36"/>
        <v>0</v>
      </c>
      <c r="GA170" s="245">
        <f t="shared" si="36"/>
        <v>0</v>
      </c>
      <c r="GB170" s="245">
        <f t="shared" si="36"/>
        <v>0</v>
      </c>
      <c r="GC170" s="245">
        <f t="shared" si="36"/>
        <v>0</v>
      </c>
      <c r="GD170" s="245">
        <f t="shared" si="36"/>
        <v>0</v>
      </c>
      <c r="GE170" s="245">
        <f t="shared" si="36"/>
        <v>0</v>
      </c>
      <c r="GF170" s="245">
        <f t="shared" si="36"/>
        <v>0</v>
      </c>
      <c r="GG170" s="245">
        <f t="shared" si="36"/>
        <v>0</v>
      </c>
      <c r="GH170" s="245">
        <f t="shared" si="36"/>
        <v>0</v>
      </c>
      <c r="GI170" s="245">
        <f t="shared" si="36"/>
        <v>0</v>
      </c>
      <c r="GJ170" s="245">
        <f t="shared" si="36"/>
        <v>0</v>
      </c>
      <c r="GK170" s="245">
        <f t="shared" si="36"/>
        <v>0</v>
      </c>
      <c r="GL170" s="245">
        <f t="shared" si="36"/>
        <v>0</v>
      </c>
      <c r="GM170" s="245">
        <f t="shared" si="36"/>
        <v>0</v>
      </c>
      <c r="GN170" s="245">
        <f t="shared" si="36"/>
        <v>0</v>
      </c>
      <c r="GO170" s="245">
        <f t="shared" si="36"/>
        <v>0</v>
      </c>
      <c r="GP170" s="245">
        <f t="shared" si="36"/>
        <v>0</v>
      </c>
      <c r="GQ170" s="245">
        <f t="shared" si="36"/>
        <v>0</v>
      </c>
      <c r="GR170" s="245">
        <f t="shared" si="36"/>
        <v>0</v>
      </c>
      <c r="GS170" s="245">
        <f t="shared" si="36"/>
        <v>0</v>
      </c>
      <c r="GT170" s="245">
        <f t="shared" si="36"/>
        <v>0</v>
      </c>
      <c r="GU170" s="245">
        <f t="shared" si="36"/>
        <v>0</v>
      </c>
      <c r="GV170" s="245">
        <f t="shared" si="36"/>
        <v>0</v>
      </c>
      <c r="GW170" s="245">
        <f t="shared" si="36"/>
        <v>0</v>
      </c>
      <c r="GX170" s="245">
        <f t="shared" si="36"/>
        <v>0</v>
      </c>
    </row>
    <row r="172" spans="1:245" x14ac:dyDescent="0.2">
      <c r="A172" s="153">
        <v>17</v>
      </c>
      <c r="B172" s="153">
        <v>1</v>
      </c>
      <c r="C172" s="153">
        <f>ROW(SmtRes!A29)</f>
        <v>29</v>
      </c>
      <c r="D172" s="153">
        <f>ROW(EtalonRes!A29)</f>
        <v>29</v>
      </c>
      <c r="E172" s="153" t="s">
        <v>86</v>
      </c>
      <c r="F172" s="153" t="s">
        <v>586</v>
      </c>
      <c r="G172" s="153" t="s">
        <v>662</v>
      </c>
      <c r="H172" s="153" t="s">
        <v>487</v>
      </c>
      <c r="I172" s="153">
        <f>ROUND(3,7)</f>
        <v>3</v>
      </c>
      <c r="J172" s="153">
        <v>0</v>
      </c>
      <c r="K172" s="153">
        <f>ROUND(3,7)</f>
        <v>3</v>
      </c>
      <c r="O172" s="153">
        <f>ROUND(CP172,2)</f>
        <v>3215.2</v>
      </c>
      <c r="P172" s="153">
        <f>SUMIF(SmtRes!AQ22:'SmtRes'!AQ29,"=1",SmtRes!DF22:'SmtRes'!DF29)</f>
        <v>400.78000000000003</v>
      </c>
      <c r="Q172" s="153">
        <f>SUMIF(SmtRes!AQ22:'SmtRes'!AQ29,"=1",SmtRes!DG22:'SmtRes'!DG29)</f>
        <v>135.49</v>
      </c>
      <c r="R172" s="153">
        <f>SUMIF(SmtRes!AQ22:'SmtRes'!AQ29,"=1",SmtRes!DH22:'SmtRes'!DH29)</f>
        <v>125.95</v>
      </c>
      <c r="S172" s="153">
        <f>SUMIF(SmtRes!AQ22:'SmtRes'!AQ29,"=1",SmtRes!DI22:'SmtRes'!DI29)</f>
        <v>2552.98</v>
      </c>
      <c r="T172" s="153">
        <f t="shared" ref="T172:T178" si="37">ROUND(CU172*I172,2)</f>
        <v>0</v>
      </c>
      <c r="U172" s="153">
        <f>SUMIF(SmtRes!AQ22:'SmtRes'!AQ29,"=1",SmtRes!CV22:'SmtRes'!CV29)</f>
        <v>3.39</v>
      </c>
      <c r="V172" s="153">
        <f>SUMIF(SmtRes!AQ22:'SmtRes'!AQ29,"=1",SmtRes!CW22:'SmtRes'!CW29)</f>
        <v>0.15</v>
      </c>
      <c r="W172" s="153">
        <f t="shared" ref="W172:W178" si="38">ROUND(CX172*I172,2)</f>
        <v>0</v>
      </c>
      <c r="X172" s="153">
        <f t="shared" ref="X172:Y178" si="39">ROUND(CY172,2)</f>
        <v>2598.56</v>
      </c>
      <c r="Y172" s="153">
        <f t="shared" si="39"/>
        <v>1366.25</v>
      </c>
      <c r="AA172" s="153">
        <v>82838236</v>
      </c>
      <c r="AB172" s="153">
        <f t="shared" ref="AB172:AB178" si="40">ROUND((AC172+AD172+AF172),6)</f>
        <v>1025.8482509999999</v>
      </c>
      <c r="AC172" s="153">
        <f>ROUND((SUM(SmtRes!BQ22:'SmtRes'!BQ29)),6)</f>
        <v>129.92135099999999</v>
      </c>
      <c r="AD172" s="153">
        <f>ROUND((((SUM(SmtRes!BR22:'SmtRes'!BR29))-(SUM(SmtRes!BS22:'SmtRes'!BS29)))+AE172),6)</f>
        <v>44.935200000000002</v>
      </c>
      <c r="AE172" s="153">
        <f>ROUND((SUM(SmtRes!BS22:'SmtRes'!BS29)),6)</f>
        <v>41.982100000000003</v>
      </c>
      <c r="AF172" s="153">
        <f>ROUND((SUM(SmtRes!BT22:'SmtRes'!BT29)),6)</f>
        <v>850.99170000000004</v>
      </c>
      <c r="AG172" s="153">
        <f t="shared" ref="AG172:AG178" si="41">ROUND((AP172),6)</f>
        <v>0</v>
      </c>
      <c r="AH172" s="153">
        <f>(SUM(SmtRes!BU22:'SmtRes'!BU29))</f>
        <v>1.1299999999999999</v>
      </c>
      <c r="AI172" s="153">
        <f>(SUM(SmtRes!BV22:'SmtRes'!BV29))</f>
        <v>0.05</v>
      </c>
      <c r="AJ172" s="153">
        <f t="shared" ref="AJ172:AJ178" si="42">(AS172)</f>
        <v>0</v>
      </c>
      <c r="AK172" s="153">
        <v>1067.8303509999998</v>
      </c>
      <c r="AL172" s="153">
        <v>129.92135099999999</v>
      </c>
      <c r="AM172" s="153">
        <v>44.935200000000002</v>
      </c>
      <c r="AN172" s="153">
        <v>41.982100000000003</v>
      </c>
      <c r="AO172" s="153">
        <v>850.99169999999992</v>
      </c>
      <c r="AP172" s="153">
        <v>0</v>
      </c>
      <c r="AQ172" s="153">
        <v>1.1299999999999999</v>
      </c>
      <c r="AR172" s="153">
        <v>0.05</v>
      </c>
      <c r="AS172" s="153">
        <v>0</v>
      </c>
      <c r="AT172" s="153">
        <v>97</v>
      </c>
      <c r="AU172" s="153">
        <v>51</v>
      </c>
      <c r="AV172" s="153">
        <v>1</v>
      </c>
      <c r="AW172" s="153">
        <v>1</v>
      </c>
      <c r="AZ172" s="153">
        <v>1</v>
      </c>
      <c r="BA172" s="153">
        <v>1</v>
      </c>
      <c r="BB172" s="153">
        <v>1</v>
      </c>
      <c r="BC172" s="153">
        <v>1</v>
      </c>
      <c r="BD172" s="153" t="s">
        <v>82</v>
      </c>
      <c r="BE172" s="153" t="s">
        <v>82</v>
      </c>
      <c r="BF172" s="153" t="s">
        <v>82</v>
      </c>
      <c r="BG172" s="153" t="s">
        <v>82</v>
      </c>
      <c r="BH172" s="153">
        <v>0</v>
      </c>
      <c r="BI172" s="153">
        <v>2</v>
      </c>
      <c r="BJ172" s="153" t="s">
        <v>588</v>
      </c>
      <c r="BM172" s="153">
        <v>108001</v>
      </c>
      <c r="BN172" s="153">
        <v>0</v>
      </c>
      <c r="BO172" s="153" t="s">
        <v>82</v>
      </c>
      <c r="BP172" s="153">
        <v>0</v>
      </c>
      <c r="BQ172" s="153">
        <v>3</v>
      </c>
      <c r="BR172" s="153">
        <v>0</v>
      </c>
      <c r="BS172" s="153">
        <v>1</v>
      </c>
      <c r="BT172" s="153">
        <v>1</v>
      </c>
      <c r="BU172" s="153">
        <v>1</v>
      </c>
      <c r="BV172" s="153">
        <v>1</v>
      </c>
      <c r="BW172" s="153">
        <v>1</v>
      </c>
      <c r="BX172" s="153">
        <v>1</v>
      </c>
      <c r="BY172" s="153" t="s">
        <v>82</v>
      </c>
      <c r="BZ172" s="153">
        <v>97</v>
      </c>
      <c r="CA172" s="153">
        <v>51</v>
      </c>
      <c r="CB172" s="153" t="s">
        <v>82</v>
      </c>
      <c r="CE172" s="153">
        <v>0</v>
      </c>
      <c r="CF172" s="153">
        <v>0</v>
      </c>
      <c r="CG172" s="153">
        <v>0</v>
      </c>
      <c r="CM172" s="153">
        <v>0</v>
      </c>
      <c r="CN172" s="153" t="s">
        <v>82</v>
      </c>
      <c r="CO172" s="153">
        <v>0</v>
      </c>
      <c r="CP172" s="153">
        <f>(P172+Q172+S172+R172)</f>
        <v>3215.2</v>
      </c>
      <c r="CQ172" s="153">
        <f>SUMIF(SmtRes!AQ22:'SmtRes'!AQ29,"=1",SmtRes!AA22:'SmtRes'!AA29)</f>
        <v>50406.479999999996</v>
      </c>
      <c r="CR172" s="153">
        <f>SUMIF(SmtRes!AQ22:'SmtRes'!AQ29,"=1",SmtRes!AB22:'SmtRes'!AB29)</f>
        <v>2297.52</v>
      </c>
      <c r="CS172" s="153">
        <f>SUMIF(SmtRes!AQ22:'SmtRes'!AQ29,"=1",SmtRes!AC22:'SmtRes'!AC29)</f>
        <v>2433.5</v>
      </c>
      <c r="CT172" s="153">
        <f>SUMIF(SmtRes!AQ22:'SmtRes'!AQ29,"=1",SmtRes!AD22:'SmtRes'!AD29)</f>
        <v>753.09</v>
      </c>
      <c r="CU172" s="153">
        <f>AG172</f>
        <v>0</v>
      </c>
      <c r="CV172" s="153">
        <f>SUMIF(SmtRes!AQ22:'SmtRes'!AQ29,"=1",SmtRes!BU22:'SmtRes'!BU29)</f>
        <v>1.1299999999999999</v>
      </c>
      <c r="CW172" s="153">
        <f>SUMIF(SmtRes!AQ22:'SmtRes'!AQ29,"=1",SmtRes!BV22:'SmtRes'!BV29)</f>
        <v>0.05</v>
      </c>
      <c r="CX172" s="153">
        <f>AJ172</f>
        <v>0</v>
      </c>
      <c r="CY172" s="153">
        <f>(((S172+R172)*AT172)/100)</f>
        <v>2598.5621000000001</v>
      </c>
      <c r="CZ172" s="153">
        <f>(((S172+R172)*AU172)/100)</f>
        <v>1366.2542999999998</v>
      </c>
      <c r="DC172" s="153" t="s">
        <v>82</v>
      </c>
      <c r="DD172" s="153" t="s">
        <v>82</v>
      </c>
      <c r="DE172" s="153" t="s">
        <v>82</v>
      </c>
      <c r="DF172" s="153" t="s">
        <v>82</v>
      </c>
      <c r="DG172" s="153" t="s">
        <v>82</v>
      </c>
      <c r="DH172" s="153" t="s">
        <v>82</v>
      </c>
      <c r="DI172" s="153" t="s">
        <v>82</v>
      </c>
      <c r="DJ172" s="153" t="s">
        <v>82</v>
      </c>
      <c r="DK172" s="153" t="s">
        <v>82</v>
      </c>
      <c r="DL172" s="153" t="s">
        <v>82</v>
      </c>
      <c r="DM172" s="153" t="s">
        <v>82</v>
      </c>
      <c r="DN172" s="153">
        <v>0</v>
      </c>
      <c r="DO172" s="153">
        <v>0</v>
      </c>
      <c r="DP172" s="153">
        <v>1</v>
      </c>
      <c r="DQ172" s="153">
        <v>1</v>
      </c>
      <c r="DU172" s="153">
        <v>1013</v>
      </c>
      <c r="DV172" s="153" t="s">
        <v>487</v>
      </c>
      <c r="DW172" s="153" t="s">
        <v>487</v>
      </c>
      <c r="DX172" s="153">
        <v>1</v>
      </c>
      <c r="DZ172" s="153" t="s">
        <v>82</v>
      </c>
      <c r="EA172" s="153" t="s">
        <v>82</v>
      </c>
      <c r="EB172" s="153" t="s">
        <v>82</v>
      </c>
      <c r="EC172" s="153" t="s">
        <v>82</v>
      </c>
      <c r="EE172" s="153">
        <v>80116048</v>
      </c>
      <c r="EF172" s="153">
        <v>3</v>
      </c>
      <c r="EG172" s="153" t="s">
        <v>592</v>
      </c>
      <c r="EH172" s="153">
        <v>0</v>
      </c>
      <c r="EI172" s="153" t="s">
        <v>82</v>
      </c>
      <c r="EJ172" s="153">
        <v>2</v>
      </c>
      <c r="EK172" s="153">
        <v>108001</v>
      </c>
      <c r="EL172" s="153" t="s">
        <v>593</v>
      </c>
      <c r="EM172" s="153" t="s">
        <v>594</v>
      </c>
      <c r="EO172" s="153" t="s">
        <v>82</v>
      </c>
      <c r="EQ172" s="153">
        <v>1441792</v>
      </c>
      <c r="ER172" s="153">
        <v>0</v>
      </c>
      <c r="ES172" s="153">
        <v>0</v>
      </c>
      <c r="ET172" s="153">
        <v>0</v>
      </c>
      <c r="EU172" s="153">
        <v>0</v>
      </c>
      <c r="EV172" s="153">
        <v>0</v>
      </c>
      <c r="EW172" s="153">
        <v>1.1299999999999999</v>
      </c>
      <c r="EX172" s="153">
        <v>0.05</v>
      </c>
      <c r="EY172" s="153">
        <v>0</v>
      </c>
      <c r="FQ172" s="153">
        <v>0</v>
      </c>
      <c r="FR172" s="153">
        <v>0</v>
      </c>
      <c r="FS172" s="153">
        <v>0</v>
      </c>
      <c r="FX172" s="153">
        <v>97</v>
      </c>
      <c r="FY172" s="153">
        <v>51</v>
      </c>
      <c r="GA172" s="153" t="s">
        <v>82</v>
      </c>
      <c r="GD172" s="153">
        <v>1</v>
      </c>
      <c r="GF172" s="153">
        <v>389360651</v>
      </c>
      <c r="GG172" s="153">
        <v>2</v>
      </c>
      <c r="GH172" s="153">
        <v>1</v>
      </c>
      <c r="GI172" s="153">
        <v>-2</v>
      </c>
      <c r="GJ172" s="153">
        <v>0</v>
      </c>
      <c r="GK172" s="153">
        <v>0</v>
      </c>
      <c r="GL172" s="153">
        <f t="shared" ref="GL172:GL178" si="43">ROUND(IF(AND(BH172=3,BI172=3,FS172&lt;&gt;0),P172,0),2)</f>
        <v>0</v>
      </c>
      <c r="GM172" s="153">
        <f t="shared" ref="GM172:GM178" si="44">ROUND(O172+X172+Y172,2)+GX172</f>
        <v>7180.01</v>
      </c>
      <c r="GN172" s="153">
        <f t="shared" ref="GN172:GN178" si="45">IF(OR(BI172=0,BI172=1),GM172-GX172,0)</f>
        <v>0</v>
      </c>
      <c r="GO172" s="153">
        <f t="shared" ref="GO172:GO178" si="46">IF(BI172=2,GM172-GX172,0)</f>
        <v>7180.01</v>
      </c>
      <c r="GP172" s="153">
        <f t="shared" ref="GP172:GP178" si="47">IF(BI172=4,GM172-GX172,0)</f>
        <v>0</v>
      </c>
      <c r="GR172" s="153">
        <v>0</v>
      </c>
      <c r="GS172" s="153">
        <v>3</v>
      </c>
      <c r="GT172" s="153">
        <v>0</v>
      </c>
      <c r="GU172" s="153" t="s">
        <v>82</v>
      </c>
      <c r="GV172" s="153">
        <f t="shared" ref="GV172:GV178" si="48">ROUND((GT172),6)</f>
        <v>0</v>
      </c>
      <c r="GW172" s="153">
        <v>1</v>
      </c>
      <c r="GX172" s="153">
        <f t="shared" ref="GX172:GX178" si="49">ROUND(HC172*I172,2)</f>
        <v>0</v>
      </c>
      <c r="HA172" s="153">
        <v>0</v>
      </c>
      <c r="HB172" s="153">
        <v>0</v>
      </c>
      <c r="HC172" s="153">
        <f>GV172*GW172</f>
        <v>0</v>
      </c>
      <c r="HE172" s="153" t="s">
        <v>82</v>
      </c>
      <c r="HF172" s="153" t="s">
        <v>82</v>
      </c>
      <c r="HM172" s="153" t="s">
        <v>82</v>
      </c>
      <c r="HN172" s="153" t="s">
        <v>425</v>
      </c>
      <c r="HO172" s="153" t="s">
        <v>428</v>
      </c>
      <c r="HP172" s="153" t="s">
        <v>593</v>
      </c>
      <c r="HQ172" s="153" t="s">
        <v>593</v>
      </c>
      <c r="HS172" s="153">
        <v>0</v>
      </c>
      <c r="IK172" s="153">
        <v>0</v>
      </c>
    </row>
    <row r="173" spans="1:245" x14ac:dyDescent="0.2">
      <c r="A173" s="153">
        <v>18</v>
      </c>
      <c r="B173" s="153">
        <v>1</v>
      </c>
      <c r="C173" s="153">
        <v>29</v>
      </c>
      <c r="E173" s="153" t="s">
        <v>89</v>
      </c>
      <c r="F173" s="153" t="s">
        <v>596</v>
      </c>
      <c r="G173" s="153" t="s">
        <v>597</v>
      </c>
      <c r="H173" s="153" t="s">
        <v>427</v>
      </c>
      <c r="I173" s="153">
        <f>J173</f>
        <v>2</v>
      </c>
      <c r="J173" s="153">
        <v>2</v>
      </c>
      <c r="K173" s="153">
        <v>2</v>
      </c>
      <c r="O173" s="153">
        <f>ROUND(P173,2)</f>
        <v>51.06</v>
      </c>
      <c r="P173" s="153">
        <f>ROUND(ROUND(ROUND(SUMIF(SmtRes!AQ22:'SmtRes'!AQ29,"=1",SmtRes!CU22:'SmtRes'!CU29),2),2)*I173/100,2)</f>
        <v>51.06</v>
      </c>
      <c r="Q173" s="153">
        <f>ROUND(CR173*I173,2)</f>
        <v>0</v>
      </c>
      <c r="R173" s="153">
        <f>ROUND(CS173*I173,2)</f>
        <v>0</v>
      </c>
      <c r="S173" s="153">
        <f>ROUND(CT173*I173,2)</f>
        <v>0</v>
      </c>
      <c r="T173" s="153">
        <f t="shared" si="37"/>
        <v>0</v>
      </c>
      <c r="U173" s="153">
        <f>ROUND(CV173*I173,7)</f>
        <v>0</v>
      </c>
      <c r="V173" s="153">
        <f>ROUND(CW173*I173,7)</f>
        <v>0</v>
      </c>
      <c r="W173" s="153">
        <f t="shared" si="38"/>
        <v>0</v>
      </c>
      <c r="X173" s="153">
        <f t="shared" si="39"/>
        <v>0</v>
      </c>
      <c r="Y173" s="153">
        <f t="shared" si="39"/>
        <v>0</v>
      </c>
      <c r="AA173" s="153">
        <v>82838236</v>
      </c>
      <c r="AB173" s="153">
        <f t="shared" si="40"/>
        <v>0</v>
      </c>
      <c r="AC173" s="153">
        <f>ROUND((ES173),6)</f>
        <v>0</v>
      </c>
      <c r="AD173" s="153">
        <f>ROUND((((ET173)-(EU173))+AE173),6)</f>
        <v>0</v>
      </c>
      <c r="AE173" s="153">
        <f>ROUND((EU173),6)</f>
        <v>0</v>
      </c>
      <c r="AF173" s="153">
        <f>ROUND((EV173),6)</f>
        <v>0</v>
      </c>
      <c r="AG173" s="153">
        <f t="shared" si="41"/>
        <v>0</v>
      </c>
      <c r="AH173" s="153">
        <f>(EW173)</f>
        <v>0</v>
      </c>
      <c r="AI173" s="153">
        <f>(EX173)</f>
        <v>0</v>
      </c>
      <c r="AJ173" s="153">
        <f t="shared" si="42"/>
        <v>0</v>
      </c>
      <c r="AK173" s="153">
        <v>0</v>
      </c>
      <c r="AL173" s="153">
        <v>0</v>
      </c>
      <c r="AM173" s="153">
        <v>0</v>
      </c>
      <c r="AN173" s="153">
        <v>0</v>
      </c>
      <c r="AO173" s="153">
        <v>0</v>
      </c>
      <c r="AP173" s="153">
        <v>0</v>
      </c>
      <c r="AQ173" s="153">
        <v>0</v>
      </c>
      <c r="AR173" s="153">
        <v>0</v>
      </c>
      <c r="AS173" s="153">
        <v>0</v>
      </c>
      <c r="AT173" s="153">
        <v>97</v>
      </c>
      <c r="AU173" s="153">
        <v>51</v>
      </c>
      <c r="AV173" s="153">
        <v>1</v>
      </c>
      <c r="AW173" s="153">
        <v>1</v>
      </c>
      <c r="AZ173" s="153">
        <v>1</v>
      </c>
      <c r="BA173" s="153">
        <v>1</v>
      </c>
      <c r="BB173" s="153">
        <v>1</v>
      </c>
      <c r="BC173" s="153">
        <v>1</v>
      </c>
      <c r="BD173" s="153" t="s">
        <v>82</v>
      </c>
      <c r="BE173" s="153" t="s">
        <v>82</v>
      </c>
      <c r="BF173" s="153" t="s">
        <v>82</v>
      </c>
      <c r="BG173" s="153" t="s">
        <v>82</v>
      </c>
      <c r="BH173" s="153">
        <v>3</v>
      </c>
      <c r="BI173" s="153">
        <v>2</v>
      </c>
      <c r="BJ173" s="153" t="s">
        <v>82</v>
      </c>
      <c r="BM173" s="153">
        <v>108001</v>
      </c>
      <c r="BN173" s="153">
        <v>0</v>
      </c>
      <c r="BO173" s="153" t="s">
        <v>82</v>
      </c>
      <c r="BP173" s="153">
        <v>0</v>
      </c>
      <c r="BQ173" s="153">
        <v>3</v>
      </c>
      <c r="BR173" s="153">
        <v>0</v>
      </c>
      <c r="BS173" s="153">
        <v>1</v>
      </c>
      <c r="BT173" s="153">
        <v>1</v>
      </c>
      <c r="BU173" s="153">
        <v>1</v>
      </c>
      <c r="BV173" s="153">
        <v>1</v>
      </c>
      <c r="BW173" s="153">
        <v>1</v>
      </c>
      <c r="BX173" s="153">
        <v>1</v>
      </c>
      <c r="BY173" s="153" t="s">
        <v>82</v>
      </c>
      <c r="BZ173" s="153">
        <v>97</v>
      </c>
      <c r="CA173" s="153">
        <v>51</v>
      </c>
      <c r="CB173" s="153" t="s">
        <v>82</v>
      </c>
      <c r="CE173" s="153">
        <v>0</v>
      </c>
      <c r="CF173" s="153">
        <v>0</v>
      </c>
      <c r="CG173" s="153">
        <v>0</v>
      </c>
      <c r="CM173" s="153">
        <v>0</v>
      </c>
      <c r="CN173" s="153" t="s">
        <v>82</v>
      </c>
      <c r="CO173" s="153">
        <v>0</v>
      </c>
      <c r="CP173" s="153">
        <f>0</f>
        <v>0</v>
      </c>
      <c r="CQ173" s="153">
        <f>0</f>
        <v>0</v>
      </c>
      <c r="CR173" s="153">
        <f>0</f>
        <v>0</v>
      </c>
      <c r="CS173" s="153">
        <f>0</f>
        <v>0</v>
      </c>
      <c r="CT173" s="153">
        <f>0</f>
        <v>0</v>
      </c>
      <c r="CU173" s="153">
        <f>0</f>
        <v>0</v>
      </c>
      <c r="CV173" s="153">
        <f>0</f>
        <v>0</v>
      </c>
      <c r="CW173" s="153">
        <f>0</f>
        <v>0</v>
      </c>
      <c r="CX173" s="153">
        <f>0</f>
        <v>0</v>
      </c>
      <c r="CY173" s="153">
        <f>0</f>
        <v>0</v>
      </c>
      <c r="CZ173" s="153">
        <f>0</f>
        <v>0</v>
      </c>
      <c r="DC173" s="153" t="s">
        <v>82</v>
      </c>
      <c r="DD173" s="153" t="s">
        <v>82</v>
      </c>
      <c r="DE173" s="153" t="s">
        <v>82</v>
      </c>
      <c r="DF173" s="153" t="s">
        <v>82</v>
      </c>
      <c r="DG173" s="153" t="s">
        <v>82</v>
      </c>
      <c r="DH173" s="153" t="s">
        <v>82</v>
      </c>
      <c r="DI173" s="153" t="s">
        <v>82</v>
      </c>
      <c r="DJ173" s="153" t="s">
        <v>82</v>
      </c>
      <c r="DK173" s="153" t="s">
        <v>82</v>
      </c>
      <c r="DL173" s="153" t="s">
        <v>82</v>
      </c>
      <c r="DM173" s="153" t="s">
        <v>82</v>
      </c>
      <c r="DN173" s="153">
        <v>0</v>
      </c>
      <c r="DO173" s="153">
        <v>0</v>
      </c>
      <c r="DP173" s="153">
        <v>1</v>
      </c>
      <c r="DQ173" s="153">
        <v>1</v>
      </c>
      <c r="DU173" s="153">
        <v>1013</v>
      </c>
      <c r="DV173" s="153" t="s">
        <v>427</v>
      </c>
      <c r="DW173" s="153" t="s">
        <v>427</v>
      </c>
      <c r="DX173" s="153">
        <v>1</v>
      </c>
      <c r="DZ173" s="153" t="s">
        <v>82</v>
      </c>
      <c r="EA173" s="153" t="s">
        <v>82</v>
      </c>
      <c r="EB173" s="153" t="s">
        <v>82</v>
      </c>
      <c r="EC173" s="153" t="s">
        <v>82</v>
      </c>
      <c r="EE173" s="153">
        <v>80116048</v>
      </c>
      <c r="EF173" s="153">
        <v>3</v>
      </c>
      <c r="EG173" s="153" t="s">
        <v>592</v>
      </c>
      <c r="EH173" s="153">
        <v>0</v>
      </c>
      <c r="EI173" s="153" t="s">
        <v>82</v>
      </c>
      <c r="EJ173" s="153">
        <v>2</v>
      </c>
      <c r="EK173" s="153">
        <v>108001</v>
      </c>
      <c r="EL173" s="153" t="s">
        <v>593</v>
      </c>
      <c r="EM173" s="153" t="s">
        <v>594</v>
      </c>
      <c r="EO173" s="153" t="s">
        <v>82</v>
      </c>
      <c r="EQ173" s="153">
        <v>1310720</v>
      </c>
      <c r="ER173" s="153">
        <v>0</v>
      </c>
      <c r="ES173" s="153">
        <v>0</v>
      </c>
      <c r="ET173" s="153">
        <v>0</v>
      </c>
      <c r="EU173" s="153">
        <v>0</v>
      </c>
      <c r="EV173" s="153">
        <v>0</v>
      </c>
      <c r="EW173" s="153">
        <v>0</v>
      </c>
      <c r="EX173" s="153">
        <v>0</v>
      </c>
      <c r="FQ173" s="153">
        <v>0</v>
      </c>
      <c r="FR173" s="153">
        <v>0</v>
      </c>
      <c r="FS173" s="153">
        <v>0</v>
      </c>
      <c r="FX173" s="153">
        <v>97</v>
      </c>
      <c r="FY173" s="153">
        <v>51</v>
      </c>
      <c r="GA173" s="153" t="s">
        <v>82</v>
      </c>
      <c r="GD173" s="153">
        <v>1</v>
      </c>
      <c r="GF173" s="153">
        <v>274903907</v>
      </c>
      <c r="GG173" s="153">
        <v>2</v>
      </c>
      <c r="GH173" s="153">
        <v>1</v>
      </c>
      <c r="GI173" s="153">
        <v>-2</v>
      </c>
      <c r="GJ173" s="153">
        <v>0</v>
      </c>
      <c r="GK173" s="153">
        <v>0</v>
      </c>
      <c r="GL173" s="153">
        <f t="shared" si="43"/>
        <v>0</v>
      </c>
      <c r="GM173" s="153">
        <f t="shared" si="44"/>
        <v>51.06</v>
      </c>
      <c r="GN173" s="153">
        <f t="shared" si="45"/>
        <v>0</v>
      </c>
      <c r="GO173" s="153">
        <f t="shared" si="46"/>
        <v>51.06</v>
      </c>
      <c r="GP173" s="153">
        <f t="shared" si="47"/>
        <v>0</v>
      </c>
      <c r="GR173" s="153">
        <v>0</v>
      </c>
      <c r="GS173" s="153">
        <v>3</v>
      </c>
      <c r="GT173" s="153">
        <v>0</v>
      </c>
      <c r="GU173" s="153" t="s">
        <v>82</v>
      </c>
      <c r="GV173" s="153">
        <f t="shared" si="48"/>
        <v>0</v>
      </c>
      <c r="GW173" s="153">
        <v>1</v>
      </c>
      <c r="GX173" s="153">
        <f t="shared" si="49"/>
        <v>0</v>
      </c>
      <c r="HA173" s="153">
        <v>0</v>
      </c>
      <c r="HB173" s="153">
        <v>0</v>
      </c>
      <c r="HC173" s="153">
        <f>0</f>
        <v>0</v>
      </c>
      <c r="HE173" s="153" t="s">
        <v>82</v>
      </c>
      <c r="HF173" s="153" t="s">
        <v>82</v>
      </c>
      <c r="HM173" s="153" t="s">
        <v>82</v>
      </c>
      <c r="HN173" s="153" t="s">
        <v>425</v>
      </c>
      <c r="HO173" s="153" t="s">
        <v>428</v>
      </c>
      <c r="HP173" s="153" t="s">
        <v>593</v>
      </c>
      <c r="HQ173" s="153" t="s">
        <v>593</v>
      </c>
      <c r="HS173" s="153">
        <v>0</v>
      </c>
      <c r="IK173" s="153">
        <v>0</v>
      </c>
    </row>
    <row r="174" spans="1:245" x14ac:dyDescent="0.2">
      <c r="A174" s="153">
        <v>17</v>
      </c>
      <c r="B174" s="153">
        <v>1</v>
      </c>
      <c r="E174" s="153" t="s">
        <v>266</v>
      </c>
      <c r="F174" s="153" t="s">
        <v>663</v>
      </c>
      <c r="G174" s="153" t="s">
        <v>664</v>
      </c>
      <c r="H174" s="153" t="s">
        <v>665</v>
      </c>
      <c r="I174" s="153">
        <v>3</v>
      </c>
      <c r="J174" s="153">
        <v>0</v>
      </c>
      <c r="K174" s="153">
        <v>3</v>
      </c>
      <c r="O174" s="153">
        <f>ROUND(CP174,2)</f>
        <v>10440.36</v>
      </c>
      <c r="P174" s="153">
        <f>ROUND(CQ174*I174,2)</f>
        <v>10440.36</v>
      </c>
      <c r="Q174" s="153">
        <f>ROUND(CR174*I174,2)</f>
        <v>0</v>
      </c>
      <c r="R174" s="153">
        <f>ROUND(CS174*I174,2)</f>
        <v>0</v>
      </c>
      <c r="S174" s="153">
        <f>ROUND(CT174*I174,2)</f>
        <v>0</v>
      </c>
      <c r="T174" s="153">
        <f t="shared" si="37"/>
        <v>0</v>
      </c>
      <c r="U174" s="153">
        <f>ROUND(CV174*I174,7)</f>
        <v>0</v>
      </c>
      <c r="V174" s="153">
        <f>ROUND(CW174*I174,7)</f>
        <v>0</v>
      </c>
      <c r="W174" s="153">
        <f t="shared" si="38"/>
        <v>0</v>
      </c>
      <c r="X174" s="153">
        <f t="shared" si="39"/>
        <v>0</v>
      </c>
      <c r="Y174" s="153">
        <f t="shared" si="39"/>
        <v>0</v>
      </c>
      <c r="AA174" s="153">
        <v>82838236</v>
      </c>
      <c r="AB174" s="153">
        <f t="shared" si="40"/>
        <v>3480.12</v>
      </c>
      <c r="AC174" s="153">
        <f>ROUND((ES174),6)</f>
        <v>3480.12</v>
      </c>
      <c r="AD174" s="153">
        <f>ROUND((ET174),6)</f>
        <v>0</v>
      </c>
      <c r="AE174" s="153">
        <f>ROUND((EU174),6)</f>
        <v>0</v>
      </c>
      <c r="AF174" s="153">
        <f>ROUND((EV174),6)</f>
        <v>0</v>
      </c>
      <c r="AG174" s="153">
        <f t="shared" si="41"/>
        <v>0</v>
      </c>
      <c r="AH174" s="153">
        <f>(EW174)</f>
        <v>0</v>
      </c>
      <c r="AI174" s="153">
        <f>(EX174)</f>
        <v>0</v>
      </c>
      <c r="AJ174" s="153">
        <f t="shared" si="42"/>
        <v>0</v>
      </c>
      <c r="AK174" s="153">
        <v>3480.12</v>
      </c>
      <c r="AL174" s="153">
        <v>3480.12</v>
      </c>
      <c r="AM174" s="153">
        <v>0</v>
      </c>
      <c r="AN174" s="153">
        <v>0</v>
      </c>
      <c r="AO174" s="153">
        <v>0</v>
      </c>
      <c r="AP174" s="153">
        <v>0</v>
      </c>
      <c r="AQ174" s="153">
        <v>0</v>
      </c>
      <c r="AR174" s="153">
        <v>0</v>
      </c>
      <c r="AS174" s="153">
        <v>0</v>
      </c>
      <c r="AT174" s="153">
        <v>0</v>
      </c>
      <c r="AU174" s="153">
        <v>0</v>
      </c>
      <c r="AV174" s="153">
        <v>1</v>
      </c>
      <c r="AW174" s="153">
        <v>1</v>
      </c>
      <c r="AZ174" s="153">
        <v>1</v>
      </c>
      <c r="BA174" s="153">
        <v>1</v>
      </c>
      <c r="BB174" s="153">
        <v>1</v>
      </c>
      <c r="BC174" s="153">
        <v>1</v>
      </c>
      <c r="BD174" s="153" t="s">
        <v>82</v>
      </c>
      <c r="BE174" s="153" t="s">
        <v>82</v>
      </c>
      <c r="BF174" s="153" t="s">
        <v>82</v>
      </c>
      <c r="BG174" s="153" t="s">
        <v>82</v>
      </c>
      <c r="BH174" s="153">
        <v>3</v>
      </c>
      <c r="BI174" s="153">
        <v>2</v>
      </c>
      <c r="BJ174" s="153" t="s">
        <v>663</v>
      </c>
      <c r="BM174" s="153">
        <v>900</v>
      </c>
      <c r="BN174" s="153">
        <v>0</v>
      </c>
      <c r="BO174" s="153" t="s">
        <v>82</v>
      </c>
      <c r="BP174" s="153">
        <v>0</v>
      </c>
      <c r="BQ174" s="153">
        <v>90</v>
      </c>
      <c r="BR174" s="153">
        <v>0</v>
      </c>
      <c r="BS174" s="153">
        <v>1</v>
      </c>
      <c r="BT174" s="153">
        <v>1</v>
      </c>
      <c r="BU174" s="153">
        <v>1</v>
      </c>
      <c r="BV174" s="153">
        <v>1</v>
      </c>
      <c r="BW174" s="153">
        <v>1</v>
      </c>
      <c r="BX174" s="153">
        <v>1</v>
      </c>
      <c r="BY174" s="153" t="s">
        <v>82</v>
      </c>
      <c r="BZ174" s="153">
        <v>0</v>
      </c>
      <c r="CA174" s="153">
        <v>0</v>
      </c>
      <c r="CB174" s="153" t="s">
        <v>82</v>
      </c>
      <c r="CE174" s="153">
        <v>0</v>
      </c>
      <c r="CF174" s="153">
        <v>0</v>
      </c>
      <c r="CG174" s="153">
        <v>0</v>
      </c>
      <c r="CM174" s="153">
        <v>0</v>
      </c>
      <c r="CN174" s="153" t="s">
        <v>82</v>
      </c>
      <c r="CO174" s="153">
        <v>0</v>
      </c>
      <c r="CP174" s="153">
        <f>(P174+Q174+S174+R174)</f>
        <v>10440.36</v>
      </c>
      <c r="CQ174" s="153">
        <f>ROUND(AL174,2)</f>
        <v>3480.12</v>
      </c>
      <c r="CR174" s="153">
        <f>ROUND(AM174,2)</f>
        <v>0</v>
      </c>
      <c r="CS174" s="153">
        <f>ROUND(AN174*BS174,2)</f>
        <v>0</v>
      </c>
      <c r="CT174" s="153">
        <f>ROUND(AO174*BA174,2)</f>
        <v>0</v>
      </c>
      <c r="CU174" s="153">
        <f>AG174</f>
        <v>0</v>
      </c>
      <c r="CV174" s="153">
        <f>AH174</f>
        <v>0</v>
      </c>
      <c r="CW174" s="153">
        <f>AI174</f>
        <v>0</v>
      </c>
      <c r="CX174" s="153">
        <f>AJ174</f>
        <v>0</v>
      </c>
      <c r="CY174" s="153">
        <f>0</f>
        <v>0</v>
      </c>
      <c r="CZ174" s="153">
        <f>0</f>
        <v>0</v>
      </c>
      <c r="DC174" s="153" t="s">
        <v>82</v>
      </c>
      <c r="DD174" s="153" t="s">
        <v>82</v>
      </c>
      <c r="DE174" s="153" t="s">
        <v>82</v>
      </c>
      <c r="DF174" s="153" t="s">
        <v>82</v>
      </c>
      <c r="DG174" s="153" t="s">
        <v>82</v>
      </c>
      <c r="DH174" s="153" t="s">
        <v>82</v>
      </c>
      <c r="DI174" s="153" t="s">
        <v>82</v>
      </c>
      <c r="DJ174" s="153" t="s">
        <v>82</v>
      </c>
      <c r="DK174" s="153" t="s">
        <v>82</v>
      </c>
      <c r="DL174" s="153" t="s">
        <v>82</v>
      </c>
      <c r="DM174" s="153" t="s">
        <v>82</v>
      </c>
      <c r="DN174" s="153">
        <v>0</v>
      </c>
      <c r="DO174" s="153">
        <v>0</v>
      </c>
      <c r="DP174" s="153">
        <v>1</v>
      </c>
      <c r="DQ174" s="153">
        <v>1</v>
      </c>
      <c r="DU174" s="153">
        <v>1010</v>
      </c>
      <c r="DV174" s="153" t="s">
        <v>665</v>
      </c>
      <c r="DW174" s="153" t="s">
        <v>665</v>
      </c>
      <c r="DX174" s="153">
        <v>1</v>
      </c>
      <c r="DZ174" s="153" t="s">
        <v>82</v>
      </c>
      <c r="EA174" s="153" t="s">
        <v>82</v>
      </c>
      <c r="EB174" s="153" t="s">
        <v>82</v>
      </c>
      <c r="EC174" s="153" t="s">
        <v>82</v>
      </c>
      <c r="EE174" s="153">
        <v>80116607</v>
      </c>
      <c r="EF174" s="153">
        <v>90</v>
      </c>
      <c r="EG174" s="153" t="s">
        <v>666</v>
      </c>
      <c r="EH174" s="153">
        <v>0</v>
      </c>
      <c r="EI174" s="153" t="s">
        <v>82</v>
      </c>
      <c r="EJ174" s="153">
        <v>1</v>
      </c>
      <c r="EK174" s="153">
        <v>900</v>
      </c>
      <c r="EL174" s="153" t="s">
        <v>666</v>
      </c>
      <c r="EM174" s="153" t="s">
        <v>667</v>
      </c>
      <c r="EO174" s="153" t="s">
        <v>82</v>
      </c>
      <c r="EQ174" s="153">
        <v>1441808</v>
      </c>
      <c r="ER174" s="153">
        <v>0</v>
      </c>
      <c r="ES174" s="153">
        <v>3480.12</v>
      </c>
      <c r="ET174" s="153">
        <v>0</v>
      </c>
      <c r="EU174" s="153">
        <v>0</v>
      </c>
      <c r="EV174" s="153">
        <v>0</v>
      </c>
      <c r="EW174" s="153">
        <v>0</v>
      </c>
      <c r="EX174" s="153">
        <v>0</v>
      </c>
      <c r="EY174" s="153">
        <v>0</v>
      </c>
      <c r="EZ174" s="153">
        <v>5</v>
      </c>
      <c r="FC174" s="153">
        <v>0</v>
      </c>
      <c r="FD174" s="153">
        <v>18</v>
      </c>
      <c r="FF174" s="153">
        <v>3480.12</v>
      </c>
      <c r="FQ174" s="153">
        <v>0</v>
      </c>
      <c r="FR174" s="153">
        <v>0</v>
      </c>
      <c r="FS174" s="153">
        <v>0</v>
      </c>
      <c r="FX174" s="153">
        <v>0</v>
      </c>
      <c r="FY174" s="153">
        <v>0</v>
      </c>
      <c r="GA174" s="153" t="s">
        <v>82</v>
      </c>
      <c r="GD174" s="153">
        <v>1</v>
      </c>
      <c r="GF174" s="153">
        <v>910737285</v>
      </c>
      <c r="GG174" s="153">
        <v>2</v>
      </c>
      <c r="GH174" s="153">
        <v>3</v>
      </c>
      <c r="GI174" s="153">
        <v>-2</v>
      </c>
      <c r="GJ174" s="153">
        <v>0</v>
      </c>
      <c r="GK174" s="153">
        <v>0</v>
      </c>
      <c r="GL174" s="153">
        <f t="shared" si="43"/>
        <v>0</v>
      </c>
      <c r="GM174" s="153">
        <f t="shared" si="44"/>
        <v>10440.36</v>
      </c>
      <c r="GN174" s="153">
        <f t="shared" si="45"/>
        <v>0</v>
      </c>
      <c r="GO174" s="153">
        <f t="shared" si="46"/>
        <v>10440.36</v>
      </c>
      <c r="GP174" s="153">
        <f t="shared" si="47"/>
        <v>0</v>
      </c>
      <c r="GR174" s="153">
        <v>1</v>
      </c>
      <c r="GS174" s="153">
        <v>1</v>
      </c>
      <c r="GT174" s="153">
        <v>0</v>
      </c>
      <c r="GU174" s="153" t="s">
        <v>82</v>
      </c>
      <c r="GV174" s="153">
        <f t="shared" si="48"/>
        <v>0</v>
      </c>
      <c r="GW174" s="153">
        <v>1</v>
      </c>
      <c r="GX174" s="153">
        <f t="shared" si="49"/>
        <v>0</v>
      </c>
      <c r="HA174" s="153">
        <v>0</v>
      </c>
      <c r="HB174" s="153">
        <v>0</v>
      </c>
      <c r="HC174" s="153">
        <f>GV174*GW174</f>
        <v>0</v>
      </c>
      <c r="HE174" s="153" t="s">
        <v>82</v>
      </c>
      <c r="HF174" s="153" t="s">
        <v>82</v>
      </c>
      <c r="HG174" s="153">
        <f>ROUND(ROUND(AL174,2)*I174,2)</f>
        <v>10440.36</v>
      </c>
      <c r="HM174" s="153" t="s">
        <v>82</v>
      </c>
      <c r="HN174" s="153" t="s">
        <v>82</v>
      </c>
      <c r="HO174" s="153" t="s">
        <v>82</v>
      </c>
      <c r="HP174" s="153" t="s">
        <v>82</v>
      </c>
      <c r="HQ174" s="153" t="s">
        <v>82</v>
      </c>
      <c r="HS174" s="153">
        <v>0</v>
      </c>
      <c r="IK174" s="153">
        <v>0</v>
      </c>
    </row>
    <row r="175" spans="1:245" x14ac:dyDescent="0.2">
      <c r="A175" s="153">
        <v>17</v>
      </c>
      <c r="B175" s="153">
        <v>1</v>
      </c>
      <c r="C175" s="153">
        <f>ROW(SmtRes!A35)</f>
        <v>35</v>
      </c>
      <c r="D175" s="153">
        <f>ROW(EtalonRes!A35)</f>
        <v>35</v>
      </c>
      <c r="E175" s="153" t="s">
        <v>90</v>
      </c>
      <c r="F175" s="153" t="s">
        <v>598</v>
      </c>
      <c r="G175" s="153" t="s">
        <v>599</v>
      </c>
      <c r="H175" s="153" t="s">
        <v>487</v>
      </c>
      <c r="I175" s="153">
        <f>ROUND(6,7)</f>
        <v>6</v>
      </c>
      <c r="J175" s="153">
        <v>0</v>
      </c>
      <c r="K175" s="153">
        <f>ROUND(6,7)</f>
        <v>6</v>
      </c>
      <c r="O175" s="153">
        <f>ROUND(CP175,2)</f>
        <v>5419.42</v>
      </c>
      <c r="P175" s="153">
        <f>SUMIF(SmtRes!AQ30:'SmtRes'!AQ35,"=1",SmtRes!DF30:'SmtRes'!DF35)</f>
        <v>48.28</v>
      </c>
      <c r="Q175" s="153">
        <f>SUMIF(SmtRes!AQ30:'SmtRes'!AQ35,"=1",SmtRes!DG30:'SmtRes'!DG35)</f>
        <v>399.39</v>
      </c>
      <c r="R175" s="153">
        <f>SUMIF(SmtRes!AQ30:'SmtRes'!AQ35,"=1",SmtRes!DH30:'SmtRes'!DH35)</f>
        <v>317.64999999999998</v>
      </c>
      <c r="S175" s="153">
        <f>SUMIF(SmtRes!AQ30:'SmtRes'!AQ35,"=1",SmtRes!DI30:'SmtRes'!DI35)</f>
        <v>4654.1000000000004</v>
      </c>
      <c r="T175" s="153">
        <f t="shared" si="37"/>
        <v>0</v>
      </c>
      <c r="U175" s="153">
        <f>SUMIF(SmtRes!AQ30:'SmtRes'!AQ35,"=1",SmtRes!CV30:'SmtRes'!CV35)</f>
        <v>6.18</v>
      </c>
      <c r="V175" s="153">
        <f>SUMIF(SmtRes!AQ30:'SmtRes'!AQ35,"=1",SmtRes!CW30:'SmtRes'!CW35)</f>
        <v>0.36</v>
      </c>
      <c r="W175" s="153">
        <f t="shared" si="38"/>
        <v>0</v>
      </c>
      <c r="X175" s="153">
        <f t="shared" si="39"/>
        <v>4822.6000000000004</v>
      </c>
      <c r="Y175" s="153">
        <f t="shared" si="39"/>
        <v>2535.59</v>
      </c>
      <c r="AA175" s="153">
        <v>82838236</v>
      </c>
      <c r="AB175" s="153">
        <f t="shared" si="40"/>
        <v>849.24599999999998</v>
      </c>
      <c r="AC175" s="153">
        <f>ROUND((SUM(SmtRes!BQ30:'SmtRes'!BQ35)),6)</f>
        <v>6.9972000000000003</v>
      </c>
      <c r="AD175" s="153">
        <f>ROUND((((SUM(SmtRes!BR30:'SmtRes'!BR35))-(SUM(SmtRes!BS30:'SmtRes'!BS35)))+AE175),6)</f>
        <v>66.566100000000006</v>
      </c>
      <c r="AE175" s="153">
        <f>ROUND((SUM(SmtRes!BS30:'SmtRes'!BS35)),6)</f>
        <v>52.941299999999998</v>
      </c>
      <c r="AF175" s="153">
        <f>ROUND((SUM(SmtRes!BT30:'SmtRes'!BT35)),6)</f>
        <v>775.68269999999995</v>
      </c>
      <c r="AG175" s="153">
        <f t="shared" si="41"/>
        <v>0</v>
      </c>
      <c r="AH175" s="153">
        <f>(SUM(SmtRes!BU30:'SmtRes'!BU35))</f>
        <v>1.03</v>
      </c>
      <c r="AI175" s="153">
        <f>(SUM(SmtRes!BV30:'SmtRes'!BV35))</f>
        <v>0.06</v>
      </c>
      <c r="AJ175" s="153">
        <f t="shared" si="42"/>
        <v>0</v>
      </c>
      <c r="AK175" s="153">
        <v>902.18730000000005</v>
      </c>
      <c r="AL175" s="153">
        <v>6.9972000000000003</v>
      </c>
      <c r="AM175" s="153">
        <v>66.566099999999992</v>
      </c>
      <c r="AN175" s="153">
        <v>52.941299999999998</v>
      </c>
      <c r="AO175" s="153">
        <v>775.68270000000007</v>
      </c>
      <c r="AP175" s="153">
        <v>0</v>
      </c>
      <c r="AQ175" s="153">
        <v>1.03</v>
      </c>
      <c r="AR175" s="153">
        <v>0.06</v>
      </c>
      <c r="AS175" s="153">
        <v>0</v>
      </c>
      <c r="AT175" s="153">
        <v>97</v>
      </c>
      <c r="AU175" s="153">
        <v>51</v>
      </c>
      <c r="AV175" s="153">
        <v>1</v>
      </c>
      <c r="AW175" s="153">
        <v>1</v>
      </c>
      <c r="AZ175" s="153">
        <v>1</v>
      </c>
      <c r="BA175" s="153">
        <v>1</v>
      </c>
      <c r="BB175" s="153">
        <v>1</v>
      </c>
      <c r="BC175" s="153">
        <v>1</v>
      </c>
      <c r="BD175" s="153" t="s">
        <v>82</v>
      </c>
      <c r="BE175" s="153" t="s">
        <v>82</v>
      </c>
      <c r="BF175" s="153" t="s">
        <v>82</v>
      </c>
      <c r="BG175" s="153" t="s">
        <v>82</v>
      </c>
      <c r="BH175" s="153">
        <v>0</v>
      </c>
      <c r="BI175" s="153">
        <v>2</v>
      </c>
      <c r="BJ175" s="153" t="s">
        <v>600</v>
      </c>
      <c r="BM175" s="153">
        <v>108001</v>
      </c>
      <c r="BN175" s="153">
        <v>0</v>
      </c>
      <c r="BO175" s="153" t="s">
        <v>82</v>
      </c>
      <c r="BP175" s="153">
        <v>0</v>
      </c>
      <c r="BQ175" s="153">
        <v>3</v>
      </c>
      <c r="BR175" s="153">
        <v>0</v>
      </c>
      <c r="BS175" s="153">
        <v>1</v>
      </c>
      <c r="BT175" s="153">
        <v>1</v>
      </c>
      <c r="BU175" s="153">
        <v>1</v>
      </c>
      <c r="BV175" s="153">
        <v>1</v>
      </c>
      <c r="BW175" s="153">
        <v>1</v>
      </c>
      <c r="BX175" s="153">
        <v>1</v>
      </c>
      <c r="BY175" s="153" t="s">
        <v>82</v>
      </c>
      <c r="BZ175" s="153">
        <v>97</v>
      </c>
      <c r="CA175" s="153">
        <v>51</v>
      </c>
      <c r="CB175" s="153" t="s">
        <v>82</v>
      </c>
      <c r="CE175" s="153">
        <v>0</v>
      </c>
      <c r="CF175" s="153">
        <v>0</v>
      </c>
      <c r="CG175" s="153">
        <v>0</v>
      </c>
      <c r="CM175" s="153">
        <v>0</v>
      </c>
      <c r="CN175" s="153" t="s">
        <v>82</v>
      </c>
      <c r="CO175" s="153">
        <v>0</v>
      </c>
      <c r="CP175" s="153">
        <f>(P175+Q175+S175+R175)</f>
        <v>5419.42</v>
      </c>
      <c r="CQ175" s="153">
        <f>SUMIF(SmtRes!AQ30:'SmtRes'!AQ35,"=1",SmtRes!AA30:'SmtRes'!AA35)</f>
        <v>201.17</v>
      </c>
      <c r="CR175" s="153">
        <f>SUMIF(SmtRes!AQ30:'SmtRes'!AQ35,"=1",SmtRes!AB30:'SmtRes'!AB35)</f>
        <v>2218.87</v>
      </c>
      <c r="CS175" s="153">
        <f>SUMIF(SmtRes!AQ30:'SmtRes'!AQ35,"=1",SmtRes!AC30:'SmtRes'!AC35)</f>
        <v>1764.71</v>
      </c>
      <c r="CT175" s="153">
        <f>SUMIF(SmtRes!AQ30:'SmtRes'!AQ35,"=1",SmtRes!AD30:'SmtRes'!AD35)</f>
        <v>753.09</v>
      </c>
      <c r="CU175" s="153">
        <f>AG175</f>
        <v>0</v>
      </c>
      <c r="CV175" s="153">
        <f>SUMIF(SmtRes!AQ30:'SmtRes'!AQ35,"=1",SmtRes!BU30:'SmtRes'!BU35)</f>
        <v>1.03</v>
      </c>
      <c r="CW175" s="153">
        <f>SUMIF(SmtRes!AQ30:'SmtRes'!AQ35,"=1",SmtRes!BV30:'SmtRes'!BV35)</f>
        <v>0.06</v>
      </c>
      <c r="CX175" s="153">
        <f>AJ175</f>
        <v>0</v>
      </c>
      <c r="CY175" s="153">
        <f>(((S175+R175)*AT175)/100)</f>
        <v>4822.5974999999999</v>
      </c>
      <c r="CZ175" s="153">
        <f>(((S175+R175)*AU175)/100)</f>
        <v>2535.5925000000002</v>
      </c>
      <c r="DC175" s="153" t="s">
        <v>82</v>
      </c>
      <c r="DD175" s="153" t="s">
        <v>82</v>
      </c>
      <c r="DE175" s="153" t="s">
        <v>82</v>
      </c>
      <c r="DF175" s="153" t="s">
        <v>82</v>
      </c>
      <c r="DG175" s="153" t="s">
        <v>82</v>
      </c>
      <c r="DH175" s="153" t="s">
        <v>82</v>
      </c>
      <c r="DI175" s="153" t="s">
        <v>82</v>
      </c>
      <c r="DJ175" s="153" t="s">
        <v>82</v>
      </c>
      <c r="DK175" s="153" t="s">
        <v>82</v>
      </c>
      <c r="DL175" s="153" t="s">
        <v>82</v>
      </c>
      <c r="DM175" s="153" t="s">
        <v>82</v>
      </c>
      <c r="DN175" s="153">
        <v>0</v>
      </c>
      <c r="DO175" s="153">
        <v>0</v>
      </c>
      <c r="DP175" s="153">
        <v>1</v>
      </c>
      <c r="DQ175" s="153">
        <v>1</v>
      </c>
      <c r="DU175" s="153">
        <v>1013</v>
      </c>
      <c r="DV175" s="153" t="s">
        <v>487</v>
      </c>
      <c r="DW175" s="153" t="s">
        <v>487</v>
      </c>
      <c r="DX175" s="153">
        <v>1</v>
      </c>
      <c r="DZ175" s="153" t="s">
        <v>82</v>
      </c>
      <c r="EA175" s="153" t="s">
        <v>82</v>
      </c>
      <c r="EB175" s="153" t="s">
        <v>82</v>
      </c>
      <c r="EC175" s="153" t="s">
        <v>82</v>
      </c>
      <c r="EE175" s="153">
        <v>80116048</v>
      </c>
      <c r="EF175" s="153">
        <v>3</v>
      </c>
      <c r="EG175" s="153" t="s">
        <v>592</v>
      </c>
      <c r="EH175" s="153">
        <v>0</v>
      </c>
      <c r="EI175" s="153" t="s">
        <v>82</v>
      </c>
      <c r="EJ175" s="153">
        <v>2</v>
      </c>
      <c r="EK175" s="153">
        <v>108001</v>
      </c>
      <c r="EL175" s="153" t="s">
        <v>593</v>
      </c>
      <c r="EM175" s="153" t="s">
        <v>594</v>
      </c>
      <c r="EO175" s="153" t="s">
        <v>82</v>
      </c>
      <c r="EQ175" s="153">
        <v>1441792</v>
      </c>
      <c r="ER175" s="153">
        <v>0</v>
      </c>
      <c r="ES175" s="153">
        <v>0</v>
      </c>
      <c r="ET175" s="153">
        <v>0</v>
      </c>
      <c r="EU175" s="153">
        <v>0</v>
      </c>
      <c r="EV175" s="153">
        <v>0</v>
      </c>
      <c r="EW175" s="153">
        <v>1.03</v>
      </c>
      <c r="EX175" s="153">
        <v>0.06</v>
      </c>
      <c r="EY175" s="153">
        <v>0</v>
      </c>
      <c r="FQ175" s="153">
        <v>0</v>
      </c>
      <c r="FR175" s="153">
        <v>0</v>
      </c>
      <c r="FS175" s="153">
        <v>0</v>
      </c>
      <c r="FX175" s="153">
        <v>97</v>
      </c>
      <c r="FY175" s="153">
        <v>51</v>
      </c>
      <c r="GA175" s="153" t="s">
        <v>82</v>
      </c>
      <c r="GD175" s="153">
        <v>1</v>
      </c>
      <c r="GF175" s="153">
        <v>758000757</v>
      </c>
      <c r="GG175" s="153">
        <v>2</v>
      </c>
      <c r="GH175" s="153">
        <v>1</v>
      </c>
      <c r="GI175" s="153">
        <v>-2</v>
      </c>
      <c r="GJ175" s="153">
        <v>0</v>
      </c>
      <c r="GK175" s="153">
        <v>0</v>
      </c>
      <c r="GL175" s="153">
        <f t="shared" si="43"/>
        <v>0</v>
      </c>
      <c r="GM175" s="153">
        <f t="shared" si="44"/>
        <v>12777.61</v>
      </c>
      <c r="GN175" s="153">
        <f t="shared" si="45"/>
        <v>0</v>
      </c>
      <c r="GO175" s="153">
        <f t="shared" si="46"/>
        <v>12777.61</v>
      </c>
      <c r="GP175" s="153">
        <f t="shared" si="47"/>
        <v>0</v>
      </c>
      <c r="GR175" s="153">
        <v>0</v>
      </c>
      <c r="GS175" s="153">
        <v>3</v>
      </c>
      <c r="GT175" s="153">
        <v>0</v>
      </c>
      <c r="GU175" s="153" t="s">
        <v>82</v>
      </c>
      <c r="GV175" s="153">
        <f t="shared" si="48"/>
        <v>0</v>
      </c>
      <c r="GW175" s="153">
        <v>1</v>
      </c>
      <c r="GX175" s="153">
        <f t="shared" si="49"/>
        <v>0</v>
      </c>
      <c r="HA175" s="153">
        <v>0</v>
      </c>
      <c r="HB175" s="153">
        <v>0</v>
      </c>
      <c r="HC175" s="153">
        <f>GV175*GW175</f>
        <v>0</v>
      </c>
      <c r="HE175" s="153" t="s">
        <v>82</v>
      </c>
      <c r="HF175" s="153" t="s">
        <v>82</v>
      </c>
      <c r="HM175" s="153" t="s">
        <v>82</v>
      </c>
      <c r="HN175" s="153" t="s">
        <v>425</v>
      </c>
      <c r="HO175" s="153" t="s">
        <v>428</v>
      </c>
      <c r="HP175" s="153" t="s">
        <v>593</v>
      </c>
      <c r="HQ175" s="153" t="s">
        <v>593</v>
      </c>
      <c r="HS175" s="153">
        <v>0</v>
      </c>
      <c r="IK175" s="153">
        <v>0</v>
      </c>
    </row>
    <row r="176" spans="1:245" x14ac:dyDescent="0.2">
      <c r="A176" s="153">
        <v>18</v>
      </c>
      <c r="B176" s="153">
        <v>1</v>
      </c>
      <c r="C176" s="153">
        <v>35</v>
      </c>
      <c r="E176" s="153" t="s">
        <v>489</v>
      </c>
      <c r="F176" s="153" t="s">
        <v>596</v>
      </c>
      <c r="G176" s="153" t="s">
        <v>597</v>
      </c>
      <c r="H176" s="153" t="s">
        <v>427</v>
      </c>
      <c r="I176" s="153">
        <f>J176</f>
        <v>2</v>
      </c>
      <c r="J176" s="153">
        <v>2</v>
      </c>
      <c r="K176" s="153">
        <v>2</v>
      </c>
      <c r="O176" s="153">
        <f>ROUND(P176,2)</f>
        <v>93.08</v>
      </c>
      <c r="P176" s="153">
        <f>ROUND(ROUND(ROUND(SUMIF(SmtRes!AQ30:'SmtRes'!AQ35,"=1",SmtRes!CU30:'SmtRes'!CU35),2),2)*I176/100,2)</f>
        <v>93.08</v>
      </c>
      <c r="Q176" s="153">
        <f>ROUND(CR176*I176,2)</f>
        <v>0</v>
      </c>
      <c r="R176" s="153">
        <f>ROUND(CS176*I176,2)</f>
        <v>0</v>
      </c>
      <c r="S176" s="153">
        <f>ROUND(CT176*I176,2)</f>
        <v>0</v>
      </c>
      <c r="T176" s="153">
        <f t="shared" si="37"/>
        <v>0</v>
      </c>
      <c r="U176" s="153">
        <f>ROUND(CV176*I176,7)</f>
        <v>0</v>
      </c>
      <c r="V176" s="153">
        <f>ROUND(CW176*I176,7)</f>
        <v>0</v>
      </c>
      <c r="W176" s="153">
        <f t="shared" si="38"/>
        <v>0</v>
      </c>
      <c r="X176" s="153">
        <f t="shared" si="39"/>
        <v>0</v>
      </c>
      <c r="Y176" s="153">
        <f t="shared" si="39"/>
        <v>0</v>
      </c>
      <c r="AA176" s="153">
        <v>82838236</v>
      </c>
      <c r="AB176" s="153">
        <f t="shared" si="40"/>
        <v>0</v>
      </c>
      <c r="AC176" s="153">
        <f>ROUND((ES176),6)</f>
        <v>0</v>
      </c>
      <c r="AD176" s="153">
        <f>ROUND((((ET176)-(EU176))+AE176),6)</f>
        <v>0</v>
      </c>
      <c r="AE176" s="153">
        <f t="shared" ref="AE176:AF178" si="50">ROUND((EU176),6)</f>
        <v>0</v>
      </c>
      <c r="AF176" s="153">
        <f t="shared" si="50"/>
        <v>0</v>
      </c>
      <c r="AG176" s="153">
        <f t="shared" si="41"/>
        <v>0</v>
      </c>
      <c r="AH176" s="153">
        <f t="shared" ref="AH176:AI178" si="51">(EW176)</f>
        <v>0</v>
      </c>
      <c r="AI176" s="153">
        <f t="shared" si="51"/>
        <v>0</v>
      </c>
      <c r="AJ176" s="153">
        <f t="shared" si="42"/>
        <v>0</v>
      </c>
      <c r="AK176" s="153">
        <v>0</v>
      </c>
      <c r="AL176" s="153">
        <v>0</v>
      </c>
      <c r="AM176" s="153">
        <v>0</v>
      </c>
      <c r="AN176" s="153">
        <v>0</v>
      </c>
      <c r="AO176" s="153">
        <v>0</v>
      </c>
      <c r="AP176" s="153">
        <v>0</v>
      </c>
      <c r="AQ176" s="153">
        <v>0</v>
      </c>
      <c r="AR176" s="153">
        <v>0</v>
      </c>
      <c r="AS176" s="153">
        <v>0</v>
      </c>
      <c r="AT176" s="153">
        <v>97</v>
      </c>
      <c r="AU176" s="153">
        <v>51</v>
      </c>
      <c r="AV176" s="153">
        <v>1</v>
      </c>
      <c r="AW176" s="153">
        <v>1</v>
      </c>
      <c r="AZ176" s="153">
        <v>1</v>
      </c>
      <c r="BA176" s="153">
        <v>1</v>
      </c>
      <c r="BB176" s="153">
        <v>1</v>
      </c>
      <c r="BC176" s="153">
        <v>1</v>
      </c>
      <c r="BD176" s="153" t="s">
        <v>82</v>
      </c>
      <c r="BE176" s="153" t="s">
        <v>82</v>
      </c>
      <c r="BF176" s="153" t="s">
        <v>82</v>
      </c>
      <c r="BG176" s="153" t="s">
        <v>82</v>
      </c>
      <c r="BH176" s="153">
        <v>3</v>
      </c>
      <c r="BI176" s="153">
        <v>2</v>
      </c>
      <c r="BJ176" s="153" t="s">
        <v>82</v>
      </c>
      <c r="BM176" s="153">
        <v>108001</v>
      </c>
      <c r="BN176" s="153">
        <v>0</v>
      </c>
      <c r="BO176" s="153" t="s">
        <v>82</v>
      </c>
      <c r="BP176" s="153">
        <v>0</v>
      </c>
      <c r="BQ176" s="153">
        <v>3</v>
      </c>
      <c r="BR176" s="153">
        <v>0</v>
      </c>
      <c r="BS176" s="153">
        <v>1</v>
      </c>
      <c r="BT176" s="153">
        <v>1</v>
      </c>
      <c r="BU176" s="153">
        <v>1</v>
      </c>
      <c r="BV176" s="153">
        <v>1</v>
      </c>
      <c r="BW176" s="153">
        <v>1</v>
      </c>
      <c r="BX176" s="153">
        <v>1</v>
      </c>
      <c r="BY176" s="153" t="s">
        <v>82</v>
      </c>
      <c r="BZ176" s="153">
        <v>97</v>
      </c>
      <c r="CA176" s="153">
        <v>51</v>
      </c>
      <c r="CB176" s="153" t="s">
        <v>82</v>
      </c>
      <c r="CE176" s="153">
        <v>0</v>
      </c>
      <c r="CF176" s="153">
        <v>0</v>
      </c>
      <c r="CG176" s="153">
        <v>0</v>
      </c>
      <c r="CM176" s="153">
        <v>0</v>
      </c>
      <c r="CN176" s="153" t="s">
        <v>82</v>
      </c>
      <c r="CO176" s="153">
        <v>0</v>
      </c>
      <c r="CP176" s="153">
        <f>0</f>
        <v>0</v>
      </c>
      <c r="CQ176" s="153">
        <f>0</f>
        <v>0</v>
      </c>
      <c r="CR176" s="153">
        <f>0</f>
        <v>0</v>
      </c>
      <c r="CS176" s="153">
        <f>0</f>
        <v>0</v>
      </c>
      <c r="CT176" s="153">
        <f>0</f>
        <v>0</v>
      </c>
      <c r="CU176" s="153">
        <f>0</f>
        <v>0</v>
      </c>
      <c r="CV176" s="153">
        <f>0</f>
        <v>0</v>
      </c>
      <c r="CW176" s="153">
        <f>0</f>
        <v>0</v>
      </c>
      <c r="CX176" s="153">
        <f>0</f>
        <v>0</v>
      </c>
      <c r="CY176" s="153">
        <f>0</f>
        <v>0</v>
      </c>
      <c r="CZ176" s="153">
        <f>0</f>
        <v>0</v>
      </c>
      <c r="DC176" s="153" t="s">
        <v>82</v>
      </c>
      <c r="DD176" s="153" t="s">
        <v>82</v>
      </c>
      <c r="DE176" s="153" t="s">
        <v>82</v>
      </c>
      <c r="DF176" s="153" t="s">
        <v>82</v>
      </c>
      <c r="DG176" s="153" t="s">
        <v>82</v>
      </c>
      <c r="DH176" s="153" t="s">
        <v>82</v>
      </c>
      <c r="DI176" s="153" t="s">
        <v>82</v>
      </c>
      <c r="DJ176" s="153" t="s">
        <v>82</v>
      </c>
      <c r="DK176" s="153" t="s">
        <v>82</v>
      </c>
      <c r="DL176" s="153" t="s">
        <v>82</v>
      </c>
      <c r="DM176" s="153" t="s">
        <v>82</v>
      </c>
      <c r="DN176" s="153">
        <v>0</v>
      </c>
      <c r="DO176" s="153">
        <v>0</v>
      </c>
      <c r="DP176" s="153">
        <v>1</v>
      </c>
      <c r="DQ176" s="153">
        <v>1</v>
      </c>
      <c r="DU176" s="153">
        <v>1013</v>
      </c>
      <c r="DV176" s="153" t="s">
        <v>427</v>
      </c>
      <c r="DW176" s="153" t="s">
        <v>427</v>
      </c>
      <c r="DX176" s="153">
        <v>1</v>
      </c>
      <c r="DZ176" s="153" t="s">
        <v>82</v>
      </c>
      <c r="EA176" s="153" t="s">
        <v>82</v>
      </c>
      <c r="EB176" s="153" t="s">
        <v>82</v>
      </c>
      <c r="EC176" s="153" t="s">
        <v>82</v>
      </c>
      <c r="EE176" s="153">
        <v>80116048</v>
      </c>
      <c r="EF176" s="153">
        <v>3</v>
      </c>
      <c r="EG176" s="153" t="s">
        <v>592</v>
      </c>
      <c r="EH176" s="153">
        <v>0</v>
      </c>
      <c r="EI176" s="153" t="s">
        <v>82</v>
      </c>
      <c r="EJ176" s="153">
        <v>2</v>
      </c>
      <c r="EK176" s="153">
        <v>108001</v>
      </c>
      <c r="EL176" s="153" t="s">
        <v>593</v>
      </c>
      <c r="EM176" s="153" t="s">
        <v>594</v>
      </c>
      <c r="EO176" s="153" t="s">
        <v>82</v>
      </c>
      <c r="EQ176" s="153">
        <v>1310720</v>
      </c>
      <c r="ER176" s="153">
        <v>0</v>
      </c>
      <c r="ES176" s="153">
        <v>0</v>
      </c>
      <c r="ET176" s="153">
        <v>0</v>
      </c>
      <c r="EU176" s="153">
        <v>0</v>
      </c>
      <c r="EV176" s="153">
        <v>0</v>
      </c>
      <c r="EW176" s="153">
        <v>0</v>
      </c>
      <c r="EX176" s="153">
        <v>0</v>
      </c>
      <c r="FQ176" s="153">
        <v>0</v>
      </c>
      <c r="FR176" s="153">
        <v>0</v>
      </c>
      <c r="FS176" s="153">
        <v>0</v>
      </c>
      <c r="FX176" s="153">
        <v>97</v>
      </c>
      <c r="FY176" s="153">
        <v>51</v>
      </c>
      <c r="GA176" s="153" t="s">
        <v>82</v>
      </c>
      <c r="GD176" s="153">
        <v>1</v>
      </c>
      <c r="GF176" s="153">
        <v>274903907</v>
      </c>
      <c r="GG176" s="153">
        <v>2</v>
      </c>
      <c r="GH176" s="153">
        <v>1</v>
      </c>
      <c r="GI176" s="153">
        <v>-2</v>
      </c>
      <c r="GJ176" s="153">
        <v>0</v>
      </c>
      <c r="GK176" s="153">
        <v>0</v>
      </c>
      <c r="GL176" s="153">
        <f t="shared" si="43"/>
        <v>0</v>
      </c>
      <c r="GM176" s="153">
        <f t="shared" si="44"/>
        <v>93.08</v>
      </c>
      <c r="GN176" s="153">
        <f t="shared" si="45"/>
        <v>0</v>
      </c>
      <c r="GO176" s="153">
        <f t="shared" si="46"/>
        <v>93.08</v>
      </c>
      <c r="GP176" s="153">
        <f t="shared" si="47"/>
        <v>0</v>
      </c>
      <c r="GR176" s="153">
        <v>0</v>
      </c>
      <c r="GS176" s="153">
        <v>3</v>
      </c>
      <c r="GT176" s="153">
        <v>0</v>
      </c>
      <c r="GU176" s="153" t="s">
        <v>82</v>
      </c>
      <c r="GV176" s="153">
        <f t="shared" si="48"/>
        <v>0</v>
      </c>
      <c r="GW176" s="153">
        <v>1</v>
      </c>
      <c r="GX176" s="153">
        <f t="shared" si="49"/>
        <v>0</v>
      </c>
      <c r="HA176" s="153">
        <v>0</v>
      </c>
      <c r="HB176" s="153">
        <v>0</v>
      </c>
      <c r="HC176" s="153">
        <f>0</f>
        <v>0</v>
      </c>
      <c r="HE176" s="153" t="s">
        <v>82</v>
      </c>
      <c r="HF176" s="153" t="s">
        <v>82</v>
      </c>
      <c r="HM176" s="153" t="s">
        <v>82</v>
      </c>
      <c r="HN176" s="153" t="s">
        <v>425</v>
      </c>
      <c r="HO176" s="153" t="s">
        <v>428</v>
      </c>
      <c r="HP176" s="153" t="s">
        <v>593</v>
      </c>
      <c r="HQ176" s="153" t="s">
        <v>593</v>
      </c>
      <c r="HS176" s="153">
        <v>0</v>
      </c>
      <c r="IK176" s="153">
        <v>0</v>
      </c>
    </row>
    <row r="177" spans="1:245" x14ac:dyDescent="0.2">
      <c r="A177" s="153">
        <v>17</v>
      </c>
      <c r="B177" s="153">
        <v>1</v>
      </c>
      <c r="E177" s="153" t="s">
        <v>490</v>
      </c>
      <c r="F177" s="153" t="s">
        <v>668</v>
      </c>
      <c r="G177" s="153" t="s">
        <v>669</v>
      </c>
      <c r="H177" s="153" t="s">
        <v>665</v>
      </c>
      <c r="I177" s="153">
        <f>ROUND(3,7)</f>
        <v>3</v>
      </c>
      <c r="J177" s="153">
        <v>0</v>
      </c>
      <c r="K177" s="153">
        <f>ROUND(3,7)</f>
        <v>3</v>
      </c>
      <c r="O177" s="153">
        <f>ROUND(CP177,2)</f>
        <v>11819.25</v>
      </c>
      <c r="P177" s="153">
        <f>ROUND(CQ177*I177,2)</f>
        <v>11819.25</v>
      </c>
      <c r="Q177" s="153">
        <f>ROUND(CR177*I177,2)</f>
        <v>0</v>
      </c>
      <c r="R177" s="153">
        <f>ROUND(CS177*I177,2)</f>
        <v>0</v>
      </c>
      <c r="S177" s="153">
        <f>ROUND(CT177*I177,2)</f>
        <v>0</v>
      </c>
      <c r="T177" s="153">
        <f t="shared" si="37"/>
        <v>0</v>
      </c>
      <c r="U177" s="153">
        <f>ROUND(CV177*I177,7)</f>
        <v>0</v>
      </c>
      <c r="V177" s="153">
        <f>ROUND(CW177*I177,7)</f>
        <v>0</v>
      </c>
      <c r="W177" s="153">
        <f t="shared" si="38"/>
        <v>0</v>
      </c>
      <c r="X177" s="153">
        <f t="shared" si="39"/>
        <v>0</v>
      </c>
      <c r="Y177" s="153">
        <f t="shared" si="39"/>
        <v>0</v>
      </c>
      <c r="AA177" s="153">
        <v>82838236</v>
      </c>
      <c r="AB177" s="153">
        <f t="shared" si="40"/>
        <v>3939.75</v>
      </c>
      <c r="AC177" s="153">
        <f>ROUND((ES177),6)</f>
        <v>3939.75</v>
      </c>
      <c r="AD177" s="153">
        <f>ROUND((ET177),6)</f>
        <v>0</v>
      </c>
      <c r="AE177" s="153">
        <f t="shared" si="50"/>
        <v>0</v>
      </c>
      <c r="AF177" s="153">
        <f t="shared" si="50"/>
        <v>0</v>
      </c>
      <c r="AG177" s="153">
        <f t="shared" si="41"/>
        <v>0</v>
      </c>
      <c r="AH177" s="153">
        <f t="shared" si="51"/>
        <v>0</v>
      </c>
      <c r="AI177" s="153">
        <f t="shared" si="51"/>
        <v>0</v>
      </c>
      <c r="AJ177" s="153">
        <f t="shared" si="42"/>
        <v>0</v>
      </c>
      <c r="AK177" s="153">
        <v>3939.75</v>
      </c>
      <c r="AL177" s="153">
        <v>3939.75</v>
      </c>
      <c r="AM177" s="153">
        <v>0</v>
      </c>
      <c r="AN177" s="153">
        <v>0</v>
      </c>
      <c r="AO177" s="153">
        <v>0</v>
      </c>
      <c r="AP177" s="153">
        <v>0</v>
      </c>
      <c r="AQ177" s="153">
        <v>0</v>
      </c>
      <c r="AR177" s="153">
        <v>0</v>
      </c>
      <c r="AS177" s="153">
        <v>0</v>
      </c>
      <c r="AT177" s="153">
        <v>0</v>
      </c>
      <c r="AU177" s="153">
        <v>0</v>
      </c>
      <c r="AV177" s="153">
        <v>1</v>
      </c>
      <c r="AW177" s="153">
        <v>1</v>
      </c>
      <c r="AZ177" s="153">
        <v>1</v>
      </c>
      <c r="BA177" s="153">
        <v>1</v>
      </c>
      <c r="BB177" s="153">
        <v>1</v>
      </c>
      <c r="BC177" s="153">
        <v>1</v>
      </c>
      <c r="BD177" s="153" t="s">
        <v>82</v>
      </c>
      <c r="BE177" s="153" t="s">
        <v>82</v>
      </c>
      <c r="BF177" s="153" t="s">
        <v>82</v>
      </c>
      <c r="BG177" s="153" t="s">
        <v>82</v>
      </c>
      <c r="BH177" s="153">
        <v>3</v>
      </c>
      <c r="BI177" s="153">
        <v>2</v>
      </c>
      <c r="BJ177" s="153" t="s">
        <v>668</v>
      </c>
      <c r="BM177" s="153">
        <v>900</v>
      </c>
      <c r="BN177" s="153">
        <v>0</v>
      </c>
      <c r="BO177" s="153" t="s">
        <v>82</v>
      </c>
      <c r="BP177" s="153">
        <v>0</v>
      </c>
      <c r="BQ177" s="153">
        <v>90</v>
      </c>
      <c r="BR177" s="153">
        <v>0</v>
      </c>
      <c r="BS177" s="153">
        <v>1</v>
      </c>
      <c r="BT177" s="153">
        <v>1</v>
      </c>
      <c r="BU177" s="153">
        <v>1</v>
      </c>
      <c r="BV177" s="153">
        <v>1</v>
      </c>
      <c r="BW177" s="153">
        <v>1</v>
      </c>
      <c r="BX177" s="153">
        <v>1</v>
      </c>
      <c r="BY177" s="153" t="s">
        <v>82</v>
      </c>
      <c r="BZ177" s="153">
        <v>0</v>
      </c>
      <c r="CA177" s="153">
        <v>0</v>
      </c>
      <c r="CB177" s="153" t="s">
        <v>82</v>
      </c>
      <c r="CE177" s="153">
        <v>0</v>
      </c>
      <c r="CF177" s="153">
        <v>0</v>
      </c>
      <c r="CG177" s="153">
        <v>0</v>
      </c>
      <c r="CM177" s="153">
        <v>0</v>
      </c>
      <c r="CN177" s="153" t="s">
        <v>82</v>
      </c>
      <c r="CO177" s="153">
        <v>0</v>
      </c>
      <c r="CP177" s="153">
        <f>(P177+Q177+S177+R177)</f>
        <v>11819.25</v>
      </c>
      <c r="CQ177" s="153">
        <f>ROUND(AL177,2)</f>
        <v>3939.75</v>
      </c>
      <c r="CR177" s="153">
        <f>ROUND(AM177,2)</f>
        <v>0</v>
      </c>
      <c r="CS177" s="153">
        <f>ROUND(AN177*BS177,2)</f>
        <v>0</v>
      </c>
      <c r="CT177" s="153">
        <f>ROUND(AO177*BA177,2)</f>
        <v>0</v>
      </c>
      <c r="CU177" s="153">
        <f t="shared" ref="CU177:CX178" si="52">AG177</f>
        <v>0</v>
      </c>
      <c r="CV177" s="153">
        <f t="shared" si="52"/>
        <v>0</v>
      </c>
      <c r="CW177" s="153">
        <f t="shared" si="52"/>
        <v>0</v>
      </c>
      <c r="CX177" s="153">
        <f t="shared" si="52"/>
        <v>0</v>
      </c>
      <c r="CY177" s="153">
        <f>0</f>
        <v>0</v>
      </c>
      <c r="CZ177" s="153">
        <f>0</f>
        <v>0</v>
      </c>
      <c r="DC177" s="153" t="s">
        <v>82</v>
      </c>
      <c r="DD177" s="153" t="s">
        <v>82</v>
      </c>
      <c r="DE177" s="153" t="s">
        <v>82</v>
      </c>
      <c r="DF177" s="153" t="s">
        <v>82</v>
      </c>
      <c r="DG177" s="153" t="s">
        <v>82</v>
      </c>
      <c r="DH177" s="153" t="s">
        <v>82</v>
      </c>
      <c r="DI177" s="153" t="s">
        <v>82</v>
      </c>
      <c r="DJ177" s="153" t="s">
        <v>82</v>
      </c>
      <c r="DK177" s="153" t="s">
        <v>82</v>
      </c>
      <c r="DL177" s="153" t="s">
        <v>82</v>
      </c>
      <c r="DM177" s="153" t="s">
        <v>82</v>
      </c>
      <c r="DN177" s="153">
        <v>0</v>
      </c>
      <c r="DO177" s="153">
        <v>0</v>
      </c>
      <c r="DP177" s="153">
        <v>1</v>
      </c>
      <c r="DQ177" s="153">
        <v>1</v>
      </c>
      <c r="DU177" s="153">
        <v>1010</v>
      </c>
      <c r="DV177" s="153" t="s">
        <v>665</v>
      </c>
      <c r="DW177" s="153" t="s">
        <v>665</v>
      </c>
      <c r="DX177" s="153">
        <v>1</v>
      </c>
      <c r="DZ177" s="153" t="s">
        <v>82</v>
      </c>
      <c r="EA177" s="153" t="s">
        <v>82</v>
      </c>
      <c r="EB177" s="153" t="s">
        <v>82</v>
      </c>
      <c r="EC177" s="153" t="s">
        <v>82</v>
      </c>
      <c r="EE177" s="153">
        <v>80116607</v>
      </c>
      <c r="EF177" s="153">
        <v>90</v>
      </c>
      <c r="EG177" s="153" t="s">
        <v>666</v>
      </c>
      <c r="EH177" s="153">
        <v>0</v>
      </c>
      <c r="EI177" s="153" t="s">
        <v>82</v>
      </c>
      <c r="EJ177" s="153">
        <v>1</v>
      </c>
      <c r="EK177" s="153">
        <v>900</v>
      </c>
      <c r="EL177" s="153" t="s">
        <v>666</v>
      </c>
      <c r="EM177" s="153" t="s">
        <v>667</v>
      </c>
      <c r="EO177" s="153" t="s">
        <v>82</v>
      </c>
      <c r="EQ177" s="153">
        <v>1441808</v>
      </c>
      <c r="ER177" s="153">
        <v>710.54</v>
      </c>
      <c r="ES177" s="153">
        <v>3939.75</v>
      </c>
      <c r="ET177" s="153">
        <v>0</v>
      </c>
      <c r="EU177" s="153">
        <v>0</v>
      </c>
      <c r="EV177" s="153">
        <v>0</v>
      </c>
      <c r="EW177" s="153">
        <v>0</v>
      </c>
      <c r="EX177" s="153">
        <v>0</v>
      </c>
      <c r="EY177" s="153">
        <v>0</v>
      </c>
      <c r="EZ177" s="153">
        <v>5</v>
      </c>
      <c r="FC177" s="153">
        <v>0</v>
      </c>
      <c r="FD177" s="153">
        <v>18</v>
      </c>
      <c r="FF177" s="153">
        <v>3939.75</v>
      </c>
      <c r="FQ177" s="153">
        <v>0</v>
      </c>
      <c r="FR177" s="153">
        <v>0</v>
      </c>
      <c r="FS177" s="153">
        <v>0</v>
      </c>
      <c r="FX177" s="153">
        <v>0</v>
      </c>
      <c r="FY177" s="153">
        <v>0</v>
      </c>
      <c r="GA177" s="153" t="s">
        <v>82</v>
      </c>
      <c r="GD177" s="153">
        <v>1</v>
      </c>
      <c r="GF177" s="153">
        <v>-1288573680</v>
      </c>
      <c r="GG177" s="153">
        <v>2</v>
      </c>
      <c r="GH177" s="153">
        <v>3</v>
      </c>
      <c r="GI177" s="153">
        <v>-2</v>
      </c>
      <c r="GJ177" s="153">
        <v>0</v>
      </c>
      <c r="GK177" s="153">
        <v>0</v>
      </c>
      <c r="GL177" s="153">
        <f t="shared" si="43"/>
        <v>0</v>
      </c>
      <c r="GM177" s="153">
        <f t="shared" si="44"/>
        <v>11819.25</v>
      </c>
      <c r="GN177" s="153">
        <f t="shared" si="45"/>
        <v>0</v>
      </c>
      <c r="GO177" s="153">
        <f t="shared" si="46"/>
        <v>11819.25</v>
      </c>
      <c r="GP177" s="153">
        <f t="shared" si="47"/>
        <v>0</v>
      </c>
      <c r="GR177" s="153">
        <v>1</v>
      </c>
      <c r="GS177" s="153">
        <v>1</v>
      </c>
      <c r="GT177" s="153">
        <v>0</v>
      </c>
      <c r="GU177" s="153" t="s">
        <v>82</v>
      </c>
      <c r="GV177" s="153">
        <f t="shared" si="48"/>
        <v>0</v>
      </c>
      <c r="GW177" s="153">
        <v>1</v>
      </c>
      <c r="GX177" s="153">
        <f t="shared" si="49"/>
        <v>0</v>
      </c>
      <c r="HA177" s="153">
        <v>0</v>
      </c>
      <c r="HB177" s="153">
        <v>0</v>
      </c>
      <c r="HC177" s="153">
        <f>GV177*GW177</f>
        <v>0</v>
      </c>
      <c r="HE177" s="153" t="s">
        <v>82</v>
      </c>
      <c r="HF177" s="153" t="s">
        <v>82</v>
      </c>
      <c r="HG177" s="153">
        <f>ROUND(ROUND(AL177,2)*I177,2)</f>
        <v>11819.25</v>
      </c>
      <c r="HM177" s="153" t="s">
        <v>82</v>
      </c>
      <c r="HN177" s="153" t="s">
        <v>82</v>
      </c>
      <c r="HO177" s="153" t="s">
        <v>82</v>
      </c>
      <c r="HP177" s="153" t="s">
        <v>82</v>
      </c>
      <c r="HQ177" s="153" t="s">
        <v>82</v>
      </c>
      <c r="HS177" s="153">
        <v>0</v>
      </c>
      <c r="IK177" s="153">
        <v>0</v>
      </c>
    </row>
    <row r="178" spans="1:245" x14ac:dyDescent="0.2">
      <c r="A178" s="153">
        <v>17</v>
      </c>
      <c r="B178" s="153">
        <v>1</v>
      </c>
      <c r="E178" s="153" t="s">
        <v>491</v>
      </c>
      <c r="F178" s="153" t="s">
        <v>670</v>
      </c>
      <c r="G178" s="153" t="s">
        <v>671</v>
      </c>
      <c r="H178" s="153" t="s">
        <v>665</v>
      </c>
      <c r="I178" s="153">
        <f>ROUND(3,7)</f>
        <v>3</v>
      </c>
      <c r="J178" s="153">
        <v>0</v>
      </c>
      <c r="K178" s="153">
        <f>ROUND(3,7)</f>
        <v>3</v>
      </c>
      <c r="O178" s="153">
        <f>ROUND(CP178,2)</f>
        <v>11819.25</v>
      </c>
      <c r="P178" s="153">
        <f>ROUND(CQ178*I178,2)</f>
        <v>11819.25</v>
      </c>
      <c r="Q178" s="153">
        <f>ROUND(CR178*I178,2)</f>
        <v>0</v>
      </c>
      <c r="R178" s="153">
        <f>ROUND(CS178*I178,2)</f>
        <v>0</v>
      </c>
      <c r="S178" s="153">
        <f>ROUND(CT178*I178,2)</f>
        <v>0</v>
      </c>
      <c r="T178" s="153">
        <f t="shared" si="37"/>
        <v>0</v>
      </c>
      <c r="U178" s="153">
        <f>ROUND(CV178*I178,7)</f>
        <v>0</v>
      </c>
      <c r="V178" s="153">
        <f>ROUND(CW178*I178,7)</f>
        <v>0</v>
      </c>
      <c r="W178" s="153">
        <f t="shared" si="38"/>
        <v>0</v>
      </c>
      <c r="X178" s="153">
        <f t="shared" si="39"/>
        <v>0</v>
      </c>
      <c r="Y178" s="153">
        <f t="shared" si="39"/>
        <v>0</v>
      </c>
      <c r="AA178" s="153">
        <v>82838236</v>
      </c>
      <c r="AB178" s="153">
        <f t="shared" si="40"/>
        <v>3939.75</v>
      </c>
      <c r="AC178" s="153">
        <f>ROUND((ES178),6)</f>
        <v>3939.75</v>
      </c>
      <c r="AD178" s="153">
        <f>ROUND((ET178),6)</f>
        <v>0</v>
      </c>
      <c r="AE178" s="153">
        <f t="shared" si="50"/>
        <v>0</v>
      </c>
      <c r="AF178" s="153">
        <f t="shared" si="50"/>
        <v>0</v>
      </c>
      <c r="AG178" s="153">
        <f t="shared" si="41"/>
        <v>0</v>
      </c>
      <c r="AH178" s="153">
        <f t="shared" si="51"/>
        <v>0</v>
      </c>
      <c r="AI178" s="153">
        <f t="shared" si="51"/>
        <v>0</v>
      </c>
      <c r="AJ178" s="153">
        <f t="shared" si="42"/>
        <v>0</v>
      </c>
      <c r="AK178" s="153">
        <v>3939.75</v>
      </c>
      <c r="AL178" s="153">
        <v>3939.75</v>
      </c>
      <c r="AM178" s="153">
        <v>0</v>
      </c>
      <c r="AN178" s="153">
        <v>0</v>
      </c>
      <c r="AO178" s="153">
        <v>0</v>
      </c>
      <c r="AP178" s="153">
        <v>0</v>
      </c>
      <c r="AQ178" s="153">
        <v>0</v>
      </c>
      <c r="AR178" s="153">
        <v>0</v>
      </c>
      <c r="AS178" s="153">
        <v>0</v>
      </c>
      <c r="AT178" s="153">
        <v>0</v>
      </c>
      <c r="AU178" s="153">
        <v>0</v>
      </c>
      <c r="AV178" s="153">
        <v>1</v>
      </c>
      <c r="AW178" s="153">
        <v>1</v>
      </c>
      <c r="AZ178" s="153">
        <v>1</v>
      </c>
      <c r="BA178" s="153">
        <v>1</v>
      </c>
      <c r="BB178" s="153">
        <v>1</v>
      </c>
      <c r="BC178" s="153">
        <v>1</v>
      </c>
      <c r="BD178" s="153" t="s">
        <v>82</v>
      </c>
      <c r="BE178" s="153" t="s">
        <v>82</v>
      </c>
      <c r="BF178" s="153" t="s">
        <v>82</v>
      </c>
      <c r="BG178" s="153" t="s">
        <v>82</v>
      </c>
      <c r="BH178" s="153">
        <v>3</v>
      </c>
      <c r="BI178" s="153">
        <v>2</v>
      </c>
      <c r="BJ178" s="153" t="s">
        <v>670</v>
      </c>
      <c r="BM178" s="153">
        <v>900</v>
      </c>
      <c r="BN178" s="153">
        <v>0</v>
      </c>
      <c r="BO178" s="153" t="s">
        <v>82</v>
      </c>
      <c r="BP178" s="153">
        <v>0</v>
      </c>
      <c r="BQ178" s="153">
        <v>90</v>
      </c>
      <c r="BR178" s="153">
        <v>0</v>
      </c>
      <c r="BS178" s="153">
        <v>1</v>
      </c>
      <c r="BT178" s="153">
        <v>1</v>
      </c>
      <c r="BU178" s="153">
        <v>1</v>
      </c>
      <c r="BV178" s="153">
        <v>1</v>
      </c>
      <c r="BW178" s="153">
        <v>1</v>
      </c>
      <c r="BX178" s="153">
        <v>1</v>
      </c>
      <c r="BY178" s="153" t="s">
        <v>82</v>
      </c>
      <c r="BZ178" s="153">
        <v>0</v>
      </c>
      <c r="CA178" s="153">
        <v>0</v>
      </c>
      <c r="CB178" s="153" t="s">
        <v>82</v>
      </c>
      <c r="CE178" s="153">
        <v>0</v>
      </c>
      <c r="CF178" s="153">
        <v>0</v>
      </c>
      <c r="CG178" s="153">
        <v>0</v>
      </c>
      <c r="CM178" s="153">
        <v>0</v>
      </c>
      <c r="CN178" s="153" t="s">
        <v>82</v>
      </c>
      <c r="CO178" s="153">
        <v>0</v>
      </c>
      <c r="CP178" s="153">
        <f>(P178+Q178+S178+R178)</f>
        <v>11819.25</v>
      </c>
      <c r="CQ178" s="153">
        <f>ROUND(AL178,2)</f>
        <v>3939.75</v>
      </c>
      <c r="CR178" s="153">
        <f>ROUND(AM178,2)</f>
        <v>0</v>
      </c>
      <c r="CS178" s="153">
        <f>ROUND(AN178*BS178,2)</f>
        <v>0</v>
      </c>
      <c r="CT178" s="153">
        <f>ROUND(AO178*BA178,2)</f>
        <v>0</v>
      </c>
      <c r="CU178" s="153">
        <f t="shared" si="52"/>
        <v>0</v>
      </c>
      <c r="CV178" s="153">
        <f t="shared" si="52"/>
        <v>0</v>
      </c>
      <c r="CW178" s="153">
        <f t="shared" si="52"/>
        <v>0</v>
      </c>
      <c r="CX178" s="153">
        <f t="shared" si="52"/>
        <v>0</v>
      </c>
      <c r="CY178" s="153">
        <f>0</f>
        <v>0</v>
      </c>
      <c r="CZ178" s="153">
        <f>0</f>
        <v>0</v>
      </c>
      <c r="DC178" s="153" t="s">
        <v>82</v>
      </c>
      <c r="DD178" s="153" t="s">
        <v>82</v>
      </c>
      <c r="DE178" s="153" t="s">
        <v>82</v>
      </c>
      <c r="DF178" s="153" t="s">
        <v>82</v>
      </c>
      <c r="DG178" s="153" t="s">
        <v>82</v>
      </c>
      <c r="DH178" s="153" t="s">
        <v>82</v>
      </c>
      <c r="DI178" s="153" t="s">
        <v>82</v>
      </c>
      <c r="DJ178" s="153" t="s">
        <v>82</v>
      </c>
      <c r="DK178" s="153" t="s">
        <v>82</v>
      </c>
      <c r="DL178" s="153" t="s">
        <v>82</v>
      </c>
      <c r="DM178" s="153" t="s">
        <v>82</v>
      </c>
      <c r="DN178" s="153">
        <v>0</v>
      </c>
      <c r="DO178" s="153">
        <v>0</v>
      </c>
      <c r="DP178" s="153">
        <v>1</v>
      </c>
      <c r="DQ178" s="153">
        <v>1</v>
      </c>
      <c r="DU178" s="153">
        <v>1010</v>
      </c>
      <c r="DV178" s="153" t="s">
        <v>665</v>
      </c>
      <c r="DW178" s="153" t="s">
        <v>665</v>
      </c>
      <c r="DX178" s="153">
        <v>1</v>
      </c>
      <c r="DZ178" s="153" t="s">
        <v>82</v>
      </c>
      <c r="EA178" s="153" t="s">
        <v>82</v>
      </c>
      <c r="EB178" s="153" t="s">
        <v>82</v>
      </c>
      <c r="EC178" s="153" t="s">
        <v>82</v>
      </c>
      <c r="EE178" s="153">
        <v>80116607</v>
      </c>
      <c r="EF178" s="153">
        <v>90</v>
      </c>
      <c r="EG178" s="153" t="s">
        <v>666</v>
      </c>
      <c r="EH178" s="153">
        <v>0</v>
      </c>
      <c r="EI178" s="153" t="s">
        <v>82</v>
      </c>
      <c r="EJ178" s="153">
        <v>1</v>
      </c>
      <c r="EK178" s="153">
        <v>900</v>
      </c>
      <c r="EL178" s="153" t="s">
        <v>666</v>
      </c>
      <c r="EM178" s="153" t="s">
        <v>667</v>
      </c>
      <c r="EO178" s="153" t="s">
        <v>82</v>
      </c>
      <c r="EQ178" s="153">
        <v>1441808</v>
      </c>
      <c r="ER178" s="153">
        <v>710.54</v>
      </c>
      <c r="ES178" s="153">
        <v>3939.75</v>
      </c>
      <c r="ET178" s="153">
        <v>0</v>
      </c>
      <c r="EU178" s="153">
        <v>0</v>
      </c>
      <c r="EV178" s="153">
        <v>0</v>
      </c>
      <c r="EW178" s="153">
        <v>0</v>
      </c>
      <c r="EX178" s="153">
        <v>0</v>
      </c>
      <c r="EY178" s="153">
        <v>0</v>
      </c>
      <c r="EZ178" s="153">
        <v>5</v>
      </c>
      <c r="FC178" s="153">
        <v>0</v>
      </c>
      <c r="FD178" s="153">
        <v>18</v>
      </c>
      <c r="FF178" s="153">
        <v>3939.75</v>
      </c>
      <c r="FQ178" s="153">
        <v>0</v>
      </c>
      <c r="FR178" s="153">
        <v>0</v>
      </c>
      <c r="FS178" s="153">
        <v>0</v>
      </c>
      <c r="FX178" s="153">
        <v>0</v>
      </c>
      <c r="FY178" s="153">
        <v>0</v>
      </c>
      <c r="GA178" s="153" t="s">
        <v>82</v>
      </c>
      <c r="GD178" s="153">
        <v>1</v>
      </c>
      <c r="GF178" s="153">
        <v>1396996797</v>
      </c>
      <c r="GG178" s="153">
        <v>2</v>
      </c>
      <c r="GH178" s="153">
        <v>3</v>
      </c>
      <c r="GI178" s="153">
        <v>-2</v>
      </c>
      <c r="GJ178" s="153">
        <v>0</v>
      </c>
      <c r="GK178" s="153">
        <v>0</v>
      </c>
      <c r="GL178" s="153">
        <f t="shared" si="43"/>
        <v>0</v>
      </c>
      <c r="GM178" s="153">
        <f t="shared" si="44"/>
        <v>11819.25</v>
      </c>
      <c r="GN178" s="153">
        <f t="shared" si="45"/>
        <v>0</v>
      </c>
      <c r="GO178" s="153">
        <f t="shared" si="46"/>
        <v>11819.25</v>
      </c>
      <c r="GP178" s="153">
        <f t="shared" si="47"/>
        <v>0</v>
      </c>
      <c r="GR178" s="153">
        <v>1</v>
      </c>
      <c r="GS178" s="153">
        <v>1</v>
      </c>
      <c r="GT178" s="153">
        <v>0</v>
      </c>
      <c r="GU178" s="153" t="s">
        <v>82</v>
      </c>
      <c r="GV178" s="153">
        <f t="shared" si="48"/>
        <v>0</v>
      </c>
      <c r="GW178" s="153">
        <v>1</v>
      </c>
      <c r="GX178" s="153">
        <f t="shared" si="49"/>
        <v>0</v>
      </c>
      <c r="HA178" s="153">
        <v>0</v>
      </c>
      <c r="HB178" s="153">
        <v>0</v>
      </c>
      <c r="HC178" s="153">
        <f>GV178*GW178</f>
        <v>0</v>
      </c>
      <c r="HE178" s="153" t="s">
        <v>82</v>
      </c>
      <c r="HF178" s="153" t="s">
        <v>82</v>
      </c>
      <c r="HG178" s="153">
        <f>ROUND(ROUND(AL178,2)*I178,2)</f>
        <v>11819.25</v>
      </c>
      <c r="HM178" s="153" t="s">
        <v>82</v>
      </c>
      <c r="HN178" s="153" t="s">
        <v>82</v>
      </c>
      <c r="HO178" s="153" t="s">
        <v>82</v>
      </c>
      <c r="HP178" s="153" t="s">
        <v>82</v>
      </c>
      <c r="HQ178" s="153" t="s">
        <v>82</v>
      </c>
      <c r="HS178" s="153">
        <v>0</v>
      </c>
      <c r="IK178" s="153">
        <v>0</v>
      </c>
    </row>
    <row r="180" spans="1:245" x14ac:dyDescent="0.2">
      <c r="A180" s="244">
        <v>51</v>
      </c>
      <c r="B180" s="244">
        <f>B168</f>
        <v>1</v>
      </c>
      <c r="C180" s="244">
        <f>A168</f>
        <v>4</v>
      </c>
      <c r="D180" s="244">
        <f>ROW(A168)</f>
        <v>168</v>
      </c>
      <c r="E180" s="244"/>
      <c r="F180" s="244" t="str">
        <f>IF(F168&lt;&gt;"",F168,"")</f>
        <v>Новый раздел</v>
      </c>
      <c r="G180" s="244" t="str">
        <f>IF(G168&lt;&gt;"",G168,"")</f>
        <v>Монтажные работы КТП-3918</v>
      </c>
      <c r="H180" s="244">
        <v>0</v>
      </c>
      <c r="I180" s="244"/>
      <c r="J180" s="244"/>
      <c r="K180" s="244"/>
      <c r="L180" s="244"/>
      <c r="M180" s="244"/>
      <c r="N180" s="244"/>
      <c r="O180" s="244">
        <f t="shared" ref="O180:T180" si="53">ROUND(AB180,2)</f>
        <v>42857.62</v>
      </c>
      <c r="P180" s="244">
        <f t="shared" si="53"/>
        <v>34672.06</v>
      </c>
      <c r="Q180" s="244">
        <f t="shared" si="53"/>
        <v>534.88</v>
      </c>
      <c r="R180" s="244">
        <f t="shared" si="53"/>
        <v>443.6</v>
      </c>
      <c r="S180" s="244">
        <f t="shared" si="53"/>
        <v>7207.08</v>
      </c>
      <c r="T180" s="244">
        <f t="shared" si="53"/>
        <v>0</v>
      </c>
      <c r="U180" s="244">
        <f>AH180</f>
        <v>9.57</v>
      </c>
      <c r="V180" s="244">
        <f>AI180</f>
        <v>0.51</v>
      </c>
      <c r="W180" s="244">
        <f>ROUND(AJ180,2)</f>
        <v>0</v>
      </c>
      <c r="X180" s="244">
        <f>ROUND(AK180,2)</f>
        <v>7421.16</v>
      </c>
      <c r="Y180" s="244">
        <f>ROUND(AL180,2)</f>
        <v>3901.84</v>
      </c>
      <c r="Z180" s="244"/>
      <c r="AA180" s="244"/>
      <c r="AB180" s="244">
        <f>ROUND(SUMIF(AA172:AA178,"=82838236",O172:O178),2)</f>
        <v>42857.62</v>
      </c>
      <c r="AC180" s="244">
        <f>ROUND(SUMIF(AA172:AA178,"=82838236",P172:P178),2)</f>
        <v>34672.06</v>
      </c>
      <c r="AD180" s="244">
        <f>ROUND(SUMIF(AA172:AA178,"=82838236",Q172:Q178),2)</f>
        <v>534.88</v>
      </c>
      <c r="AE180" s="244">
        <f>ROUND(SUMIF(AA172:AA178,"=82838236",R172:R178),2)</f>
        <v>443.6</v>
      </c>
      <c r="AF180" s="244">
        <f>ROUND(SUMIF(AA172:AA178,"=82838236",S172:S178),2)</f>
        <v>7207.08</v>
      </c>
      <c r="AG180" s="244">
        <f>ROUND(SUMIF(AA172:AA178,"=82838236",T172:T178),2)</f>
        <v>0</v>
      </c>
      <c r="AH180" s="244">
        <f>SUMIF(AA172:AA178,"=82838236",U172:U178)</f>
        <v>9.57</v>
      </c>
      <c r="AI180" s="244">
        <f>SUMIF(AA172:AA178,"=82838236",V172:V178)</f>
        <v>0.51</v>
      </c>
      <c r="AJ180" s="244">
        <f>ROUND(SUMIF(AA172:AA178,"=82838236",W172:W178),2)</f>
        <v>0</v>
      </c>
      <c r="AK180" s="244">
        <f>ROUND(SUMIF(AA172:AA178,"=82838236",X172:X178),2)</f>
        <v>7421.16</v>
      </c>
      <c r="AL180" s="244">
        <f>ROUND(SUMIF(AA172:AA178,"=82838236",Y172:Y178),2)</f>
        <v>3901.84</v>
      </c>
      <c r="AM180" s="244"/>
      <c r="AN180" s="244"/>
      <c r="AO180" s="244">
        <f t="shared" ref="AO180:BD180" si="54">ROUND(BX180,2)</f>
        <v>0</v>
      </c>
      <c r="AP180" s="244">
        <f t="shared" si="54"/>
        <v>0</v>
      </c>
      <c r="AQ180" s="244">
        <f t="shared" si="54"/>
        <v>0</v>
      </c>
      <c r="AR180" s="244">
        <f t="shared" si="54"/>
        <v>54180.62</v>
      </c>
      <c r="AS180" s="244">
        <f t="shared" si="54"/>
        <v>0</v>
      </c>
      <c r="AT180" s="244">
        <f t="shared" si="54"/>
        <v>54180.62</v>
      </c>
      <c r="AU180" s="244">
        <f t="shared" si="54"/>
        <v>0</v>
      </c>
      <c r="AV180" s="244">
        <f t="shared" si="54"/>
        <v>34672.06</v>
      </c>
      <c r="AW180" s="244">
        <f t="shared" si="54"/>
        <v>34672.06</v>
      </c>
      <c r="AX180" s="244">
        <f t="shared" si="54"/>
        <v>0</v>
      </c>
      <c r="AY180" s="244">
        <f t="shared" si="54"/>
        <v>34672.06</v>
      </c>
      <c r="AZ180" s="244">
        <f t="shared" si="54"/>
        <v>0</v>
      </c>
      <c r="BA180" s="244">
        <f t="shared" si="54"/>
        <v>0</v>
      </c>
      <c r="BB180" s="244">
        <f t="shared" si="54"/>
        <v>0</v>
      </c>
      <c r="BC180" s="244">
        <f t="shared" si="54"/>
        <v>0</v>
      </c>
      <c r="BD180" s="244">
        <f t="shared" si="54"/>
        <v>0</v>
      </c>
      <c r="BE180" s="244"/>
      <c r="BF180" s="244"/>
      <c r="BG180" s="244"/>
      <c r="BH180" s="244"/>
      <c r="BI180" s="244"/>
      <c r="BJ180" s="244"/>
      <c r="BK180" s="244"/>
      <c r="BL180" s="244"/>
      <c r="BM180" s="244"/>
      <c r="BN180" s="244"/>
      <c r="BO180" s="244"/>
      <c r="BP180" s="244"/>
      <c r="BQ180" s="244"/>
      <c r="BR180" s="244"/>
      <c r="BS180" s="244"/>
      <c r="BT180" s="244"/>
      <c r="BU180" s="244"/>
      <c r="BV180" s="244"/>
      <c r="BW180" s="244"/>
      <c r="BX180" s="244">
        <f>ROUND(SUMIF(AA172:AA178,"=82838236",FQ172:FQ178),2)</f>
        <v>0</v>
      </c>
      <c r="BY180" s="244">
        <f>ROUND(SUMIF(AA172:AA178,"=82838236",FR172:FR178),2)</f>
        <v>0</v>
      </c>
      <c r="BZ180" s="244">
        <f>ROUND(SUMIF(AA172:AA178,"=82838236",GL172:GL178),2)</f>
        <v>0</v>
      </c>
      <c r="CA180" s="244">
        <f>ROUND(SUMIF(AA172:AA178,"=82838236",GM172:GM178),2)</f>
        <v>54180.62</v>
      </c>
      <c r="CB180" s="244">
        <f>ROUND(SUMIF(AA172:AA178,"=82838236",GN172:GN178),2)</f>
        <v>0</v>
      </c>
      <c r="CC180" s="244">
        <f>ROUND(SUMIF(AA172:AA178,"=82838236",GO172:GO178),2)</f>
        <v>54180.62</v>
      </c>
      <c r="CD180" s="244">
        <f>ROUND(SUMIF(AA172:AA178,"=82838236",GP172:GP178),2)</f>
        <v>0</v>
      </c>
      <c r="CE180" s="244">
        <f>AC180-BX180</f>
        <v>34672.06</v>
      </c>
      <c r="CF180" s="244">
        <f>AC180-BY180</f>
        <v>34672.06</v>
      </c>
      <c r="CG180" s="244">
        <f>BX180-BZ180</f>
        <v>0</v>
      </c>
      <c r="CH180" s="244">
        <f>AC180-BX180-BY180+BZ180</f>
        <v>34672.06</v>
      </c>
      <c r="CI180" s="244">
        <f>BY180-BZ180</f>
        <v>0</v>
      </c>
      <c r="CJ180" s="244">
        <f>ROUND(SUMIF(AA172:AA178,"=82838236",GX172:GX178),2)</f>
        <v>0</v>
      </c>
      <c r="CK180" s="244">
        <f>ROUND(SUMIF(AA172:AA178,"=82838236",GY172:GY178),2)</f>
        <v>0</v>
      </c>
      <c r="CL180" s="244">
        <f>ROUND(SUMIF(AA172:AA178,"=82838236",GZ172:GZ178),2)</f>
        <v>0</v>
      </c>
      <c r="CM180" s="244">
        <f>ROUND(SUMIF(AA172:AA178,"=82838236",HD172:HD178),2)</f>
        <v>0</v>
      </c>
      <c r="CN180" s="244"/>
      <c r="CO180" s="244"/>
      <c r="CP180" s="244"/>
      <c r="CQ180" s="244"/>
      <c r="CR180" s="244"/>
      <c r="CS180" s="244"/>
      <c r="CT180" s="244"/>
      <c r="CU180" s="244"/>
      <c r="CV180" s="244"/>
      <c r="CW180" s="244"/>
      <c r="CX180" s="244"/>
      <c r="CY180" s="244"/>
      <c r="CZ180" s="244"/>
      <c r="DA180" s="244"/>
      <c r="DB180" s="244"/>
      <c r="DC180" s="244"/>
      <c r="DD180" s="244"/>
      <c r="DE180" s="244"/>
      <c r="DF180" s="244"/>
      <c r="DG180" s="245"/>
      <c r="DH180" s="245"/>
      <c r="DI180" s="245"/>
      <c r="DJ180" s="245"/>
      <c r="DK180" s="245"/>
      <c r="DL180" s="245"/>
      <c r="DM180" s="245"/>
      <c r="DN180" s="245"/>
      <c r="DO180" s="245"/>
      <c r="DP180" s="245"/>
      <c r="DQ180" s="245"/>
      <c r="DR180" s="245"/>
      <c r="DS180" s="245"/>
      <c r="DT180" s="245"/>
      <c r="DU180" s="245"/>
      <c r="DV180" s="245"/>
      <c r="DW180" s="245"/>
      <c r="DX180" s="245"/>
      <c r="DY180" s="245"/>
      <c r="DZ180" s="245"/>
      <c r="EA180" s="245"/>
      <c r="EB180" s="245"/>
      <c r="EC180" s="245"/>
      <c r="ED180" s="245"/>
      <c r="EE180" s="245"/>
      <c r="EF180" s="245"/>
      <c r="EG180" s="245"/>
      <c r="EH180" s="245"/>
      <c r="EI180" s="245"/>
      <c r="EJ180" s="245"/>
      <c r="EK180" s="245"/>
      <c r="EL180" s="245"/>
      <c r="EM180" s="245"/>
      <c r="EN180" s="245"/>
      <c r="EO180" s="245"/>
      <c r="EP180" s="245"/>
      <c r="EQ180" s="245"/>
      <c r="ER180" s="245"/>
      <c r="ES180" s="245"/>
      <c r="ET180" s="245"/>
      <c r="EU180" s="245"/>
      <c r="EV180" s="245"/>
      <c r="EW180" s="245"/>
      <c r="EX180" s="245"/>
      <c r="EY180" s="245"/>
      <c r="EZ180" s="245"/>
      <c r="FA180" s="245"/>
      <c r="FB180" s="245"/>
      <c r="FC180" s="245"/>
      <c r="FD180" s="245"/>
      <c r="FE180" s="245"/>
      <c r="FF180" s="245"/>
      <c r="FG180" s="245"/>
      <c r="FH180" s="245"/>
      <c r="FI180" s="245"/>
      <c r="FJ180" s="245"/>
      <c r="FK180" s="245"/>
      <c r="FL180" s="245"/>
      <c r="FM180" s="245"/>
      <c r="FN180" s="245"/>
      <c r="FO180" s="245"/>
      <c r="FP180" s="245"/>
      <c r="FQ180" s="245"/>
      <c r="FR180" s="245"/>
      <c r="FS180" s="245"/>
      <c r="FT180" s="245"/>
      <c r="FU180" s="245"/>
      <c r="FV180" s="245"/>
      <c r="FW180" s="245"/>
      <c r="FX180" s="245"/>
      <c r="FY180" s="245"/>
      <c r="FZ180" s="245"/>
      <c r="GA180" s="245"/>
      <c r="GB180" s="245"/>
      <c r="GC180" s="245"/>
      <c r="GD180" s="245"/>
      <c r="GE180" s="245"/>
      <c r="GF180" s="245"/>
      <c r="GG180" s="245"/>
      <c r="GH180" s="245"/>
      <c r="GI180" s="245"/>
      <c r="GJ180" s="245"/>
      <c r="GK180" s="245"/>
      <c r="GL180" s="245"/>
      <c r="GM180" s="245"/>
      <c r="GN180" s="245"/>
      <c r="GO180" s="245"/>
      <c r="GP180" s="245"/>
      <c r="GQ180" s="245"/>
      <c r="GR180" s="245"/>
      <c r="GS180" s="245"/>
      <c r="GT180" s="245"/>
      <c r="GU180" s="245"/>
      <c r="GV180" s="245"/>
      <c r="GW180" s="245"/>
      <c r="GX180" s="245">
        <v>0</v>
      </c>
    </row>
    <row r="182" spans="1:245" x14ac:dyDescent="0.2">
      <c r="A182" s="246">
        <v>50</v>
      </c>
      <c r="B182" s="246">
        <v>0</v>
      </c>
      <c r="C182" s="246">
        <v>0</v>
      </c>
      <c r="D182" s="246">
        <v>1</v>
      </c>
      <c r="E182" s="246">
        <v>201</v>
      </c>
      <c r="F182" s="246">
        <f>ROUND(Source!O180,O182)</f>
        <v>42857.62</v>
      </c>
      <c r="G182" s="246" t="s">
        <v>601</v>
      </c>
      <c r="H182" s="246" t="s">
        <v>602</v>
      </c>
      <c r="I182" s="246"/>
      <c r="J182" s="246"/>
      <c r="K182" s="246">
        <v>201</v>
      </c>
      <c r="L182" s="246">
        <v>1</v>
      </c>
      <c r="M182" s="246">
        <v>3</v>
      </c>
      <c r="N182" s="246" t="s">
        <v>82</v>
      </c>
      <c r="O182" s="246">
        <v>2</v>
      </c>
      <c r="P182" s="246"/>
      <c r="Q182" s="246"/>
      <c r="R182" s="246"/>
      <c r="S182" s="246"/>
      <c r="T182" s="246"/>
      <c r="U182" s="246"/>
      <c r="V182" s="246"/>
      <c r="W182" s="246">
        <v>42857.619999999995</v>
      </c>
      <c r="X182" s="246">
        <v>1</v>
      </c>
      <c r="Y182" s="246">
        <v>42857.619999999995</v>
      </c>
      <c r="Z182" s="246"/>
      <c r="AA182" s="246"/>
      <c r="AB182" s="246"/>
    </row>
    <row r="183" spans="1:245" x14ac:dyDescent="0.2">
      <c r="A183" s="246">
        <v>50</v>
      </c>
      <c r="B183" s="246">
        <v>0</v>
      </c>
      <c r="C183" s="246">
        <v>0</v>
      </c>
      <c r="D183" s="246">
        <v>1</v>
      </c>
      <c r="E183" s="246">
        <v>202</v>
      </c>
      <c r="F183" s="246">
        <f>ROUND(Source!P180,O183)</f>
        <v>34672.06</v>
      </c>
      <c r="G183" s="246" t="s">
        <v>603</v>
      </c>
      <c r="H183" s="246" t="s">
        <v>604</v>
      </c>
      <c r="I183" s="246"/>
      <c r="J183" s="246"/>
      <c r="K183" s="246">
        <v>202</v>
      </c>
      <c r="L183" s="246">
        <v>2</v>
      </c>
      <c r="M183" s="246">
        <v>3</v>
      </c>
      <c r="N183" s="246" t="s">
        <v>82</v>
      </c>
      <c r="O183" s="246">
        <v>2</v>
      </c>
      <c r="P183" s="246"/>
      <c r="Q183" s="246"/>
      <c r="R183" s="246"/>
      <c r="S183" s="246"/>
      <c r="T183" s="246"/>
      <c r="U183" s="246"/>
      <c r="V183" s="246"/>
      <c r="W183" s="246">
        <v>34672.06</v>
      </c>
      <c r="X183" s="246">
        <v>1</v>
      </c>
      <c r="Y183" s="246">
        <v>34672.06</v>
      </c>
      <c r="Z183" s="246"/>
      <c r="AA183" s="246"/>
      <c r="AB183" s="246"/>
    </row>
    <row r="184" spans="1:245" x14ac:dyDescent="0.2">
      <c r="A184" s="246">
        <v>50</v>
      </c>
      <c r="B184" s="246">
        <v>0</v>
      </c>
      <c r="C184" s="246">
        <v>0</v>
      </c>
      <c r="D184" s="246">
        <v>1</v>
      </c>
      <c r="E184" s="246">
        <v>222</v>
      </c>
      <c r="F184" s="246">
        <f>ROUND(Source!AO180,O184)</f>
        <v>0</v>
      </c>
      <c r="G184" s="246" t="s">
        <v>605</v>
      </c>
      <c r="H184" s="246" t="s">
        <v>606</v>
      </c>
      <c r="I184" s="246"/>
      <c r="J184" s="246"/>
      <c r="K184" s="246">
        <v>222</v>
      </c>
      <c r="L184" s="246">
        <v>3</v>
      </c>
      <c r="M184" s="246">
        <v>3</v>
      </c>
      <c r="N184" s="246" t="s">
        <v>82</v>
      </c>
      <c r="O184" s="246">
        <v>2</v>
      </c>
      <c r="P184" s="246"/>
      <c r="Q184" s="246"/>
      <c r="R184" s="246"/>
      <c r="S184" s="246"/>
      <c r="T184" s="246"/>
      <c r="U184" s="246"/>
      <c r="V184" s="246"/>
      <c r="W184" s="246">
        <v>0</v>
      </c>
      <c r="X184" s="246">
        <v>1</v>
      </c>
      <c r="Y184" s="246">
        <v>0</v>
      </c>
      <c r="Z184" s="246"/>
      <c r="AA184" s="246"/>
      <c r="AB184" s="246"/>
    </row>
    <row r="185" spans="1:245" x14ac:dyDescent="0.2">
      <c r="A185" s="246">
        <v>50</v>
      </c>
      <c r="B185" s="246">
        <v>0</v>
      </c>
      <c r="C185" s="246">
        <v>0</v>
      </c>
      <c r="D185" s="246">
        <v>1</v>
      </c>
      <c r="E185" s="246">
        <v>225</v>
      </c>
      <c r="F185" s="246">
        <f>ROUND(Source!AV180,O185)</f>
        <v>34672.06</v>
      </c>
      <c r="G185" s="246" t="s">
        <v>607</v>
      </c>
      <c r="H185" s="246" t="s">
        <v>608</v>
      </c>
      <c r="I185" s="246"/>
      <c r="J185" s="246"/>
      <c r="K185" s="246">
        <v>225</v>
      </c>
      <c r="L185" s="246">
        <v>4</v>
      </c>
      <c r="M185" s="246">
        <v>3</v>
      </c>
      <c r="N185" s="246" t="s">
        <v>82</v>
      </c>
      <c r="O185" s="246">
        <v>2</v>
      </c>
      <c r="P185" s="246"/>
      <c r="Q185" s="246"/>
      <c r="R185" s="246"/>
      <c r="S185" s="246"/>
      <c r="T185" s="246"/>
      <c r="U185" s="246"/>
      <c r="V185" s="246"/>
      <c r="W185" s="246">
        <v>34672.06</v>
      </c>
      <c r="X185" s="246">
        <v>1</v>
      </c>
      <c r="Y185" s="246">
        <v>34672.06</v>
      </c>
      <c r="Z185" s="246"/>
      <c r="AA185" s="246"/>
      <c r="AB185" s="246"/>
    </row>
    <row r="186" spans="1:245" x14ac:dyDescent="0.2">
      <c r="A186" s="246">
        <v>50</v>
      </c>
      <c r="B186" s="246">
        <v>0</v>
      </c>
      <c r="C186" s="246">
        <v>0</v>
      </c>
      <c r="D186" s="246">
        <v>1</v>
      </c>
      <c r="E186" s="246">
        <v>226</v>
      </c>
      <c r="F186" s="246">
        <f>ROUND(Source!AW180,O186)</f>
        <v>34672.06</v>
      </c>
      <c r="G186" s="246" t="s">
        <v>609</v>
      </c>
      <c r="H186" s="246" t="s">
        <v>610</v>
      </c>
      <c r="I186" s="246"/>
      <c r="J186" s="246"/>
      <c r="K186" s="246">
        <v>226</v>
      </c>
      <c r="L186" s="246">
        <v>5</v>
      </c>
      <c r="M186" s="246">
        <v>3</v>
      </c>
      <c r="N186" s="246" t="s">
        <v>82</v>
      </c>
      <c r="O186" s="246">
        <v>2</v>
      </c>
      <c r="P186" s="246"/>
      <c r="Q186" s="246"/>
      <c r="R186" s="246"/>
      <c r="S186" s="246"/>
      <c r="T186" s="246"/>
      <c r="U186" s="246"/>
      <c r="V186" s="246"/>
      <c r="W186" s="246">
        <v>34672.06</v>
      </c>
      <c r="X186" s="246">
        <v>1</v>
      </c>
      <c r="Y186" s="246">
        <v>34672.06</v>
      </c>
      <c r="Z186" s="246"/>
      <c r="AA186" s="246"/>
      <c r="AB186" s="246"/>
    </row>
    <row r="187" spans="1:245" x14ac:dyDescent="0.2">
      <c r="A187" s="246">
        <v>50</v>
      </c>
      <c r="B187" s="246">
        <v>0</v>
      </c>
      <c r="C187" s="246">
        <v>0</v>
      </c>
      <c r="D187" s="246">
        <v>1</v>
      </c>
      <c r="E187" s="246">
        <v>227</v>
      </c>
      <c r="F187" s="246">
        <f>ROUND(Source!AX180,O187)</f>
        <v>0</v>
      </c>
      <c r="G187" s="246" t="s">
        <v>611</v>
      </c>
      <c r="H187" s="246" t="s">
        <v>612</v>
      </c>
      <c r="I187" s="246"/>
      <c r="J187" s="246"/>
      <c r="K187" s="246">
        <v>227</v>
      </c>
      <c r="L187" s="246">
        <v>6</v>
      </c>
      <c r="M187" s="246">
        <v>3</v>
      </c>
      <c r="N187" s="246" t="s">
        <v>82</v>
      </c>
      <c r="O187" s="246">
        <v>2</v>
      </c>
      <c r="P187" s="246"/>
      <c r="Q187" s="246"/>
      <c r="R187" s="246"/>
      <c r="S187" s="246"/>
      <c r="T187" s="246"/>
      <c r="U187" s="246"/>
      <c r="V187" s="246"/>
      <c r="W187" s="246">
        <v>0</v>
      </c>
      <c r="X187" s="246">
        <v>1</v>
      </c>
      <c r="Y187" s="246">
        <v>0</v>
      </c>
      <c r="Z187" s="246"/>
      <c r="AA187" s="246"/>
      <c r="AB187" s="246"/>
    </row>
    <row r="188" spans="1:245" x14ac:dyDescent="0.2">
      <c r="A188" s="246">
        <v>50</v>
      </c>
      <c r="B188" s="246">
        <v>0</v>
      </c>
      <c r="C188" s="246">
        <v>0</v>
      </c>
      <c r="D188" s="246">
        <v>1</v>
      </c>
      <c r="E188" s="246">
        <v>228</v>
      </c>
      <c r="F188" s="246">
        <f>ROUND(Source!AY180,O188)</f>
        <v>34672.06</v>
      </c>
      <c r="G188" s="246" t="s">
        <v>613</v>
      </c>
      <c r="H188" s="246" t="s">
        <v>614</v>
      </c>
      <c r="I188" s="246"/>
      <c r="J188" s="246"/>
      <c r="K188" s="246">
        <v>228</v>
      </c>
      <c r="L188" s="246">
        <v>7</v>
      </c>
      <c r="M188" s="246">
        <v>3</v>
      </c>
      <c r="N188" s="246" t="s">
        <v>82</v>
      </c>
      <c r="O188" s="246">
        <v>2</v>
      </c>
      <c r="P188" s="246"/>
      <c r="Q188" s="246"/>
      <c r="R188" s="246"/>
      <c r="S188" s="246"/>
      <c r="T188" s="246"/>
      <c r="U188" s="246"/>
      <c r="V188" s="246"/>
      <c r="W188" s="246">
        <v>34672.06</v>
      </c>
      <c r="X188" s="246">
        <v>1</v>
      </c>
      <c r="Y188" s="246">
        <v>34672.06</v>
      </c>
      <c r="Z188" s="246"/>
      <c r="AA188" s="246"/>
      <c r="AB188" s="246"/>
    </row>
    <row r="189" spans="1:245" x14ac:dyDescent="0.2">
      <c r="A189" s="246">
        <v>50</v>
      </c>
      <c r="B189" s="246">
        <v>0</v>
      </c>
      <c r="C189" s="246">
        <v>0</v>
      </c>
      <c r="D189" s="246">
        <v>1</v>
      </c>
      <c r="E189" s="246">
        <v>216</v>
      </c>
      <c r="F189" s="246">
        <f>ROUND(Source!AP180,O189)</f>
        <v>0</v>
      </c>
      <c r="G189" s="246" t="s">
        <v>615</v>
      </c>
      <c r="H189" s="246" t="s">
        <v>616</v>
      </c>
      <c r="I189" s="246"/>
      <c r="J189" s="246"/>
      <c r="K189" s="246">
        <v>216</v>
      </c>
      <c r="L189" s="246">
        <v>8</v>
      </c>
      <c r="M189" s="246">
        <v>3</v>
      </c>
      <c r="N189" s="246" t="s">
        <v>82</v>
      </c>
      <c r="O189" s="246">
        <v>2</v>
      </c>
      <c r="P189" s="246"/>
      <c r="Q189" s="246"/>
      <c r="R189" s="246"/>
      <c r="S189" s="246"/>
      <c r="T189" s="246"/>
      <c r="U189" s="246"/>
      <c r="V189" s="246"/>
      <c r="W189" s="246">
        <v>0</v>
      </c>
      <c r="X189" s="246">
        <v>1</v>
      </c>
      <c r="Y189" s="246">
        <v>0</v>
      </c>
      <c r="Z189" s="246"/>
      <c r="AA189" s="246"/>
      <c r="AB189" s="246"/>
    </row>
    <row r="190" spans="1:245" x14ac:dyDescent="0.2">
      <c r="A190" s="246">
        <v>50</v>
      </c>
      <c r="B190" s="246">
        <v>0</v>
      </c>
      <c r="C190" s="246">
        <v>0</v>
      </c>
      <c r="D190" s="246">
        <v>1</v>
      </c>
      <c r="E190" s="246">
        <v>223</v>
      </c>
      <c r="F190" s="246">
        <f>ROUND(Source!AQ180,O190)</f>
        <v>0</v>
      </c>
      <c r="G190" s="246" t="s">
        <v>617</v>
      </c>
      <c r="H190" s="246" t="s">
        <v>618</v>
      </c>
      <c r="I190" s="246"/>
      <c r="J190" s="246"/>
      <c r="K190" s="246">
        <v>223</v>
      </c>
      <c r="L190" s="246">
        <v>9</v>
      </c>
      <c r="M190" s="246">
        <v>3</v>
      </c>
      <c r="N190" s="246" t="s">
        <v>82</v>
      </c>
      <c r="O190" s="246">
        <v>2</v>
      </c>
      <c r="P190" s="246"/>
      <c r="Q190" s="246"/>
      <c r="R190" s="246"/>
      <c r="S190" s="246"/>
      <c r="T190" s="246"/>
      <c r="U190" s="246"/>
      <c r="V190" s="246"/>
      <c r="W190" s="246">
        <v>0</v>
      </c>
      <c r="X190" s="246">
        <v>1</v>
      </c>
      <c r="Y190" s="246">
        <v>0</v>
      </c>
      <c r="Z190" s="246"/>
      <c r="AA190" s="246"/>
      <c r="AB190" s="246"/>
    </row>
    <row r="191" spans="1:245" x14ac:dyDescent="0.2">
      <c r="A191" s="246">
        <v>50</v>
      </c>
      <c r="B191" s="246">
        <v>0</v>
      </c>
      <c r="C191" s="246">
        <v>0</v>
      </c>
      <c r="D191" s="246">
        <v>1</v>
      </c>
      <c r="E191" s="246">
        <v>229</v>
      </c>
      <c r="F191" s="246">
        <f>ROUND(Source!AZ180,O191)</f>
        <v>0</v>
      </c>
      <c r="G191" s="246" t="s">
        <v>619</v>
      </c>
      <c r="H191" s="246" t="s">
        <v>620</v>
      </c>
      <c r="I191" s="246"/>
      <c r="J191" s="246"/>
      <c r="K191" s="246">
        <v>229</v>
      </c>
      <c r="L191" s="246">
        <v>10</v>
      </c>
      <c r="M191" s="246">
        <v>3</v>
      </c>
      <c r="N191" s="246" t="s">
        <v>82</v>
      </c>
      <c r="O191" s="246">
        <v>2</v>
      </c>
      <c r="P191" s="246"/>
      <c r="Q191" s="246"/>
      <c r="R191" s="246"/>
      <c r="S191" s="246"/>
      <c r="T191" s="246"/>
      <c r="U191" s="246"/>
      <c r="V191" s="246"/>
      <c r="W191" s="246">
        <v>0</v>
      </c>
      <c r="X191" s="246">
        <v>1</v>
      </c>
      <c r="Y191" s="246">
        <v>0</v>
      </c>
      <c r="Z191" s="246"/>
      <c r="AA191" s="246"/>
      <c r="AB191" s="246"/>
    </row>
    <row r="192" spans="1:245" x14ac:dyDescent="0.2">
      <c r="A192" s="246">
        <v>50</v>
      </c>
      <c r="B192" s="246">
        <v>0</v>
      </c>
      <c r="C192" s="246">
        <v>0</v>
      </c>
      <c r="D192" s="246">
        <v>1</v>
      </c>
      <c r="E192" s="246">
        <v>203</v>
      </c>
      <c r="F192" s="246">
        <f>ROUND(Source!Q180,O192)</f>
        <v>534.88</v>
      </c>
      <c r="G192" s="246" t="s">
        <v>621</v>
      </c>
      <c r="H192" s="246" t="s">
        <v>622</v>
      </c>
      <c r="I192" s="246"/>
      <c r="J192" s="246"/>
      <c r="K192" s="246">
        <v>203</v>
      </c>
      <c r="L192" s="246">
        <v>11</v>
      </c>
      <c r="M192" s="246">
        <v>3</v>
      </c>
      <c r="N192" s="246" t="s">
        <v>82</v>
      </c>
      <c r="O192" s="246">
        <v>2</v>
      </c>
      <c r="P192" s="246"/>
      <c r="Q192" s="246"/>
      <c r="R192" s="246"/>
      <c r="S192" s="246"/>
      <c r="T192" s="246"/>
      <c r="U192" s="246"/>
      <c r="V192" s="246"/>
      <c r="W192" s="246">
        <v>534.88</v>
      </c>
      <c r="X192" s="246">
        <v>1</v>
      </c>
      <c r="Y192" s="246">
        <v>534.88</v>
      </c>
      <c r="Z192" s="246"/>
      <c r="AA192" s="246"/>
      <c r="AB192" s="246"/>
    </row>
    <row r="193" spans="1:28" x14ac:dyDescent="0.2">
      <c r="A193" s="246">
        <v>50</v>
      </c>
      <c r="B193" s="246">
        <v>0</v>
      </c>
      <c r="C193" s="246">
        <v>0</v>
      </c>
      <c r="D193" s="246">
        <v>1</v>
      </c>
      <c r="E193" s="246">
        <v>231</v>
      </c>
      <c r="F193" s="246">
        <f>ROUND(Source!BB180,O193)</f>
        <v>0</v>
      </c>
      <c r="G193" s="246" t="s">
        <v>623</v>
      </c>
      <c r="H193" s="246" t="s">
        <v>624</v>
      </c>
      <c r="I193" s="246"/>
      <c r="J193" s="246"/>
      <c r="K193" s="246">
        <v>231</v>
      </c>
      <c r="L193" s="246">
        <v>12</v>
      </c>
      <c r="M193" s="246">
        <v>3</v>
      </c>
      <c r="N193" s="246" t="s">
        <v>82</v>
      </c>
      <c r="O193" s="246">
        <v>2</v>
      </c>
      <c r="P193" s="246"/>
      <c r="Q193" s="246"/>
      <c r="R193" s="246"/>
      <c r="S193" s="246"/>
      <c r="T193" s="246"/>
      <c r="U193" s="246"/>
      <c r="V193" s="246"/>
      <c r="W193" s="246">
        <v>0</v>
      </c>
      <c r="X193" s="246">
        <v>1</v>
      </c>
      <c r="Y193" s="246">
        <v>0</v>
      </c>
      <c r="Z193" s="246"/>
      <c r="AA193" s="246"/>
      <c r="AB193" s="246"/>
    </row>
    <row r="194" spans="1:28" x14ac:dyDescent="0.2">
      <c r="A194" s="246">
        <v>50</v>
      </c>
      <c r="B194" s="246">
        <v>0</v>
      </c>
      <c r="C194" s="246">
        <v>0</v>
      </c>
      <c r="D194" s="246">
        <v>1</v>
      </c>
      <c r="E194" s="246">
        <v>204</v>
      </c>
      <c r="F194" s="246">
        <f>ROUND(Source!R180,O194)</f>
        <v>443.6</v>
      </c>
      <c r="G194" s="246" t="s">
        <v>625</v>
      </c>
      <c r="H194" s="246" t="s">
        <v>626</v>
      </c>
      <c r="I194" s="246"/>
      <c r="J194" s="246"/>
      <c r="K194" s="246">
        <v>204</v>
      </c>
      <c r="L194" s="246">
        <v>13</v>
      </c>
      <c r="M194" s="246">
        <v>3</v>
      </c>
      <c r="N194" s="246" t="s">
        <v>82</v>
      </c>
      <c r="O194" s="246">
        <v>2</v>
      </c>
      <c r="P194" s="246"/>
      <c r="Q194" s="246"/>
      <c r="R194" s="246"/>
      <c r="S194" s="246"/>
      <c r="T194" s="246"/>
      <c r="U194" s="246"/>
      <c r="V194" s="246"/>
      <c r="W194" s="246">
        <v>443.59999999999997</v>
      </c>
      <c r="X194" s="246">
        <v>1</v>
      </c>
      <c r="Y194" s="246">
        <v>443.59999999999997</v>
      </c>
      <c r="Z194" s="246"/>
      <c r="AA194" s="246"/>
      <c r="AB194" s="246"/>
    </row>
    <row r="195" spans="1:28" x14ac:dyDescent="0.2">
      <c r="A195" s="246">
        <v>50</v>
      </c>
      <c r="B195" s="246">
        <v>0</v>
      </c>
      <c r="C195" s="246">
        <v>0</v>
      </c>
      <c r="D195" s="246">
        <v>1</v>
      </c>
      <c r="E195" s="246">
        <v>205</v>
      </c>
      <c r="F195" s="246">
        <f>ROUND(Source!S180,O195)</f>
        <v>7207.08</v>
      </c>
      <c r="G195" s="246" t="s">
        <v>627</v>
      </c>
      <c r="H195" s="246" t="s">
        <v>628</v>
      </c>
      <c r="I195" s="246"/>
      <c r="J195" s="246"/>
      <c r="K195" s="246">
        <v>205</v>
      </c>
      <c r="L195" s="246">
        <v>14</v>
      </c>
      <c r="M195" s="246">
        <v>3</v>
      </c>
      <c r="N195" s="246" t="s">
        <v>82</v>
      </c>
      <c r="O195" s="246">
        <v>2</v>
      </c>
      <c r="P195" s="246"/>
      <c r="Q195" s="246"/>
      <c r="R195" s="246"/>
      <c r="S195" s="246"/>
      <c r="T195" s="246"/>
      <c r="U195" s="246"/>
      <c r="V195" s="246"/>
      <c r="W195" s="246">
        <v>7207.08</v>
      </c>
      <c r="X195" s="246">
        <v>1</v>
      </c>
      <c r="Y195" s="246">
        <v>7207.08</v>
      </c>
      <c r="Z195" s="246"/>
      <c r="AA195" s="246"/>
      <c r="AB195" s="246"/>
    </row>
    <row r="196" spans="1:28" x14ac:dyDescent="0.2">
      <c r="A196" s="246">
        <v>50</v>
      </c>
      <c r="B196" s="246">
        <v>0</v>
      </c>
      <c r="C196" s="246">
        <v>0</v>
      </c>
      <c r="D196" s="246">
        <v>1</v>
      </c>
      <c r="E196" s="246">
        <v>232</v>
      </c>
      <c r="F196" s="246">
        <f>ROUND(Source!BC180,O196)</f>
        <v>0</v>
      </c>
      <c r="G196" s="246" t="s">
        <v>629</v>
      </c>
      <c r="H196" s="246" t="s">
        <v>630</v>
      </c>
      <c r="I196" s="246"/>
      <c r="J196" s="246"/>
      <c r="K196" s="246">
        <v>232</v>
      </c>
      <c r="L196" s="246">
        <v>15</v>
      </c>
      <c r="M196" s="246">
        <v>3</v>
      </c>
      <c r="N196" s="246" t="s">
        <v>82</v>
      </c>
      <c r="O196" s="246">
        <v>2</v>
      </c>
      <c r="P196" s="246"/>
      <c r="Q196" s="246"/>
      <c r="R196" s="246"/>
      <c r="S196" s="246"/>
      <c r="T196" s="246"/>
      <c r="U196" s="246"/>
      <c r="V196" s="246"/>
      <c r="W196" s="246">
        <v>0</v>
      </c>
      <c r="X196" s="246">
        <v>1</v>
      </c>
      <c r="Y196" s="246">
        <v>0</v>
      </c>
      <c r="Z196" s="246"/>
      <c r="AA196" s="246"/>
      <c r="AB196" s="246"/>
    </row>
    <row r="197" spans="1:28" x14ac:dyDescent="0.2">
      <c r="A197" s="246">
        <v>50</v>
      </c>
      <c r="B197" s="246">
        <v>0</v>
      </c>
      <c r="C197" s="246">
        <v>0</v>
      </c>
      <c r="D197" s="246">
        <v>1</v>
      </c>
      <c r="E197" s="246">
        <v>214</v>
      </c>
      <c r="F197" s="246">
        <f>ROUND(Source!AS180,O197)</f>
        <v>0</v>
      </c>
      <c r="G197" s="246" t="s">
        <v>631</v>
      </c>
      <c r="H197" s="246" t="s">
        <v>632</v>
      </c>
      <c r="I197" s="246"/>
      <c r="J197" s="246"/>
      <c r="K197" s="246">
        <v>214</v>
      </c>
      <c r="L197" s="246">
        <v>16</v>
      </c>
      <c r="M197" s="246">
        <v>3</v>
      </c>
      <c r="N197" s="246" t="s">
        <v>82</v>
      </c>
      <c r="O197" s="246">
        <v>2</v>
      </c>
      <c r="P197" s="246"/>
      <c r="Q197" s="246"/>
      <c r="R197" s="246"/>
      <c r="S197" s="246"/>
      <c r="T197" s="246"/>
      <c r="U197" s="246"/>
      <c r="V197" s="246"/>
      <c r="W197" s="246">
        <v>0</v>
      </c>
      <c r="X197" s="246">
        <v>1</v>
      </c>
      <c r="Y197" s="246">
        <v>0</v>
      </c>
      <c r="Z197" s="246"/>
      <c r="AA197" s="246"/>
      <c r="AB197" s="246"/>
    </row>
    <row r="198" spans="1:28" x14ac:dyDescent="0.2">
      <c r="A198" s="246">
        <v>50</v>
      </c>
      <c r="B198" s="246">
        <v>0</v>
      </c>
      <c r="C198" s="246">
        <v>0</v>
      </c>
      <c r="D198" s="246">
        <v>1</v>
      </c>
      <c r="E198" s="246">
        <v>215</v>
      </c>
      <c r="F198" s="246">
        <f>ROUND(Source!AT180,O198)</f>
        <v>54180.62</v>
      </c>
      <c r="G198" s="246" t="s">
        <v>633</v>
      </c>
      <c r="H198" s="246" t="s">
        <v>634</v>
      </c>
      <c r="I198" s="246"/>
      <c r="J198" s="246"/>
      <c r="K198" s="246">
        <v>215</v>
      </c>
      <c r="L198" s="246">
        <v>17</v>
      </c>
      <c r="M198" s="246">
        <v>3</v>
      </c>
      <c r="N198" s="246" t="s">
        <v>82</v>
      </c>
      <c r="O198" s="246">
        <v>2</v>
      </c>
      <c r="P198" s="246"/>
      <c r="Q198" s="246"/>
      <c r="R198" s="246"/>
      <c r="S198" s="246"/>
      <c r="T198" s="246"/>
      <c r="U198" s="246"/>
      <c r="V198" s="246"/>
      <c r="W198" s="246">
        <v>54180.62</v>
      </c>
      <c r="X198" s="246">
        <v>1</v>
      </c>
      <c r="Y198" s="246">
        <v>54180.62</v>
      </c>
      <c r="Z198" s="246"/>
      <c r="AA198" s="246"/>
      <c r="AB198" s="246"/>
    </row>
    <row r="199" spans="1:28" x14ac:dyDescent="0.2">
      <c r="A199" s="246">
        <v>50</v>
      </c>
      <c r="B199" s="246">
        <v>0</v>
      </c>
      <c r="C199" s="246">
        <v>0</v>
      </c>
      <c r="D199" s="246">
        <v>1</v>
      </c>
      <c r="E199" s="246">
        <v>217</v>
      </c>
      <c r="F199" s="246">
        <f>ROUND(Source!AU180,O199)</f>
        <v>0</v>
      </c>
      <c r="G199" s="246" t="s">
        <v>635</v>
      </c>
      <c r="H199" s="246" t="s">
        <v>636</v>
      </c>
      <c r="I199" s="246"/>
      <c r="J199" s="246"/>
      <c r="K199" s="246">
        <v>217</v>
      </c>
      <c r="L199" s="246">
        <v>18</v>
      </c>
      <c r="M199" s="246">
        <v>3</v>
      </c>
      <c r="N199" s="246" t="s">
        <v>82</v>
      </c>
      <c r="O199" s="246">
        <v>2</v>
      </c>
      <c r="P199" s="246"/>
      <c r="Q199" s="246"/>
      <c r="R199" s="246"/>
      <c r="S199" s="246"/>
      <c r="T199" s="246"/>
      <c r="U199" s="246"/>
      <c r="V199" s="246"/>
      <c r="W199" s="246">
        <v>0</v>
      </c>
      <c r="X199" s="246">
        <v>1</v>
      </c>
      <c r="Y199" s="246">
        <v>0</v>
      </c>
      <c r="Z199" s="246"/>
      <c r="AA199" s="246"/>
      <c r="AB199" s="246"/>
    </row>
    <row r="200" spans="1:28" x14ac:dyDescent="0.2">
      <c r="A200" s="246">
        <v>50</v>
      </c>
      <c r="B200" s="246">
        <v>0</v>
      </c>
      <c r="C200" s="246">
        <v>0</v>
      </c>
      <c r="D200" s="246">
        <v>1</v>
      </c>
      <c r="E200" s="246">
        <v>230</v>
      </c>
      <c r="F200" s="246">
        <f>ROUND(Source!BA180,O200)</f>
        <v>0</v>
      </c>
      <c r="G200" s="246" t="s">
        <v>637</v>
      </c>
      <c r="H200" s="246" t="s">
        <v>638</v>
      </c>
      <c r="I200" s="246"/>
      <c r="J200" s="246"/>
      <c r="K200" s="246">
        <v>230</v>
      </c>
      <c r="L200" s="246">
        <v>19</v>
      </c>
      <c r="M200" s="246">
        <v>3</v>
      </c>
      <c r="N200" s="246" t="s">
        <v>82</v>
      </c>
      <c r="O200" s="246">
        <v>2</v>
      </c>
      <c r="P200" s="246"/>
      <c r="Q200" s="246"/>
      <c r="R200" s="246"/>
      <c r="S200" s="246"/>
      <c r="T200" s="246"/>
      <c r="U200" s="246"/>
      <c r="V200" s="246"/>
      <c r="W200" s="246">
        <v>0</v>
      </c>
      <c r="X200" s="246">
        <v>1</v>
      </c>
      <c r="Y200" s="246">
        <v>0</v>
      </c>
      <c r="Z200" s="246"/>
      <c r="AA200" s="246"/>
      <c r="AB200" s="246"/>
    </row>
    <row r="201" spans="1:28" x14ac:dyDescent="0.2">
      <c r="A201" s="246">
        <v>50</v>
      </c>
      <c r="B201" s="246">
        <v>0</v>
      </c>
      <c r="C201" s="246">
        <v>0</v>
      </c>
      <c r="D201" s="246">
        <v>1</v>
      </c>
      <c r="E201" s="246">
        <v>206</v>
      </c>
      <c r="F201" s="246">
        <f>ROUND(Source!T180,O201)</f>
        <v>0</v>
      </c>
      <c r="G201" s="246" t="s">
        <v>639</v>
      </c>
      <c r="H201" s="246" t="s">
        <v>640</v>
      </c>
      <c r="I201" s="246"/>
      <c r="J201" s="246"/>
      <c r="K201" s="246">
        <v>206</v>
      </c>
      <c r="L201" s="246">
        <v>20</v>
      </c>
      <c r="M201" s="246">
        <v>3</v>
      </c>
      <c r="N201" s="246" t="s">
        <v>82</v>
      </c>
      <c r="O201" s="246">
        <v>2</v>
      </c>
      <c r="P201" s="246"/>
      <c r="Q201" s="246"/>
      <c r="R201" s="246"/>
      <c r="S201" s="246"/>
      <c r="T201" s="246"/>
      <c r="U201" s="246"/>
      <c r="V201" s="246"/>
      <c r="W201" s="246">
        <v>0</v>
      </c>
      <c r="X201" s="246">
        <v>1</v>
      </c>
      <c r="Y201" s="246">
        <v>0</v>
      </c>
      <c r="Z201" s="246"/>
      <c r="AA201" s="246"/>
      <c r="AB201" s="246"/>
    </row>
    <row r="202" spans="1:28" x14ac:dyDescent="0.2">
      <c r="A202" s="246">
        <v>50</v>
      </c>
      <c r="B202" s="246">
        <v>0</v>
      </c>
      <c r="C202" s="246">
        <v>0</v>
      </c>
      <c r="D202" s="246">
        <v>1</v>
      </c>
      <c r="E202" s="246">
        <v>207</v>
      </c>
      <c r="F202" s="246">
        <f>ROUND(Source!U180,O202)</f>
        <v>9.57</v>
      </c>
      <c r="G202" s="246" t="s">
        <v>641</v>
      </c>
      <c r="H202" s="246" t="s">
        <v>642</v>
      </c>
      <c r="I202" s="246"/>
      <c r="J202" s="246"/>
      <c r="K202" s="246">
        <v>207</v>
      </c>
      <c r="L202" s="246">
        <v>21</v>
      </c>
      <c r="M202" s="246">
        <v>3</v>
      </c>
      <c r="N202" s="246" t="s">
        <v>82</v>
      </c>
      <c r="O202" s="246">
        <v>7</v>
      </c>
      <c r="P202" s="246"/>
      <c r="Q202" s="246"/>
      <c r="R202" s="246"/>
      <c r="S202" s="246"/>
      <c r="T202" s="246"/>
      <c r="U202" s="246"/>
      <c r="V202" s="246"/>
      <c r="W202" s="246">
        <v>9.57</v>
      </c>
      <c r="X202" s="246">
        <v>1</v>
      </c>
      <c r="Y202" s="246">
        <v>9.57</v>
      </c>
      <c r="Z202" s="246"/>
      <c r="AA202" s="246"/>
      <c r="AB202" s="246"/>
    </row>
    <row r="203" spans="1:28" x14ac:dyDescent="0.2">
      <c r="A203" s="246">
        <v>50</v>
      </c>
      <c r="B203" s="246">
        <v>0</v>
      </c>
      <c r="C203" s="246">
        <v>0</v>
      </c>
      <c r="D203" s="246">
        <v>1</v>
      </c>
      <c r="E203" s="246">
        <v>208</v>
      </c>
      <c r="F203" s="246">
        <f>ROUND(Source!V180,O203)</f>
        <v>0.51</v>
      </c>
      <c r="G203" s="246" t="s">
        <v>643</v>
      </c>
      <c r="H203" s="246" t="s">
        <v>644</v>
      </c>
      <c r="I203" s="246"/>
      <c r="J203" s="246"/>
      <c r="K203" s="246">
        <v>208</v>
      </c>
      <c r="L203" s="246">
        <v>22</v>
      </c>
      <c r="M203" s="246">
        <v>3</v>
      </c>
      <c r="N203" s="246" t="s">
        <v>82</v>
      </c>
      <c r="O203" s="246">
        <v>7</v>
      </c>
      <c r="P203" s="246"/>
      <c r="Q203" s="246"/>
      <c r="R203" s="246"/>
      <c r="S203" s="246"/>
      <c r="T203" s="246"/>
      <c r="U203" s="246"/>
      <c r="V203" s="246"/>
      <c r="W203" s="246">
        <v>0.51</v>
      </c>
      <c r="X203" s="246">
        <v>1</v>
      </c>
      <c r="Y203" s="246">
        <v>0.51</v>
      </c>
      <c r="Z203" s="246"/>
      <c r="AA203" s="246"/>
      <c r="AB203" s="246"/>
    </row>
    <row r="204" spans="1:28" x14ac:dyDescent="0.2">
      <c r="A204" s="246">
        <v>50</v>
      </c>
      <c r="B204" s="246">
        <v>0</v>
      </c>
      <c r="C204" s="246">
        <v>0</v>
      </c>
      <c r="D204" s="246">
        <v>1</v>
      </c>
      <c r="E204" s="246">
        <v>209</v>
      </c>
      <c r="F204" s="246">
        <f>ROUND(Source!W180,O204)</f>
        <v>0</v>
      </c>
      <c r="G204" s="246" t="s">
        <v>645</v>
      </c>
      <c r="H204" s="246" t="s">
        <v>646</v>
      </c>
      <c r="I204" s="246"/>
      <c r="J204" s="246"/>
      <c r="K204" s="246">
        <v>209</v>
      </c>
      <c r="L204" s="246">
        <v>23</v>
      </c>
      <c r="M204" s="246">
        <v>3</v>
      </c>
      <c r="N204" s="246" t="s">
        <v>82</v>
      </c>
      <c r="O204" s="246">
        <v>2</v>
      </c>
      <c r="P204" s="246"/>
      <c r="Q204" s="246"/>
      <c r="R204" s="246"/>
      <c r="S204" s="246"/>
      <c r="T204" s="246"/>
      <c r="U204" s="246"/>
      <c r="V204" s="246"/>
      <c r="W204" s="246">
        <v>0</v>
      </c>
      <c r="X204" s="246">
        <v>1</v>
      </c>
      <c r="Y204" s="246">
        <v>0</v>
      </c>
      <c r="Z204" s="246"/>
      <c r="AA204" s="246"/>
      <c r="AB204" s="246"/>
    </row>
    <row r="205" spans="1:28" x14ac:dyDescent="0.2">
      <c r="A205" s="246">
        <v>50</v>
      </c>
      <c r="B205" s="246">
        <v>0</v>
      </c>
      <c r="C205" s="246">
        <v>0</v>
      </c>
      <c r="D205" s="246">
        <v>1</v>
      </c>
      <c r="E205" s="246">
        <v>233</v>
      </c>
      <c r="F205" s="246">
        <f>ROUND(Source!BD180,O205)</f>
        <v>0</v>
      </c>
      <c r="G205" s="246" t="s">
        <v>647</v>
      </c>
      <c r="H205" s="246" t="s">
        <v>648</v>
      </c>
      <c r="I205" s="246"/>
      <c r="J205" s="246"/>
      <c r="K205" s="246">
        <v>233</v>
      </c>
      <c r="L205" s="246">
        <v>24</v>
      </c>
      <c r="M205" s="246">
        <v>3</v>
      </c>
      <c r="N205" s="246" t="s">
        <v>82</v>
      </c>
      <c r="O205" s="246">
        <v>2</v>
      </c>
      <c r="P205" s="246"/>
      <c r="Q205" s="246"/>
      <c r="R205" s="246"/>
      <c r="S205" s="246"/>
      <c r="T205" s="246"/>
      <c r="U205" s="246"/>
      <c r="V205" s="246"/>
      <c r="W205" s="246">
        <v>0</v>
      </c>
      <c r="X205" s="246">
        <v>1</v>
      </c>
      <c r="Y205" s="246">
        <v>0</v>
      </c>
      <c r="Z205" s="246"/>
      <c r="AA205" s="246"/>
      <c r="AB205" s="246"/>
    </row>
    <row r="206" spans="1:28" x14ac:dyDescent="0.2">
      <c r="A206" s="246">
        <v>50</v>
      </c>
      <c r="B206" s="246">
        <v>0</v>
      </c>
      <c r="C206" s="246">
        <v>0</v>
      </c>
      <c r="D206" s="246">
        <v>1</v>
      </c>
      <c r="E206" s="246">
        <v>210</v>
      </c>
      <c r="F206" s="246">
        <f>ROUND(Source!X180,O206)</f>
        <v>7421.16</v>
      </c>
      <c r="G206" s="246" t="s">
        <v>649</v>
      </c>
      <c r="H206" s="246" t="s">
        <v>650</v>
      </c>
      <c r="I206" s="246"/>
      <c r="J206" s="246"/>
      <c r="K206" s="246">
        <v>210</v>
      </c>
      <c r="L206" s="246">
        <v>25</v>
      </c>
      <c r="M206" s="246">
        <v>3</v>
      </c>
      <c r="N206" s="246" t="s">
        <v>82</v>
      </c>
      <c r="O206" s="246">
        <v>2</v>
      </c>
      <c r="P206" s="246"/>
      <c r="Q206" s="246"/>
      <c r="R206" s="246"/>
      <c r="S206" s="246"/>
      <c r="T206" s="246"/>
      <c r="U206" s="246"/>
      <c r="V206" s="246"/>
      <c r="W206" s="246">
        <v>7421.16</v>
      </c>
      <c r="X206" s="246">
        <v>1</v>
      </c>
      <c r="Y206" s="246">
        <v>7421.16</v>
      </c>
      <c r="Z206" s="246"/>
      <c r="AA206" s="246"/>
      <c r="AB206" s="246"/>
    </row>
    <row r="207" spans="1:28" x14ac:dyDescent="0.2">
      <c r="A207" s="246">
        <v>50</v>
      </c>
      <c r="B207" s="246">
        <v>0</v>
      </c>
      <c r="C207" s="246">
        <v>0</v>
      </c>
      <c r="D207" s="246">
        <v>1</v>
      </c>
      <c r="E207" s="246">
        <v>211</v>
      </c>
      <c r="F207" s="246">
        <f>ROUND(Source!Y180,O207)</f>
        <v>3901.84</v>
      </c>
      <c r="G207" s="246" t="s">
        <v>651</v>
      </c>
      <c r="H207" s="246" t="s">
        <v>652</v>
      </c>
      <c r="I207" s="246"/>
      <c r="J207" s="246"/>
      <c r="K207" s="246">
        <v>211</v>
      </c>
      <c r="L207" s="246">
        <v>26</v>
      </c>
      <c r="M207" s="246">
        <v>3</v>
      </c>
      <c r="N207" s="246" t="s">
        <v>82</v>
      </c>
      <c r="O207" s="246">
        <v>2</v>
      </c>
      <c r="P207" s="246"/>
      <c r="Q207" s="246"/>
      <c r="R207" s="246"/>
      <c r="S207" s="246"/>
      <c r="T207" s="246"/>
      <c r="U207" s="246"/>
      <c r="V207" s="246"/>
      <c r="W207" s="246">
        <v>3901.84</v>
      </c>
      <c r="X207" s="246">
        <v>1</v>
      </c>
      <c r="Y207" s="246">
        <v>3901.84</v>
      </c>
      <c r="Z207" s="246"/>
      <c r="AA207" s="246"/>
      <c r="AB207" s="246"/>
    </row>
    <row r="208" spans="1:28" x14ac:dyDescent="0.2">
      <c r="A208" s="246">
        <v>50</v>
      </c>
      <c r="B208" s="246">
        <v>0</v>
      </c>
      <c r="C208" s="246">
        <v>0</v>
      </c>
      <c r="D208" s="246">
        <v>1</v>
      </c>
      <c r="E208" s="246">
        <v>224</v>
      </c>
      <c r="F208" s="246">
        <f>ROUND(Source!AR180,O208)</f>
        <v>54180.62</v>
      </c>
      <c r="G208" s="246" t="s">
        <v>653</v>
      </c>
      <c r="H208" s="246" t="s">
        <v>654</v>
      </c>
      <c r="I208" s="246"/>
      <c r="J208" s="246"/>
      <c r="K208" s="246">
        <v>224</v>
      </c>
      <c r="L208" s="246">
        <v>27</v>
      </c>
      <c r="M208" s="246">
        <v>3</v>
      </c>
      <c r="N208" s="246" t="s">
        <v>82</v>
      </c>
      <c r="O208" s="246">
        <v>2</v>
      </c>
      <c r="P208" s="246"/>
      <c r="Q208" s="246"/>
      <c r="R208" s="246"/>
      <c r="S208" s="246"/>
      <c r="T208" s="246"/>
      <c r="U208" s="246"/>
      <c r="V208" s="246"/>
      <c r="W208" s="246">
        <v>54180.62</v>
      </c>
      <c r="X208" s="246">
        <v>1</v>
      </c>
      <c r="Y208" s="246">
        <v>54180.62</v>
      </c>
      <c r="Z208" s="246"/>
      <c r="AA208" s="246"/>
      <c r="AB208" s="246"/>
    </row>
    <row r="210" spans="1:245" x14ac:dyDescent="0.2">
      <c r="A210" s="243">
        <v>4</v>
      </c>
      <c r="B210" s="243">
        <v>1</v>
      </c>
      <c r="C210" s="243"/>
      <c r="D210" s="243">
        <f>ROW(A216)</f>
        <v>216</v>
      </c>
      <c r="E210" s="243"/>
      <c r="F210" s="243" t="s">
        <v>585</v>
      </c>
      <c r="G210" s="243" t="s">
        <v>672</v>
      </c>
      <c r="H210" s="243" t="s">
        <v>82</v>
      </c>
      <c r="I210" s="243">
        <v>0</v>
      </c>
      <c r="J210" s="243"/>
      <c r="K210" s="243">
        <v>0</v>
      </c>
      <c r="L210" s="243"/>
      <c r="M210" s="243" t="s">
        <v>82</v>
      </c>
      <c r="N210" s="243"/>
      <c r="O210" s="243"/>
      <c r="P210" s="243"/>
      <c r="Q210" s="243"/>
      <c r="R210" s="243"/>
      <c r="S210" s="243">
        <v>0</v>
      </c>
      <c r="T210" s="243"/>
      <c r="U210" s="243" t="s">
        <v>82</v>
      </c>
      <c r="V210" s="243">
        <v>0</v>
      </c>
      <c r="W210" s="243"/>
      <c r="X210" s="243"/>
      <c r="Y210" s="243"/>
      <c r="Z210" s="243"/>
      <c r="AA210" s="243"/>
      <c r="AB210" s="243" t="s">
        <v>82</v>
      </c>
      <c r="AC210" s="243" t="s">
        <v>82</v>
      </c>
      <c r="AD210" s="243" t="s">
        <v>82</v>
      </c>
      <c r="AE210" s="243" t="s">
        <v>82</v>
      </c>
      <c r="AF210" s="243" t="s">
        <v>82</v>
      </c>
      <c r="AG210" s="243" t="s">
        <v>82</v>
      </c>
      <c r="AH210" s="243"/>
      <c r="AI210" s="243"/>
      <c r="AJ210" s="243"/>
      <c r="AK210" s="243"/>
      <c r="AL210" s="243"/>
      <c r="AM210" s="243"/>
      <c r="AN210" s="243"/>
      <c r="AO210" s="243"/>
      <c r="AP210" s="243" t="s">
        <v>82</v>
      </c>
      <c r="AQ210" s="243" t="s">
        <v>82</v>
      </c>
      <c r="AR210" s="243" t="s">
        <v>82</v>
      </c>
      <c r="AS210" s="243"/>
      <c r="AT210" s="243"/>
      <c r="AU210" s="243"/>
      <c r="AV210" s="243"/>
      <c r="AW210" s="243"/>
      <c r="AX210" s="243"/>
      <c r="AY210" s="243"/>
      <c r="AZ210" s="243" t="s">
        <v>82</v>
      </c>
      <c r="BA210" s="243"/>
      <c r="BB210" s="243" t="s">
        <v>82</v>
      </c>
      <c r="BC210" s="243" t="s">
        <v>82</v>
      </c>
      <c r="BD210" s="243" t="s">
        <v>82</v>
      </c>
      <c r="BE210" s="243" t="s">
        <v>82</v>
      </c>
      <c r="BF210" s="243" t="s">
        <v>82</v>
      </c>
      <c r="BG210" s="243" t="s">
        <v>82</v>
      </c>
      <c r="BH210" s="243" t="s">
        <v>82</v>
      </c>
      <c r="BI210" s="243" t="s">
        <v>82</v>
      </c>
      <c r="BJ210" s="243" t="s">
        <v>82</v>
      </c>
      <c r="BK210" s="243" t="s">
        <v>82</v>
      </c>
      <c r="BL210" s="243" t="s">
        <v>82</v>
      </c>
      <c r="BM210" s="243" t="s">
        <v>82</v>
      </c>
      <c r="BN210" s="243" t="s">
        <v>82</v>
      </c>
      <c r="BO210" s="243" t="s">
        <v>82</v>
      </c>
      <c r="BP210" s="243" t="s">
        <v>82</v>
      </c>
      <c r="BQ210" s="243"/>
      <c r="BR210" s="243"/>
      <c r="BS210" s="243"/>
      <c r="BT210" s="243"/>
      <c r="BU210" s="243"/>
      <c r="BV210" s="243"/>
      <c r="BW210" s="243"/>
      <c r="BX210" s="243">
        <v>0</v>
      </c>
      <c r="BY210" s="243"/>
      <c r="BZ210" s="243"/>
      <c r="CA210" s="243"/>
      <c r="CB210" s="243"/>
      <c r="CC210" s="243"/>
      <c r="CD210" s="243"/>
      <c r="CE210" s="243"/>
      <c r="CF210" s="243"/>
      <c r="CG210" s="243"/>
      <c r="CH210" s="243"/>
      <c r="CI210" s="243"/>
      <c r="CJ210" s="243">
        <v>0</v>
      </c>
    </row>
    <row r="212" spans="1:245" x14ac:dyDescent="0.2">
      <c r="A212" s="244">
        <v>52</v>
      </c>
      <c r="B212" s="244">
        <f t="shared" ref="B212:G212" si="55">B216</f>
        <v>1</v>
      </c>
      <c r="C212" s="244">
        <f t="shared" si="55"/>
        <v>4</v>
      </c>
      <c r="D212" s="244">
        <f t="shared" si="55"/>
        <v>210</v>
      </c>
      <c r="E212" s="244">
        <f t="shared" si="55"/>
        <v>0</v>
      </c>
      <c r="F212" s="244" t="str">
        <f t="shared" si="55"/>
        <v>Новый раздел</v>
      </c>
      <c r="G212" s="244" t="str">
        <f t="shared" si="55"/>
        <v>Оборудование</v>
      </c>
      <c r="H212" s="244"/>
      <c r="I212" s="244"/>
      <c r="J212" s="244"/>
      <c r="K212" s="244"/>
      <c r="L212" s="244"/>
      <c r="M212" s="244"/>
      <c r="N212" s="244"/>
      <c r="O212" s="244">
        <f t="shared" ref="O212:BZ212" si="56">O216</f>
        <v>53594.68</v>
      </c>
      <c r="P212" s="244">
        <f t="shared" si="56"/>
        <v>53594.68</v>
      </c>
      <c r="Q212" s="244">
        <f t="shared" si="56"/>
        <v>0</v>
      </c>
      <c r="R212" s="244">
        <f t="shared" si="56"/>
        <v>0</v>
      </c>
      <c r="S212" s="244">
        <f t="shared" si="56"/>
        <v>0</v>
      </c>
      <c r="T212" s="244">
        <f t="shared" si="56"/>
        <v>0</v>
      </c>
      <c r="U212" s="244">
        <f t="shared" si="56"/>
        <v>0</v>
      </c>
      <c r="V212" s="244">
        <f t="shared" si="56"/>
        <v>0</v>
      </c>
      <c r="W212" s="244">
        <f t="shared" si="56"/>
        <v>0</v>
      </c>
      <c r="X212" s="244">
        <f t="shared" si="56"/>
        <v>0</v>
      </c>
      <c r="Y212" s="244">
        <f t="shared" si="56"/>
        <v>0</v>
      </c>
      <c r="Z212" s="244">
        <f t="shared" si="56"/>
        <v>0</v>
      </c>
      <c r="AA212" s="244">
        <f t="shared" si="56"/>
        <v>0</v>
      </c>
      <c r="AB212" s="244">
        <f t="shared" si="56"/>
        <v>53594.68</v>
      </c>
      <c r="AC212" s="244">
        <f t="shared" si="56"/>
        <v>53594.68</v>
      </c>
      <c r="AD212" s="244">
        <f t="shared" si="56"/>
        <v>0</v>
      </c>
      <c r="AE212" s="244">
        <f t="shared" si="56"/>
        <v>0</v>
      </c>
      <c r="AF212" s="244">
        <f t="shared" si="56"/>
        <v>0</v>
      </c>
      <c r="AG212" s="244">
        <f t="shared" si="56"/>
        <v>0</v>
      </c>
      <c r="AH212" s="244">
        <f t="shared" si="56"/>
        <v>0</v>
      </c>
      <c r="AI212" s="244">
        <f t="shared" si="56"/>
        <v>0</v>
      </c>
      <c r="AJ212" s="244">
        <f t="shared" si="56"/>
        <v>0</v>
      </c>
      <c r="AK212" s="244">
        <f t="shared" si="56"/>
        <v>0</v>
      </c>
      <c r="AL212" s="244">
        <f t="shared" si="56"/>
        <v>0</v>
      </c>
      <c r="AM212" s="244">
        <f t="shared" si="56"/>
        <v>0</v>
      </c>
      <c r="AN212" s="244">
        <f t="shared" si="56"/>
        <v>0</v>
      </c>
      <c r="AO212" s="244">
        <f t="shared" si="56"/>
        <v>0</v>
      </c>
      <c r="AP212" s="244">
        <f t="shared" si="56"/>
        <v>53594.68</v>
      </c>
      <c r="AQ212" s="244">
        <f t="shared" si="56"/>
        <v>0</v>
      </c>
      <c r="AR212" s="244">
        <f t="shared" si="56"/>
        <v>53594.68</v>
      </c>
      <c r="AS212" s="244">
        <f t="shared" si="56"/>
        <v>0</v>
      </c>
      <c r="AT212" s="244">
        <f t="shared" si="56"/>
        <v>0</v>
      </c>
      <c r="AU212" s="244">
        <f t="shared" si="56"/>
        <v>0</v>
      </c>
      <c r="AV212" s="244">
        <f t="shared" si="56"/>
        <v>53594.68</v>
      </c>
      <c r="AW212" s="244">
        <f t="shared" si="56"/>
        <v>0</v>
      </c>
      <c r="AX212" s="244">
        <f t="shared" si="56"/>
        <v>0</v>
      </c>
      <c r="AY212" s="244">
        <f t="shared" si="56"/>
        <v>0</v>
      </c>
      <c r="AZ212" s="244">
        <f t="shared" si="56"/>
        <v>53594.68</v>
      </c>
      <c r="BA212" s="244">
        <f t="shared" si="56"/>
        <v>0</v>
      </c>
      <c r="BB212" s="244">
        <f t="shared" si="56"/>
        <v>0</v>
      </c>
      <c r="BC212" s="244">
        <f t="shared" si="56"/>
        <v>0</v>
      </c>
      <c r="BD212" s="244">
        <f t="shared" si="56"/>
        <v>0</v>
      </c>
      <c r="BE212" s="244">
        <f t="shared" si="56"/>
        <v>0</v>
      </c>
      <c r="BF212" s="244">
        <f t="shared" si="56"/>
        <v>0</v>
      </c>
      <c r="BG212" s="244">
        <f t="shared" si="56"/>
        <v>0</v>
      </c>
      <c r="BH212" s="244">
        <f t="shared" si="56"/>
        <v>0</v>
      </c>
      <c r="BI212" s="244">
        <f t="shared" si="56"/>
        <v>0</v>
      </c>
      <c r="BJ212" s="244">
        <f t="shared" si="56"/>
        <v>0</v>
      </c>
      <c r="BK212" s="244">
        <f t="shared" si="56"/>
        <v>0</v>
      </c>
      <c r="BL212" s="244">
        <f t="shared" si="56"/>
        <v>0</v>
      </c>
      <c r="BM212" s="244">
        <f t="shared" si="56"/>
        <v>0</v>
      </c>
      <c r="BN212" s="244">
        <f t="shared" si="56"/>
        <v>0</v>
      </c>
      <c r="BO212" s="244">
        <f t="shared" si="56"/>
        <v>0</v>
      </c>
      <c r="BP212" s="244">
        <f t="shared" si="56"/>
        <v>0</v>
      </c>
      <c r="BQ212" s="244">
        <f t="shared" si="56"/>
        <v>0</v>
      </c>
      <c r="BR212" s="244">
        <f t="shared" si="56"/>
        <v>0</v>
      </c>
      <c r="BS212" s="244">
        <f t="shared" si="56"/>
        <v>0</v>
      </c>
      <c r="BT212" s="244">
        <f t="shared" si="56"/>
        <v>0</v>
      </c>
      <c r="BU212" s="244">
        <f t="shared" si="56"/>
        <v>0</v>
      </c>
      <c r="BV212" s="244">
        <f t="shared" si="56"/>
        <v>0</v>
      </c>
      <c r="BW212" s="244">
        <f t="shared" si="56"/>
        <v>0</v>
      </c>
      <c r="BX212" s="244">
        <f t="shared" si="56"/>
        <v>0</v>
      </c>
      <c r="BY212" s="244">
        <f t="shared" si="56"/>
        <v>53594.68</v>
      </c>
      <c r="BZ212" s="244">
        <f t="shared" si="56"/>
        <v>0</v>
      </c>
      <c r="CA212" s="244">
        <f t="shared" ref="CA212:EL212" si="57">CA216</f>
        <v>53594.68</v>
      </c>
      <c r="CB212" s="244">
        <f t="shared" si="57"/>
        <v>0</v>
      </c>
      <c r="CC212" s="244">
        <f t="shared" si="57"/>
        <v>0</v>
      </c>
      <c r="CD212" s="244">
        <f t="shared" si="57"/>
        <v>0</v>
      </c>
      <c r="CE212" s="244">
        <f t="shared" si="57"/>
        <v>53594.68</v>
      </c>
      <c r="CF212" s="244">
        <f t="shared" si="57"/>
        <v>0</v>
      </c>
      <c r="CG212" s="244">
        <f t="shared" si="57"/>
        <v>0</v>
      </c>
      <c r="CH212" s="244">
        <f t="shared" si="57"/>
        <v>0</v>
      </c>
      <c r="CI212" s="244">
        <f t="shared" si="57"/>
        <v>53594.68</v>
      </c>
      <c r="CJ212" s="244">
        <f t="shared" si="57"/>
        <v>0</v>
      </c>
      <c r="CK212" s="244">
        <f t="shared" si="57"/>
        <v>0</v>
      </c>
      <c r="CL212" s="244">
        <f t="shared" si="57"/>
        <v>0</v>
      </c>
      <c r="CM212" s="244">
        <f t="shared" si="57"/>
        <v>0</v>
      </c>
      <c r="CN212" s="244">
        <f t="shared" si="57"/>
        <v>0</v>
      </c>
      <c r="CO212" s="244">
        <f t="shared" si="57"/>
        <v>0</v>
      </c>
      <c r="CP212" s="244">
        <f t="shared" si="57"/>
        <v>0</v>
      </c>
      <c r="CQ212" s="244">
        <f t="shared" si="57"/>
        <v>0</v>
      </c>
      <c r="CR212" s="244">
        <f t="shared" si="57"/>
        <v>0</v>
      </c>
      <c r="CS212" s="244">
        <f t="shared" si="57"/>
        <v>0</v>
      </c>
      <c r="CT212" s="244">
        <f t="shared" si="57"/>
        <v>0</v>
      </c>
      <c r="CU212" s="244">
        <f t="shared" si="57"/>
        <v>0</v>
      </c>
      <c r="CV212" s="244">
        <f t="shared" si="57"/>
        <v>0</v>
      </c>
      <c r="CW212" s="244">
        <f t="shared" si="57"/>
        <v>0</v>
      </c>
      <c r="CX212" s="244">
        <f t="shared" si="57"/>
        <v>0</v>
      </c>
      <c r="CY212" s="244">
        <f t="shared" si="57"/>
        <v>0</v>
      </c>
      <c r="CZ212" s="244">
        <f t="shared" si="57"/>
        <v>0</v>
      </c>
      <c r="DA212" s="244">
        <f t="shared" si="57"/>
        <v>0</v>
      </c>
      <c r="DB212" s="244">
        <f t="shared" si="57"/>
        <v>0</v>
      </c>
      <c r="DC212" s="244">
        <f t="shared" si="57"/>
        <v>0</v>
      </c>
      <c r="DD212" s="244">
        <f t="shared" si="57"/>
        <v>0</v>
      </c>
      <c r="DE212" s="244">
        <f t="shared" si="57"/>
        <v>0</v>
      </c>
      <c r="DF212" s="244">
        <f t="shared" si="57"/>
        <v>0</v>
      </c>
      <c r="DG212" s="245">
        <f t="shared" si="57"/>
        <v>0</v>
      </c>
      <c r="DH212" s="245">
        <f t="shared" si="57"/>
        <v>0</v>
      </c>
      <c r="DI212" s="245">
        <f t="shared" si="57"/>
        <v>0</v>
      </c>
      <c r="DJ212" s="245">
        <f t="shared" si="57"/>
        <v>0</v>
      </c>
      <c r="DK212" s="245">
        <f t="shared" si="57"/>
        <v>0</v>
      </c>
      <c r="DL212" s="245">
        <f t="shared" si="57"/>
        <v>0</v>
      </c>
      <c r="DM212" s="245">
        <f t="shared" si="57"/>
        <v>0</v>
      </c>
      <c r="DN212" s="245">
        <f t="shared" si="57"/>
        <v>0</v>
      </c>
      <c r="DO212" s="245">
        <f t="shared" si="57"/>
        <v>0</v>
      </c>
      <c r="DP212" s="245">
        <f t="shared" si="57"/>
        <v>0</v>
      </c>
      <c r="DQ212" s="245">
        <f t="shared" si="57"/>
        <v>0</v>
      </c>
      <c r="DR212" s="245">
        <f t="shared" si="57"/>
        <v>0</v>
      </c>
      <c r="DS212" s="245">
        <f t="shared" si="57"/>
        <v>0</v>
      </c>
      <c r="DT212" s="245">
        <f t="shared" si="57"/>
        <v>0</v>
      </c>
      <c r="DU212" s="245">
        <f t="shared" si="57"/>
        <v>0</v>
      </c>
      <c r="DV212" s="245">
        <f t="shared" si="57"/>
        <v>0</v>
      </c>
      <c r="DW212" s="245">
        <f t="shared" si="57"/>
        <v>0</v>
      </c>
      <c r="DX212" s="245">
        <f t="shared" si="57"/>
        <v>0</v>
      </c>
      <c r="DY212" s="245">
        <f t="shared" si="57"/>
        <v>0</v>
      </c>
      <c r="DZ212" s="245">
        <f t="shared" si="57"/>
        <v>0</v>
      </c>
      <c r="EA212" s="245">
        <f t="shared" si="57"/>
        <v>0</v>
      </c>
      <c r="EB212" s="245">
        <f t="shared" si="57"/>
        <v>0</v>
      </c>
      <c r="EC212" s="245">
        <f t="shared" si="57"/>
        <v>0</v>
      </c>
      <c r="ED212" s="245">
        <f t="shared" si="57"/>
        <v>0</v>
      </c>
      <c r="EE212" s="245">
        <f t="shared" si="57"/>
        <v>0</v>
      </c>
      <c r="EF212" s="245">
        <f t="shared" si="57"/>
        <v>0</v>
      </c>
      <c r="EG212" s="245">
        <f t="shared" si="57"/>
        <v>0</v>
      </c>
      <c r="EH212" s="245">
        <f t="shared" si="57"/>
        <v>0</v>
      </c>
      <c r="EI212" s="245">
        <f t="shared" si="57"/>
        <v>0</v>
      </c>
      <c r="EJ212" s="245">
        <f t="shared" si="57"/>
        <v>0</v>
      </c>
      <c r="EK212" s="245">
        <f t="shared" si="57"/>
        <v>0</v>
      </c>
      <c r="EL212" s="245">
        <f t="shared" si="57"/>
        <v>0</v>
      </c>
      <c r="EM212" s="245">
        <f t="shared" ref="EM212:GX212" si="58">EM216</f>
        <v>0</v>
      </c>
      <c r="EN212" s="245">
        <f t="shared" si="58"/>
        <v>0</v>
      </c>
      <c r="EO212" s="245">
        <f t="shared" si="58"/>
        <v>0</v>
      </c>
      <c r="EP212" s="245">
        <f t="shared" si="58"/>
        <v>0</v>
      </c>
      <c r="EQ212" s="245">
        <f t="shared" si="58"/>
        <v>0</v>
      </c>
      <c r="ER212" s="245">
        <f t="shared" si="58"/>
        <v>0</v>
      </c>
      <c r="ES212" s="245">
        <f t="shared" si="58"/>
        <v>0</v>
      </c>
      <c r="ET212" s="245">
        <f t="shared" si="58"/>
        <v>0</v>
      </c>
      <c r="EU212" s="245">
        <f t="shared" si="58"/>
        <v>0</v>
      </c>
      <c r="EV212" s="245">
        <f t="shared" si="58"/>
        <v>0</v>
      </c>
      <c r="EW212" s="245">
        <f t="shared" si="58"/>
        <v>0</v>
      </c>
      <c r="EX212" s="245">
        <f t="shared" si="58"/>
        <v>0</v>
      </c>
      <c r="EY212" s="245">
        <f t="shared" si="58"/>
        <v>0</v>
      </c>
      <c r="EZ212" s="245">
        <f t="shared" si="58"/>
        <v>0</v>
      </c>
      <c r="FA212" s="245">
        <f t="shared" si="58"/>
        <v>0</v>
      </c>
      <c r="FB212" s="245">
        <f t="shared" si="58"/>
        <v>0</v>
      </c>
      <c r="FC212" s="245">
        <f t="shared" si="58"/>
        <v>0</v>
      </c>
      <c r="FD212" s="245">
        <f t="shared" si="58"/>
        <v>0</v>
      </c>
      <c r="FE212" s="245">
        <f t="shared" si="58"/>
        <v>0</v>
      </c>
      <c r="FF212" s="245">
        <f t="shared" si="58"/>
        <v>0</v>
      </c>
      <c r="FG212" s="245">
        <f t="shared" si="58"/>
        <v>0</v>
      </c>
      <c r="FH212" s="245">
        <f t="shared" si="58"/>
        <v>0</v>
      </c>
      <c r="FI212" s="245">
        <f t="shared" si="58"/>
        <v>0</v>
      </c>
      <c r="FJ212" s="245">
        <f t="shared" si="58"/>
        <v>0</v>
      </c>
      <c r="FK212" s="245">
        <f t="shared" si="58"/>
        <v>0</v>
      </c>
      <c r="FL212" s="245">
        <f t="shared" si="58"/>
        <v>0</v>
      </c>
      <c r="FM212" s="245">
        <f t="shared" si="58"/>
        <v>0</v>
      </c>
      <c r="FN212" s="245">
        <f t="shared" si="58"/>
        <v>0</v>
      </c>
      <c r="FO212" s="245">
        <f t="shared" si="58"/>
        <v>0</v>
      </c>
      <c r="FP212" s="245">
        <f t="shared" si="58"/>
        <v>0</v>
      </c>
      <c r="FQ212" s="245">
        <f t="shared" si="58"/>
        <v>0</v>
      </c>
      <c r="FR212" s="245">
        <f t="shared" si="58"/>
        <v>0</v>
      </c>
      <c r="FS212" s="245">
        <f t="shared" si="58"/>
        <v>0</v>
      </c>
      <c r="FT212" s="245">
        <f t="shared" si="58"/>
        <v>0</v>
      </c>
      <c r="FU212" s="245">
        <f t="shared" si="58"/>
        <v>0</v>
      </c>
      <c r="FV212" s="245">
        <f t="shared" si="58"/>
        <v>0</v>
      </c>
      <c r="FW212" s="245">
        <f t="shared" si="58"/>
        <v>0</v>
      </c>
      <c r="FX212" s="245">
        <f t="shared" si="58"/>
        <v>0</v>
      </c>
      <c r="FY212" s="245">
        <f t="shared" si="58"/>
        <v>0</v>
      </c>
      <c r="FZ212" s="245">
        <f t="shared" si="58"/>
        <v>0</v>
      </c>
      <c r="GA212" s="245">
        <f t="shared" si="58"/>
        <v>0</v>
      </c>
      <c r="GB212" s="245">
        <f t="shared" si="58"/>
        <v>0</v>
      </c>
      <c r="GC212" s="245">
        <f t="shared" si="58"/>
        <v>0</v>
      </c>
      <c r="GD212" s="245">
        <f t="shared" si="58"/>
        <v>0</v>
      </c>
      <c r="GE212" s="245">
        <f t="shared" si="58"/>
        <v>0</v>
      </c>
      <c r="GF212" s="245">
        <f t="shared" si="58"/>
        <v>0</v>
      </c>
      <c r="GG212" s="245">
        <f t="shared" si="58"/>
        <v>0</v>
      </c>
      <c r="GH212" s="245">
        <f t="shared" si="58"/>
        <v>0</v>
      </c>
      <c r="GI212" s="245">
        <f t="shared" si="58"/>
        <v>0</v>
      </c>
      <c r="GJ212" s="245">
        <f t="shared" si="58"/>
        <v>0</v>
      </c>
      <c r="GK212" s="245">
        <f t="shared" si="58"/>
        <v>0</v>
      </c>
      <c r="GL212" s="245">
        <f t="shared" si="58"/>
        <v>0</v>
      </c>
      <c r="GM212" s="245">
        <f t="shared" si="58"/>
        <v>0</v>
      </c>
      <c r="GN212" s="245">
        <f t="shared" si="58"/>
        <v>0</v>
      </c>
      <c r="GO212" s="245">
        <f t="shared" si="58"/>
        <v>0</v>
      </c>
      <c r="GP212" s="245">
        <f t="shared" si="58"/>
        <v>0</v>
      </c>
      <c r="GQ212" s="245">
        <f t="shared" si="58"/>
        <v>0</v>
      </c>
      <c r="GR212" s="245">
        <f t="shared" si="58"/>
        <v>0</v>
      </c>
      <c r="GS212" s="245">
        <f t="shared" si="58"/>
        <v>0</v>
      </c>
      <c r="GT212" s="245">
        <f t="shared" si="58"/>
        <v>0</v>
      </c>
      <c r="GU212" s="245">
        <f t="shared" si="58"/>
        <v>0</v>
      </c>
      <c r="GV212" s="245">
        <f t="shared" si="58"/>
        <v>0</v>
      </c>
      <c r="GW212" s="245">
        <f t="shared" si="58"/>
        <v>0</v>
      </c>
      <c r="GX212" s="245">
        <f t="shared" si="58"/>
        <v>0</v>
      </c>
    </row>
    <row r="214" spans="1:245" x14ac:dyDescent="0.2">
      <c r="A214" s="153">
        <v>17</v>
      </c>
      <c r="B214" s="153">
        <v>1</v>
      </c>
      <c r="E214" s="153" t="s">
        <v>493</v>
      </c>
      <c r="F214" s="153" t="s">
        <v>673</v>
      </c>
      <c r="G214" s="153" t="s">
        <v>674</v>
      </c>
      <c r="H214" s="153" t="s">
        <v>665</v>
      </c>
      <c r="I214" s="153">
        <v>1</v>
      </c>
      <c r="J214" s="153">
        <v>0</v>
      </c>
      <c r="K214" s="153">
        <v>1</v>
      </c>
      <c r="O214" s="153">
        <f>ROUND(CP214,2)</f>
        <v>53594.68</v>
      </c>
      <c r="P214" s="153">
        <f>ROUND(CQ214*I214,2)</f>
        <v>53594.68</v>
      </c>
      <c r="Q214" s="153">
        <f>ROUND(CR214*I214,2)</f>
        <v>0</v>
      </c>
      <c r="R214" s="153">
        <f>ROUND(CS214*I214,2)</f>
        <v>0</v>
      </c>
      <c r="S214" s="153">
        <f>ROUND(CT214*I214,2)</f>
        <v>0</v>
      </c>
      <c r="T214" s="153">
        <f>ROUND(CU214*I214,2)</f>
        <v>0</v>
      </c>
      <c r="U214" s="153">
        <f>ROUND(CV214*I214,7)</f>
        <v>0</v>
      </c>
      <c r="V214" s="153">
        <f>ROUND(CW214*I214,7)</f>
        <v>0</v>
      </c>
      <c r="W214" s="153">
        <f>ROUND(CX214*I214,2)</f>
        <v>0</v>
      </c>
      <c r="X214" s="153">
        <f>ROUND(CY214,2)</f>
        <v>0</v>
      </c>
      <c r="Y214" s="153">
        <f>ROUND(CZ214,2)</f>
        <v>0</v>
      </c>
      <c r="AA214" s="153">
        <v>82838236</v>
      </c>
      <c r="AB214" s="153">
        <f>ROUND((AC214+AD214+AF214),6)</f>
        <v>53594.68</v>
      </c>
      <c r="AC214" s="153">
        <f>ROUND((ES214),6)</f>
        <v>53594.68</v>
      </c>
      <c r="AD214" s="153">
        <f>ROUND((ET214),6)</f>
        <v>0</v>
      </c>
      <c r="AE214" s="153">
        <f>ROUND((EU214),6)</f>
        <v>0</v>
      </c>
      <c r="AF214" s="153">
        <f>ROUND((EV214),6)</f>
        <v>0</v>
      </c>
      <c r="AG214" s="153">
        <f>ROUND((AP214),6)</f>
        <v>0</v>
      </c>
      <c r="AH214" s="153">
        <f>(EW214)</f>
        <v>0</v>
      </c>
      <c r="AI214" s="153">
        <f>(EX214)</f>
        <v>0</v>
      </c>
      <c r="AJ214" s="153">
        <f>(AS214)</f>
        <v>0</v>
      </c>
      <c r="AK214" s="153">
        <v>53594.68</v>
      </c>
      <c r="AL214" s="153">
        <v>53594.68</v>
      </c>
      <c r="AM214" s="153">
        <v>0</v>
      </c>
      <c r="AN214" s="153">
        <v>0</v>
      </c>
      <c r="AO214" s="153">
        <v>0</v>
      </c>
      <c r="AP214" s="153">
        <v>0</v>
      </c>
      <c r="AQ214" s="153">
        <v>0</v>
      </c>
      <c r="AR214" s="153">
        <v>0</v>
      </c>
      <c r="AS214" s="153">
        <v>0</v>
      </c>
      <c r="AT214" s="153">
        <v>0</v>
      </c>
      <c r="AU214" s="153">
        <v>0</v>
      </c>
      <c r="AV214" s="153">
        <v>1</v>
      </c>
      <c r="AW214" s="153">
        <v>1</v>
      </c>
      <c r="AZ214" s="153">
        <v>1</v>
      </c>
      <c r="BA214" s="153">
        <v>1</v>
      </c>
      <c r="BB214" s="153">
        <v>1</v>
      </c>
      <c r="BC214" s="153">
        <v>1</v>
      </c>
      <c r="BD214" s="153" t="s">
        <v>82</v>
      </c>
      <c r="BE214" s="153" t="s">
        <v>82</v>
      </c>
      <c r="BF214" s="153" t="s">
        <v>82</v>
      </c>
      <c r="BG214" s="153" t="s">
        <v>82</v>
      </c>
      <c r="BH214" s="153">
        <v>3</v>
      </c>
      <c r="BI214" s="153">
        <v>3</v>
      </c>
      <c r="BJ214" s="153" t="s">
        <v>673</v>
      </c>
      <c r="BM214" s="153">
        <v>902</v>
      </c>
      <c r="BN214" s="153">
        <v>0</v>
      </c>
      <c r="BO214" s="153" t="s">
        <v>82</v>
      </c>
      <c r="BP214" s="153">
        <v>0</v>
      </c>
      <c r="BQ214" s="153">
        <v>92</v>
      </c>
      <c r="BR214" s="153">
        <v>0</v>
      </c>
      <c r="BS214" s="153">
        <v>1</v>
      </c>
      <c r="BT214" s="153">
        <v>1</v>
      </c>
      <c r="BU214" s="153">
        <v>1</v>
      </c>
      <c r="BV214" s="153">
        <v>1</v>
      </c>
      <c r="BW214" s="153">
        <v>1</v>
      </c>
      <c r="BX214" s="153">
        <v>1</v>
      </c>
      <c r="BY214" s="153" t="s">
        <v>82</v>
      </c>
      <c r="BZ214" s="153">
        <v>0</v>
      </c>
      <c r="CA214" s="153">
        <v>0</v>
      </c>
      <c r="CB214" s="153" t="s">
        <v>82</v>
      </c>
      <c r="CE214" s="153">
        <v>0</v>
      </c>
      <c r="CF214" s="153">
        <v>0</v>
      </c>
      <c r="CG214" s="153">
        <v>0</v>
      </c>
      <c r="CM214" s="153">
        <v>0</v>
      </c>
      <c r="CN214" s="153" t="s">
        <v>82</v>
      </c>
      <c r="CO214" s="153">
        <v>0</v>
      </c>
      <c r="CP214" s="153">
        <f>(P214+Q214+S214+R214)</f>
        <v>53594.68</v>
      </c>
      <c r="CQ214" s="153">
        <f>ROUND(AL214,2)</f>
        <v>53594.68</v>
      </c>
      <c r="CR214" s="153">
        <f>ROUND(AM214,2)</f>
        <v>0</v>
      </c>
      <c r="CS214" s="153">
        <f>ROUND(AN214*BS214,2)</f>
        <v>0</v>
      </c>
      <c r="CT214" s="153">
        <f>ROUND(AO214*BA214,2)</f>
        <v>0</v>
      </c>
      <c r="CU214" s="153">
        <f>AG214</f>
        <v>0</v>
      </c>
      <c r="CV214" s="153">
        <f>AH214</f>
        <v>0</v>
      </c>
      <c r="CW214" s="153">
        <f>AI214</f>
        <v>0</v>
      </c>
      <c r="CX214" s="153">
        <f>AJ214</f>
        <v>0</v>
      </c>
      <c r="CY214" s="153">
        <f>0</f>
        <v>0</v>
      </c>
      <c r="CZ214" s="153">
        <f>0</f>
        <v>0</v>
      </c>
      <c r="DC214" s="153" t="s">
        <v>82</v>
      </c>
      <c r="DD214" s="153" t="s">
        <v>82</v>
      </c>
      <c r="DE214" s="153" t="s">
        <v>82</v>
      </c>
      <c r="DF214" s="153" t="s">
        <v>82</v>
      </c>
      <c r="DG214" s="153" t="s">
        <v>82</v>
      </c>
      <c r="DH214" s="153" t="s">
        <v>82</v>
      </c>
      <c r="DI214" s="153" t="s">
        <v>82</v>
      </c>
      <c r="DJ214" s="153" t="s">
        <v>82</v>
      </c>
      <c r="DK214" s="153" t="s">
        <v>82</v>
      </c>
      <c r="DL214" s="153" t="s">
        <v>82</v>
      </c>
      <c r="DM214" s="153" t="s">
        <v>82</v>
      </c>
      <c r="DN214" s="153">
        <v>0</v>
      </c>
      <c r="DO214" s="153">
        <v>0</v>
      </c>
      <c r="DP214" s="153">
        <v>1</v>
      </c>
      <c r="DQ214" s="153">
        <v>1</v>
      </c>
      <c r="DU214" s="153">
        <v>1010</v>
      </c>
      <c r="DV214" s="153" t="s">
        <v>665</v>
      </c>
      <c r="DW214" s="153" t="s">
        <v>665</v>
      </c>
      <c r="DX214" s="153">
        <v>1</v>
      </c>
      <c r="DZ214" s="153" t="s">
        <v>82</v>
      </c>
      <c r="EA214" s="153" t="s">
        <v>82</v>
      </c>
      <c r="EB214" s="153" t="s">
        <v>82</v>
      </c>
      <c r="EC214" s="153" t="s">
        <v>82</v>
      </c>
      <c r="EE214" s="153">
        <v>80116609</v>
      </c>
      <c r="EF214" s="153">
        <v>92</v>
      </c>
      <c r="EG214" s="153" t="s">
        <v>675</v>
      </c>
      <c r="EH214" s="153">
        <v>0</v>
      </c>
      <c r="EI214" s="153" t="s">
        <v>82</v>
      </c>
      <c r="EJ214" s="153">
        <v>3</v>
      </c>
      <c r="EK214" s="153">
        <v>902</v>
      </c>
      <c r="EL214" s="153" t="s">
        <v>675</v>
      </c>
      <c r="EM214" s="153" t="s">
        <v>676</v>
      </c>
      <c r="EO214" s="153" t="s">
        <v>82</v>
      </c>
      <c r="EQ214" s="153">
        <v>1441808</v>
      </c>
      <c r="ER214" s="153">
        <v>0</v>
      </c>
      <c r="ES214" s="153">
        <v>53594.68</v>
      </c>
      <c r="ET214" s="153">
        <v>0</v>
      </c>
      <c r="EU214" s="153">
        <v>0</v>
      </c>
      <c r="EV214" s="153">
        <v>0</v>
      </c>
      <c r="EW214" s="153">
        <v>0</v>
      </c>
      <c r="EX214" s="153">
        <v>0</v>
      </c>
      <c r="EY214" s="153">
        <v>0</v>
      </c>
      <c r="EZ214" s="153">
        <v>5</v>
      </c>
      <c r="FC214" s="153">
        <v>0</v>
      </c>
      <c r="FD214" s="153">
        <v>18</v>
      </c>
      <c r="FF214" s="153">
        <v>53594.68</v>
      </c>
      <c r="FQ214" s="153">
        <v>0</v>
      </c>
      <c r="FR214" s="153">
        <f>P214</f>
        <v>53594.68</v>
      </c>
      <c r="FS214" s="153">
        <v>0</v>
      </c>
      <c r="FX214" s="153">
        <v>0</v>
      </c>
      <c r="FY214" s="153">
        <v>0</v>
      </c>
      <c r="GA214" s="153" t="s">
        <v>82</v>
      </c>
      <c r="GD214" s="153">
        <v>1</v>
      </c>
      <c r="GF214" s="153">
        <v>1164052868</v>
      </c>
      <c r="GG214" s="153">
        <v>2</v>
      </c>
      <c r="GH214" s="153">
        <v>3</v>
      </c>
      <c r="GI214" s="153">
        <v>-2</v>
      </c>
      <c r="GJ214" s="153">
        <v>0</v>
      </c>
      <c r="GK214" s="153">
        <v>0</v>
      </c>
      <c r="GL214" s="153">
        <f>ROUND(IF(AND(BH214=3,BI214=3,FS214&lt;&gt;0),P214,0),2)</f>
        <v>0</v>
      </c>
      <c r="GM214" s="153">
        <f>ROUND(O214+X214+Y214,2)+GX214</f>
        <v>53594.68</v>
      </c>
      <c r="GN214" s="153">
        <f>IF(OR(BI214=0,BI214=1),GM214-GX214,0)</f>
        <v>0</v>
      </c>
      <c r="GO214" s="153">
        <f>IF(BI214=2,GM214-GX214,0)</f>
        <v>0</v>
      </c>
      <c r="GP214" s="153">
        <f>IF(BI214=4,GM214-GX214,0)</f>
        <v>0</v>
      </c>
      <c r="GR214" s="153">
        <v>1</v>
      </c>
      <c r="GS214" s="153">
        <v>1</v>
      </c>
      <c r="GT214" s="153">
        <v>0</v>
      </c>
      <c r="GU214" s="153" t="s">
        <v>82</v>
      </c>
      <c r="GV214" s="153">
        <f>ROUND((GT214),6)</f>
        <v>0</v>
      </c>
      <c r="GW214" s="153">
        <v>1</v>
      </c>
      <c r="GX214" s="153">
        <f>ROUND(HC214*I214,2)</f>
        <v>0</v>
      </c>
      <c r="HA214" s="153">
        <v>0</v>
      </c>
      <c r="HB214" s="153">
        <v>0</v>
      </c>
      <c r="HC214" s="153">
        <f>GV214*GW214</f>
        <v>0</v>
      </c>
      <c r="HE214" s="153" t="s">
        <v>82</v>
      </c>
      <c r="HF214" s="153" t="s">
        <v>82</v>
      </c>
      <c r="HH214" s="153">
        <f>ROUND(ROUND(AL214,2)*I214,2)</f>
        <v>53594.68</v>
      </c>
      <c r="HM214" s="153" t="s">
        <v>82</v>
      </c>
      <c r="HN214" s="153" t="s">
        <v>82</v>
      </c>
      <c r="HO214" s="153" t="s">
        <v>82</v>
      </c>
      <c r="HP214" s="153" t="s">
        <v>82</v>
      </c>
      <c r="HQ214" s="153" t="s">
        <v>82</v>
      </c>
      <c r="HS214" s="153">
        <v>0</v>
      </c>
      <c r="IK214" s="153">
        <v>0</v>
      </c>
    </row>
    <row r="216" spans="1:245" x14ac:dyDescent="0.2">
      <c r="A216" s="244">
        <v>51</v>
      </c>
      <c r="B216" s="244">
        <f>B210</f>
        <v>1</v>
      </c>
      <c r="C216" s="244">
        <f>A210</f>
        <v>4</v>
      </c>
      <c r="D216" s="244">
        <f>ROW(A210)</f>
        <v>210</v>
      </c>
      <c r="E216" s="244"/>
      <c r="F216" s="244" t="str">
        <f>IF(F210&lt;&gt;"",F210,"")</f>
        <v>Новый раздел</v>
      </c>
      <c r="G216" s="244" t="str">
        <f>IF(G210&lt;&gt;"",G210,"")</f>
        <v>Оборудование</v>
      </c>
      <c r="H216" s="244">
        <v>0</v>
      </c>
      <c r="I216" s="244"/>
      <c r="J216" s="244"/>
      <c r="K216" s="244"/>
      <c r="L216" s="244"/>
      <c r="M216" s="244"/>
      <c r="N216" s="244"/>
      <c r="O216" s="244">
        <f t="shared" ref="O216:T216" si="59">ROUND(AB216,2)</f>
        <v>53594.68</v>
      </c>
      <c r="P216" s="244">
        <f t="shared" si="59"/>
        <v>53594.68</v>
      </c>
      <c r="Q216" s="244">
        <f t="shared" si="59"/>
        <v>0</v>
      </c>
      <c r="R216" s="244">
        <f t="shared" si="59"/>
        <v>0</v>
      </c>
      <c r="S216" s="244">
        <f t="shared" si="59"/>
        <v>0</v>
      </c>
      <c r="T216" s="244">
        <f t="shared" si="59"/>
        <v>0</v>
      </c>
      <c r="U216" s="244">
        <f>AH216</f>
        <v>0</v>
      </c>
      <c r="V216" s="244">
        <f>AI216</f>
        <v>0</v>
      </c>
      <c r="W216" s="244">
        <f>ROUND(AJ216,2)</f>
        <v>0</v>
      </c>
      <c r="X216" s="244">
        <f>ROUND(AK216,2)</f>
        <v>0</v>
      </c>
      <c r="Y216" s="244">
        <f>ROUND(AL216,2)</f>
        <v>0</v>
      </c>
      <c r="Z216" s="244"/>
      <c r="AA216" s="244"/>
      <c r="AB216" s="244">
        <f>ROUND(SUMIF(AA214:AA214,"=82838236",O214:O214),2)</f>
        <v>53594.68</v>
      </c>
      <c r="AC216" s="244">
        <f>ROUND(SUMIF(AA214:AA214,"=82838236",P214:P214),2)</f>
        <v>53594.68</v>
      </c>
      <c r="AD216" s="244">
        <f>ROUND(SUMIF(AA214:AA214,"=82838236",Q214:Q214),2)</f>
        <v>0</v>
      </c>
      <c r="AE216" s="244">
        <f>ROUND(SUMIF(AA214:AA214,"=82838236",R214:R214),2)</f>
        <v>0</v>
      </c>
      <c r="AF216" s="244">
        <f>ROUND(SUMIF(AA214:AA214,"=82838236",S214:S214),2)</f>
        <v>0</v>
      </c>
      <c r="AG216" s="244">
        <f>ROUND(SUMIF(AA214:AA214,"=82838236",T214:T214),2)</f>
        <v>0</v>
      </c>
      <c r="AH216" s="244">
        <f>SUMIF(AA214:AA214,"=82838236",U214:U214)</f>
        <v>0</v>
      </c>
      <c r="AI216" s="244">
        <f>SUMIF(AA214:AA214,"=82838236",V214:V214)</f>
        <v>0</v>
      </c>
      <c r="AJ216" s="244">
        <f>ROUND(SUMIF(AA214:AA214,"=82838236",W214:W214),2)</f>
        <v>0</v>
      </c>
      <c r="AK216" s="244">
        <f>ROUND(SUMIF(AA214:AA214,"=82838236",X214:X214),2)</f>
        <v>0</v>
      </c>
      <c r="AL216" s="244">
        <f>ROUND(SUMIF(AA214:AA214,"=82838236",Y214:Y214),2)</f>
        <v>0</v>
      </c>
      <c r="AM216" s="244"/>
      <c r="AN216" s="244"/>
      <c r="AO216" s="244">
        <f t="shared" ref="AO216:BD216" si="60">ROUND(BX216,2)</f>
        <v>0</v>
      </c>
      <c r="AP216" s="244">
        <f t="shared" si="60"/>
        <v>53594.68</v>
      </c>
      <c r="AQ216" s="244">
        <f t="shared" si="60"/>
        <v>0</v>
      </c>
      <c r="AR216" s="244">
        <f t="shared" si="60"/>
        <v>53594.68</v>
      </c>
      <c r="AS216" s="244">
        <f t="shared" si="60"/>
        <v>0</v>
      </c>
      <c r="AT216" s="244">
        <f t="shared" si="60"/>
        <v>0</v>
      </c>
      <c r="AU216" s="244">
        <f t="shared" si="60"/>
        <v>0</v>
      </c>
      <c r="AV216" s="244">
        <f t="shared" si="60"/>
        <v>53594.68</v>
      </c>
      <c r="AW216" s="244">
        <f t="shared" si="60"/>
        <v>0</v>
      </c>
      <c r="AX216" s="244">
        <f t="shared" si="60"/>
        <v>0</v>
      </c>
      <c r="AY216" s="244">
        <f t="shared" si="60"/>
        <v>0</v>
      </c>
      <c r="AZ216" s="244">
        <f t="shared" si="60"/>
        <v>53594.68</v>
      </c>
      <c r="BA216" s="244">
        <f t="shared" si="60"/>
        <v>0</v>
      </c>
      <c r="BB216" s="244">
        <f t="shared" si="60"/>
        <v>0</v>
      </c>
      <c r="BC216" s="244">
        <f t="shared" si="60"/>
        <v>0</v>
      </c>
      <c r="BD216" s="244">
        <f t="shared" si="60"/>
        <v>0</v>
      </c>
      <c r="BE216" s="244"/>
      <c r="BF216" s="244"/>
      <c r="BG216" s="244"/>
      <c r="BH216" s="244"/>
      <c r="BI216" s="244"/>
      <c r="BJ216" s="244"/>
      <c r="BK216" s="244"/>
      <c r="BL216" s="244"/>
      <c r="BM216" s="244"/>
      <c r="BN216" s="244"/>
      <c r="BO216" s="244"/>
      <c r="BP216" s="244"/>
      <c r="BQ216" s="244"/>
      <c r="BR216" s="244"/>
      <c r="BS216" s="244"/>
      <c r="BT216" s="244"/>
      <c r="BU216" s="244"/>
      <c r="BV216" s="244"/>
      <c r="BW216" s="244"/>
      <c r="BX216" s="244">
        <f>ROUND(SUMIF(AA214:AA214,"=82838236",FQ214:FQ214),2)</f>
        <v>0</v>
      </c>
      <c r="BY216" s="244">
        <f>ROUND(SUMIF(AA214:AA214,"=82838236",FR214:FR214),2)</f>
        <v>53594.68</v>
      </c>
      <c r="BZ216" s="244">
        <f>ROUND(SUMIF(AA214:AA214,"=82838236",GL214:GL214),2)</f>
        <v>0</v>
      </c>
      <c r="CA216" s="244">
        <f>ROUND(SUMIF(AA214:AA214,"=82838236",GM214:GM214),2)</f>
        <v>53594.68</v>
      </c>
      <c r="CB216" s="244">
        <f>ROUND(SUMIF(AA214:AA214,"=82838236",GN214:GN214),2)</f>
        <v>0</v>
      </c>
      <c r="CC216" s="244">
        <f>ROUND(SUMIF(AA214:AA214,"=82838236",GO214:GO214),2)</f>
        <v>0</v>
      </c>
      <c r="CD216" s="244">
        <f>ROUND(SUMIF(AA214:AA214,"=82838236",GP214:GP214),2)</f>
        <v>0</v>
      </c>
      <c r="CE216" s="244">
        <f>AC216-BX216</f>
        <v>53594.68</v>
      </c>
      <c r="CF216" s="244">
        <f>AC216-BY216</f>
        <v>0</v>
      </c>
      <c r="CG216" s="244">
        <f>BX216-BZ216</f>
        <v>0</v>
      </c>
      <c r="CH216" s="244">
        <f>AC216-BX216-BY216+BZ216</f>
        <v>0</v>
      </c>
      <c r="CI216" s="244">
        <f>BY216-BZ216</f>
        <v>53594.68</v>
      </c>
      <c r="CJ216" s="244">
        <f>ROUND(SUMIF(AA214:AA214,"=82838236",GX214:GX214),2)</f>
        <v>0</v>
      </c>
      <c r="CK216" s="244">
        <f>ROUND(SUMIF(AA214:AA214,"=82838236",GY214:GY214),2)</f>
        <v>0</v>
      </c>
      <c r="CL216" s="244">
        <f>ROUND(SUMIF(AA214:AA214,"=82838236",GZ214:GZ214),2)</f>
        <v>0</v>
      </c>
      <c r="CM216" s="244">
        <f>ROUND(SUMIF(AA214:AA214,"=82838236",HD214:HD214),2)</f>
        <v>0</v>
      </c>
      <c r="CN216" s="244"/>
      <c r="CO216" s="244"/>
      <c r="CP216" s="244"/>
      <c r="CQ216" s="244"/>
      <c r="CR216" s="244"/>
      <c r="CS216" s="244"/>
      <c r="CT216" s="244"/>
      <c r="CU216" s="244"/>
      <c r="CV216" s="244"/>
      <c r="CW216" s="244"/>
      <c r="CX216" s="244"/>
      <c r="CY216" s="244"/>
      <c r="CZ216" s="244"/>
      <c r="DA216" s="244"/>
      <c r="DB216" s="244"/>
      <c r="DC216" s="244"/>
      <c r="DD216" s="244"/>
      <c r="DE216" s="244"/>
      <c r="DF216" s="244"/>
      <c r="DG216" s="245"/>
      <c r="DH216" s="245"/>
      <c r="DI216" s="245"/>
      <c r="DJ216" s="245"/>
      <c r="DK216" s="245"/>
      <c r="DL216" s="245"/>
      <c r="DM216" s="245"/>
      <c r="DN216" s="245"/>
      <c r="DO216" s="245"/>
      <c r="DP216" s="245"/>
      <c r="DQ216" s="245"/>
      <c r="DR216" s="245"/>
      <c r="DS216" s="245"/>
      <c r="DT216" s="245"/>
      <c r="DU216" s="245"/>
      <c r="DV216" s="245"/>
      <c r="DW216" s="245"/>
      <c r="DX216" s="245"/>
      <c r="DY216" s="245"/>
      <c r="DZ216" s="245"/>
      <c r="EA216" s="245"/>
      <c r="EB216" s="245"/>
      <c r="EC216" s="245"/>
      <c r="ED216" s="245"/>
      <c r="EE216" s="245"/>
      <c r="EF216" s="245"/>
      <c r="EG216" s="245"/>
      <c r="EH216" s="245"/>
      <c r="EI216" s="245"/>
      <c r="EJ216" s="245"/>
      <c r="EK216" s="245"/>
      <c r="EL216" s="245"/>
      <c r="EM216" s="245"/>
      <c r="EN216" s="245"/>
      <c r="EO216" s="245"/>
      <c r="EP216" s="245"/>
      <c r="EQ216" s="245"/>
      <c r="ER216" s="245"/>
      <c r="ES216" s="245"/>
      <c r="ET216" s="245"/>
      <c r="EU216" s="245"/>
      <c r="EV216" s="245"/>
      <c r="EW216" s="245"/>
      <c r="EX216" s="245"/>
      <c r="EY216" s="245"/>
      <c r="EZ216" s="245"/>
      <c r="FA216" s="245"/>
      <c r="FB216" s="245"/>
      <c r="FC216" s="245"/>
      <c r="FD216" s="245"/>
      <c r="FE216" s="245"/>
      <c r="FF216" s="245"/>
      <c r="FG216" s="245"/>
      <c r="FH216" s="245"/>
      <c r="FI216" s="245"/>
      <c r="FJ216" s="245"/>
      <c r="FK216" s="245"/>
      <c r="FL216" s="245"/>
      <c r="FM216" s="245"/>
      <c r="FN216" s="245"/>
      <c r="FO216" s="245"/>
      <c r="FP216" s="245"/>
      <c r="FQ216" s="245"/>
      <c r="FR216" s="245"/>
      <c r="FS216" s="245"/>
      <c r="FT216" s="245"/>
      <c r="FU216" s="245"/>
      <c r="FV216" s="245"/>
      <c r="FW216" s="245"/>
      <c r="FX216" s="245"/>
      <c r="FY216" s="245"/>
      <c r="FZ216" s="245"/>
      <c r="GA216" s="245"/>
      <c r="GB216" s="245"/>
      <c r="GC216" s="245"/>
      <c r="GD216" s="245"/>
      <c r="GE216" s="245"/>
      <c r="GF216" s="245"/>
      <c r="GG216" s="245"/>
      <c r="GH216" s="245"/>
      <c r="GI216" s="245"/>
      <c r="GJ216" s="245"/>
      <c r="GK216" s="245"/>
      <c r="GL216" s="245"/>
      <c r="GM216" s="245"/>
      <c r="GN216" s="245"/>
      <c r="GO216" s="245"/>
      <c r="GP216" s="245"/>
      <c r="GQ216" s="245"/>
      <c r="GR216" s="245"/>
      <c r="GS216" s="245"/>
      <c r="GT216" s="245"/>
      <c r="GU216" s="245"/>
      <c r="GV216" s="245"/>
      <c r="GW216" s="245"/>
      <c r="GX216" s="245">
        <v>0</v>
      </c>
    </row>
    <row r="218" spans="1:245" x14ac:dyDescent="0.2">
      <c r="A218" s="246">
        <v>50</v>
      </c>
      <c r="B218" s="246">
        <v>0</v>
      </c>
      <c r="C218" s="246">
        <v>0</v>
      </c>
      <c r="D218" s="246">
        <v>1</v>
      </c>
      <c r="E218" s="246">
        <v>201</v>
      </c>
      <c r="F218" s="246">
        <f>ROUND(Source!O216,O218)</f>
        <v>53594.68</v>
      </c>
      <c r="G218" s="246" t="s">
        <v>601</v>
      </c>
      <c r="H218" s="246" t="s">
        <v>602</v>
      </c>
      <c r="I218" s="246"/>
      <c r="J218" s="246"/>
      <c r="K218" s="246">
        <v>201</v>
      </c>
      <c r="L218" s="246">
        <v>1</v>
      </c>
      <c r="M218" s="246">
        <v>3</v>
      </c>
      <c r="N218" s="246" t="s">
        <v>82</v>
      </c>
      <c r="O218" s="246">
        <v>2</v>
      </c>
      <c r="P218" s="246"/>
      <c r="Q218" s="246"/>
      <c r="R218" s="246"/>
      <c r="S218" s="246"/>
      <c r="T218" s="246"/>
      <c r="U218" s="246"/>
      <c r="V218" s="246"/>
      <c r="W218" s="246">
        <v>0</v>
      </c>
      <c r="X218" s="246">
        <v>1</v>
      </c>
      <c r="Y218" s="246">
        <v>0</v>
      </c>
      <c r="Z218" s="246"/>
      <c r="AA218" s="246"/>
      <c r="AB218" s="246"/>
    </row>
    <row r="219" spans="1:245" x14ac:dyDescent="0.2">
      <c r="A219" s="246">
        <v>50</v>
      </c>
      <c r="B219" s="246">
        <v>0</v>
      </c>
      <c r="C219" s="246">
        <v>0</v>
      </c>
      <c r="D219" s="246">
        <v>1</v>
      </c>
      <c r="E219" s="246">
        <v>202</v>
      </c>
      <c r="F219" s="246">
        <f>ROUND(Source!P216,O219)</f>
        <v>53594.68</v>
      </c>
      <c r="G219" s="246" t="s">
        <v>603</v>
      </c>
      <c r="H219" s="246" t="s">
        <v>604</v>
      </c>
      <c r="I219" s="246"/>
      <c r="J219" s="246"/>
      <c r="K219" s="246">
        <v>202</v>
      </c>
      <c r="L219" s="246">
        <v>2</v>
      </c>
      <c r="M219" s="246">
        <v>3</v>
      </c>
      <c r="N219" s="246" t="s">
        <v>82</v>
      </c>
      <c r="O219" s="246">
        <v>2</v>
      </c>
      <c r="P219" s="246"/>
      <c r="Q219" s="246"/>
      <c r="R219" s="246"/>
      <c r="S219" s="246"/>
      <c r="T219" s="246"/>
      <c r="U219" s="246"/>
      <c r="V219" s="246"/>
      <c r="W219" s="246">
        <v>53594.68</v>
      </c>
      <c r="X219" s="246">
        <v>1</v>
      </c>
      <c r="Y219" s="246">
        <v>53594.68</v>
      </c>
      <c r="Z219" s="246"/>
      <c r="AA219" s="246"/>
      <c r="AB219" s="246"/>
    </row>
    <row r="220" spans="1:245" x14ac:dyDescent="0.2">
      <c r="A220" s="246">
        <v>50</v>
      </c>
      <c r="B220" s="246">
        <v>0</v>
      </c>
      <c r="C220" s="246">
        <v>0</v>
      </c>
      <c r="D220" s="246">
        <v>1</v>
      </c>
      <c r="E220" s="246">
        <v>222</v>
      </c>
      <c r="F220" s="246">
        <f>ROUND(Source!AO216,O220)</f>
        <v>0</v>
      </c>
      <c r="G220" s="246" t="s">
        <v>605</v>
      </c>
      <c r="H220" s="246" t="s">
        <v>606</v>
      </c>
      <c r="I220" s="246"/>
      <c r="J220" s="246"/>
      <c r="K220" s="246">
        <v>222</v>
      </c>
      <c r="L220" s="246">
        <v>3</v>
      </c>
      <c r="M220" s="246">
        <v>3</v>
      </c>
      <c r="N220" s="246" t="s">
        <v>82</v>
      </c>
      <c r="O220" s="246">
        <v>2</v>
      </c>
      <c r="P220" s="246"/>
      <c r="Q220" s="246"/>
      <c r="R220" s="246"/>
      <c r="S220" s="246"/>
      <c r="T220" s="246"/>
      <c r="U220" s="246"/>
      <c r="V220" s="246"/>
      <c r="W220" s="246">
        <v>0</v>
      </c>
      <c r="X220" s="246">
        <v>1</v>
      </c>
      <c r="Y220" s="246">
        <v>0</v>
      </c>
      <c r="Z220" s="246"/>
      <c r="AA220" s="246"/>
      <c r="AB220" s="246"/>
    </row>
    <row r="221" spans="1:245" x14ac:dyDescent="0.2">
      <c r="A221" s="246">
        <v>50</v>
      </c>
      <c r="B221" s="246">
        <v>0</v>
      </c>
      <c r="C221" s="246">
        <v>0</v>
      </c>
      <c r="D221" s="246">
        <v>1</v>
      </c>
      <c r="E221" s="246">
        <v>225</v>
      </c>
      <c r="F221" s="246">
        <f>ROUND(Source!AV216,O221)</f>
        <v>53594.68</v>
      </c>
      <c r="G221" s="246" t="s">
        <v>607</v>
      </c>
      <c r="H221" s="246" t="s">
        <v>608</v>
      </c>
      <c r="I221" s="246"/>
      <c r="J221" s="246"/>
      <c r="K221" s="246">
        <v>225</v>
      </c>
      <c r="L221" s="246">
        <v>4</v>
      </c>
      <c r="M221" s="246">
        <v>3</v>
      </c>
      <c r="N221" s="246" t="s">
        <v>82</v>
      </c>
      <c r="O221" s="246">
        <v>2</v>
      </c>
      <c r="P221" s="246"/>
      <c r="Q221" s="246"/>
      <c r="R221" s="246"/>
      <c r="S221" s="246"/>
      <c r="T221" s="246"/>
      <c r="U221" s="246"/>
      <c r="V221" s="246"/>
      <c r="W221" s="246">
        <v>53594.68</v>
      </c>
      <c r="X221" s="246">
        <v>1</v>
      </c>
      <c r="Y221" s="246">
        <v>53594.68</v>
      </c>
      <c r="Z221" s="246"/>
      <c r="AA221" s="246"/>
      <c r="AB221" s="246"/>
    </row>
    <row r="222" spans="1:245" x14ac:dyDescent="0.2">
      <c r="A222" s="246">
        <v>50</v>
      </c>
      <c r="B222" s="246">
        <v>0</v>
      </c>
      <c r="C222" s="246">
        <v>0</v>
      </c>
      <c r="D222" s="246">
        <v>1</v>
      </c>
      <c r="E222" s="246">
        <v>226</v>
      </c>
      <c r="F222" s="246">
        <f>ROUND(Source!AW216,O222)</f>
        <v>0</v>
      </c>
      <c r="G222" s="246" t="s">
        <v>609</v>
      </c>
      <c r="H222" s="246" t="s">
        <v>610</v>
      </c>
      <c r="I222" s="246"/>
      <c r="J222" s="246"/>
      <c r="K222" s="246">
        <v>226</v>
      </c>
      <c r="L222" s="246">
        <v>5</v>
      </c>
      <c r="M222" s="246">
        <v>3</v>
      </c>
      <c r="N222" s="246" t="s">
        <v>82</v>
      </c>
      <c r="O222" s="246">
        <v>2</v>
      </c>
      <c r="P222" s="246"/>
      <c r="Q222" s="246"/>
      <c r="R222" s="246"/>
      <c r="S222" s="246"/>
      <c r="T222" s="246"/>
      <c r="U222" s="246"/>
      <c r="V222" s="246"/>
      <c r="W222" s="246">
        <v>0</v>
      </c>
      <c r="X222" s="246">
        <v>1</v>
      </c>
      <c r="Y222" s="246">
        <v>0</v>
      </c>
      <c r="Z222" s="246"/>
      <c r="AA222" s="246"/>
      <c r="AB222" s="246"/>
    </row>
    <row r="223" spans="1:245" x14ac:dyDescent="0.2">
      <c r="A223" s="246">
        <v>50</v>
      </c>
      <c r="B223" s="246">
        <v>0</v>
      </c>
      <c r="C223" s="246">
        <v>0</v>
      </c>
      <c r="D223" s="246">
        <v>1</v>
      </c>
      <c r="E223" s="246">
        <v>227</v>
      </c>
      <c r="F223" s="246">
        <f>ROUND(Source!AX216,O223)</f>
        <v>0</v>
      </c>
      <c r="G223" s="246" t="s">
        <v>611</v>
      </c>
      <c r="H223" s="246" t="s">
        <v>612</v>
      </c>
      <c r="I223" s="246"/>
      <c r="J223" s="246"/>
      <c r="K223" s="246">
        <v>227</v>
      </c>
      <c r="L223" s="246">
        <v>6</v>
      </c>
      <c r="M223" s="246">
        <v>3</v>
      </c>
      <c r="N223" s="246" t="s">
        <v>82</v>
      </c>
      <c r="O223" s="246">
        <v>2</v>
      </c>
      <c r="P223" s="246"/>
      <c r="Q223" s="246"/>
      <c r="R223" s="246"/>
      <c r="S223" s="246"/>
      <c r="T223" s="246"/>
      <c r="U223" s="246"/>
      <c r="V223" s="246"/>
      <c r="W223" s="246">
        <v>0</v>
      </c>
      <c r="X223" s="246">
        <v>1</v>
      </c>
      <c r="Y223" s="246">
        <v>0</v>
      </c>
      <c r="Z223" s="246"/>
      <c r="AA223" s="246"/>
      <c r="AB223" s="246"/>
    </row>
    <row r="224" spans="1:245" x14ac:dyDescent="0.2">
      <c r="A224" s="246">
        <v>50</v>
      </c>
      <c r="B224" s="246">
        <v>0</v>
      </c>
      <c r="C224" s="246">
        <v>0</v>
      </c>
      <c r="D224" s="246">
        <v>1</v>
      </c>
      <c r="E224" s="246">
        <v>228</v>
      </c>
      <c r="F224" s="246">
        <f>ROUND(Source!AY216,O224)</f>
        <v>0</v>
      </c>
      <c r="G224" s="246" t="s">
        <v>613</v>
      </c>
      <c r="H224" s="246" t="s">
        <v>614</v>
      </c>
      <c r="I224" s="246"/>
      <c r="J224" s="246"/>
      <c r="K224" s="246">
        <v>228</v>
      </c>
      <c r="L224" s="246">
        <v>7</v>
      </c>
      <c r="M224" s="246">
        <v>3</v>
      </c>
      <c r="N224" s="246" t="s">
        <v>82</v>
      </c>
      <c r="O224" s="246">
        <v>2</v>
      </c>
      <c r="P224" s="246"/>
      <c r="Q224" s="246"/>
      <c r="R224" s="246"/>
      <c r="S224" s="246"/>
      <c r="T224" s="246"/>
      <c r="U224" s="246"/>
      <c r="V224" s="246"/>
      <c r="W224" s="246">
        <v>0</v>
      </c>
      <c r="X224" s="246">
        <v>1</v>
      </c>
      <c r="Y224" s="246">
        <v>0</v>
      </c>
      <c r="Z224" s="246"/>
      <c r="AA224" s="246"/>
      <c r="AB224" s="246"/>
    </row>
    <row r="225" spans="1:28" x14ac:dyDescent="0.2">
      <c r="A225" s="246">
        <v>50</v>
      </c>
      <c r="B225" s="246">
        <v>0</v>
      </c>
      <c r="C225" s="246">
        <v>0</v>
      </c>
      <c r="D225" s="246">
        <v>1</v>
      </c>
      <c r="E225" s="246">
        <v>216</v>
      </c>
      <c r="F225" s="246">
        <f>ROUND(Source!AP216,O225)</f>
        <v>53594.68</v>
      </c>
      <c r="G225" s="246" t="s">
        <v>615</v>
      </c>
      <c r="H225" s="246" t="s">
        <v>616</v>
      </c>
      <c r="I225" s="246"/>
      <c r="J225" s="246"/>
      <c r="K225" s="246">
        <v>216</v>
      </c>
      <c r="L225" s="246">
        <v>8</v>
      </c>
      <c r="M225" s="246">
        <v>3</v>
      </c>
      <c r="N225" s="246" t="s">
        <v>82</v>
      </c>
      <c r="O225" s="246">
        <v>2</v>
      </c>
      <c r="P225" s="246"/>
      <c r="Q225" s="246"/>
      <c r="R225" s="246"/>
      <c r="S225" s="246"/>
      <c r="T225" s="246"/>
      <c r="U225" s="246"/>
      <c r="V225" s="246"/>
      <c r="W225" s="246">
        <v>53594.68</v>
      </c>
      <c r="X225" s="246">
        <v>1</v>
      </c>
      <c r="Y225" s="246">
        <v>53594.68</v>
      </c>
      <c r="Z225" s="246"/>
      <c r="AA225" s="246"/>
      <c r="AB225" s="246"/>
    </row>
    <row r="226" spans="1:28" x14ac:dyDescent="0.2">
      <c r="A226" s="246">
        <v>50</v>
      </c>
      <c r="B226" s="246">
        <v>0</v>
      </c>
      <c r="C226" s="246">
        <v>0</v>
      </c>
      <c r="D226" s="246">
        <v>1</v>
      </c>
      <c r="E226" s="246">
        <v>223</v>
      </c>
      <c r="F226" s="246">
        <f>ROUND(Source!AQ216,O226)</f>
        <v>0</v>
      </c>
      <c r="G226" s="246" t="s">
        <v>617</v>
      </c>
      <c r="H226" s="246" t="s">
        <v>618</v>
      </c>
      <c r="I226" s="246"/>
      <c r="J226" s="246"/>
      <c r="K226" s="246">
        <v>223</v>
      </c>
      <c r="L226" s="246">
        <v>9</v>
      </c>
      <c r="M226" s="246">
        <v>3</v>
      </c>
      <c r="N226" s="246" t="s">
        <v>82</v>
      </c>
      <c r="O226" s="246">
        <v>2</v>
      </c>
      <c r="P226" s="246"/>
      <c r="Q226" s="246"/>
      <c r="R226" s="246"/>
      <c r="S226" s="246"/>
      <c r="T226" s="246"/>
      <c r="U226" s="246"/>
      <c r="V226" s="246"/>
      <c r="W226" s="246">
        <v>0</v>
      </c>
      <c r="X226" s="246">
        <v>1</v>
      </c>
      <c r="Y226" s="246">
        <v>0</v>
      </c>
      <c r="Z226" s="246"/>
      <c r="AA226" s="246"/>
      <c r="AB226" s="246"/>
    </row>
    <row r="227" spans="1:28" x14ac:dyDescent="0.2">
      <c r="A227" s="246">
        <v>50</v>
      </c>
      <c r="B227" s="246">
        <v>0</v>
      </c>
      <c r="C227" s="246">
        <v>0</v>
      </c>
      <c r="D227" s="246">
        <v>1</v>
      </c>
      <c r="E227" s="246">
        <v>229</v>
      </c>
      <c r="F227" s="246">
        <f>ROUND(Source!AZ216,O227)</f>
        <v>53594.68</v>
      </c>
      <c r="G227" s="246" t="s">
        <v>619</v>
      </c>
      <c r="H227" s="246" t="s">
        <v>620</v>
      </c>
      <c r="I227" s="246"/>
      <c r="J227" s="246"/>
      <c r="K227" s="246">
        <v>229</v>
      </c>
      <c r="L227" s="246">
        <v>10</v>
      </c>
      <c r="M227" s="246">
        <v>3</v>
      </c>
      <c r="N227" s="246" t="s">
        <v>82</v>
      </c>
      <c r="O227" s="246">
        <v>2</v>
      </c>
      <c r="P227" s="246"/>
      <c r="Q227" s="246"/>
      <c r="R227" s="246"/>
      <c r="S227" s="246"/>
      <c r="T227" s="246"/>
      <c r="U227" s="246"/>
      <c r="V227" s="246"/>
      <c r="W227" s="246">
        <v>53594.68</v>
      </c>
      <c r="X227" s="246">
        <v>1</v>
      </c>
      <c r="Y227" s="246">
        <v>53594.68</v>
      </c>
      <c r="Z227" s="246"/>
      <c r="AA227" s="246"/>
      <c r="AB227" s="246"/>
    </row>
    <row r="228" spans="1:28" x14ac:dyDescent="0.2">
      <c r="A228" s="246">
        <v>50</v>
      </c>
      <c r="B228" s="246">
        <v>0</v>
      </c>
      <c r="C228" s="246">
        <v>0</v>
      </c>
      <c r="D228" s="246">
        <v>1</v>
      </c>
      <c r="E228" s="246">
        <v>203</v>
      </c>
      <c r="F228" s="246">
        <f>ROUND(Source!Q216,O228)</f>
        <v>0</v>
      </c>
      <c r="G228" s="246" t="s">
        <v>621</v>
      </c>
      <c r="H228" s="246" t="s">
        <v>622</v>
      </c>
      <c r="I228" s="246"/>
      <c r="J228" s="246"/>
      <c r="K228" s="246">
        <v>203</v>
      </c>
      <c r="L228" s="246">
        <v>11</v>
      </c>
      <c r="M228" s="246">
        <v>3</v>
      </c>
      <c r="N228" s="246" t="s">
        <v>82</v>
      </c>
      <c r="O228" s="246">
        <v>2</v>
      </c>
      <c r="P228" s="246"/>
      <c r="Q228" s="246"/>
      <c r="R228" s="246"/>
      <c r="S228" s="246"/>
      <c r="T228" s="246"/>
      <c r="U228" s="246"/>
      <c r="V228" s="246"/>
      <c r="W228" s="246">
        <v>0</v>
      </c>
      <c r="X228" s="246">
        <v>1</v>
      </c>
      <c r="Y228" s="246">
        <v>0</v>
      </c>
      <c r="Z228" s="246"/>
      <c r="AA228" s="246"/>
      <c r="AB228" s="246"/>
    </row>
    <row r="229" spans="1:28" x14ac:dyDescent="0.2">
      <c r="A229" s="246">
        <v>50</v>
      </c>
      <c r="B229" s="246">
        <v>0</v>
      </c>
      <c r="C229" s="246">
        <v>0</v>
      </c>
      <c r="D229" s="246">
        <v>1</v>
      </c>
      <c r="E229" s="246">
        <v>231</v>
      </c>
      <c r="F229" s="246">
        <f>ROUND(Source!BB216,O229)</f>
        <v>0</v>
      </c>
      <c r="G229" s="246" t="s">
        <v>623</v>
      </c>
      <c r="H229" s="246" t="s">
        <v>624</v>
      </c>
      <c r="I229" s="246"/>
      <c r="J229" s="246"/>
      <c r="K229" s="246">
        <v>231</v>
      </c>
      <c r="L229" s="246">
        <v>12</v>
      </c>
      <c r="M229" s="246">
        <v>3</v>
      </c>
      <c r="N229" s="246" t="s">
        <v>82</v>
      </c>
      <c r="O229" s="246">
        <v>2</v>
      </c>
      <c r="P229" s="246"/>
      <c r="Q229" s="246"/>
      <c r="R229" s="246"/>
      <c r="S229" s="246"/>
      <c r="T229" s="246"/>
      <c r="U229" s="246"/>
      <c r="V229" s="246"/>
      <c r="W229" s="246">
        <v>0</v>
      </c>
      <c r="X229" s="246">
        <v>1</v>
      </c>
      <c r="Y229" s="246">
        <v>0</v>
      </c>
      <c r="Z229" s="246"/>
      <c r="AA229" s="246"/>
      <c r="AB229" s="246"/>
    </row>
    <row r="230" spans="1:28" x14ac:dyDescent="0.2">
      <c r="A230" s="246">
        <v>50</v>
      </c>
      <c r="B230" s="246">
        <v>0</v>
      </c>
      <c r="C230" s="246">
        <v>0</v>
      </c>
      <c r="D230" s="246">
        <v>1</v>
      </c>
      <c r="E230" s="246">
        <v>204</v>
      </c>
      <c r="F230" s="246">
        <f>ROUND(Source!R216,O230)</f>
        <v>0</v>
      </c>
      <c r="G230" s="246" t="s">
        <v>625</v>
      </c>
      <c r="H230" s="246" t="s">
        <v>626</v>
      </c>
      <c r="I230" s="246"/>
      <c r="J230" s="246"/>
      <c r="K230" s="246">
        <v>204</v>
      </c>
      <c r="L230" s="246">
        <v>13</v>
      </c>
      <c r="M230" s="246">
        <v>3</v>
      </c>
      <c r="N230" s="246" t="s">
        <v>82</v>
      </c>
      <c r="O230" s="246">
        <v>2</v>
      </c>
      <c r="P230" s="246"/>
      <c r="Q230" s="246"/>
      <c r="R230" s="246"/>
      <c r="S230" s="246"/>
      <c r="T230" s="246"/>
      <c r="U230" s="246"/>
      <c r="V230" s="246"/>
      <c r="W230" s="246">
        <v>0</v>
      </c>
      <c r="X230" s="246">
        <v>1</v>
      </c>
      <c r="Y230" s="246">
        <v>0</v>
      </c>
      <c r="Z230" s="246"/>
      <c r="AA230" s="246"/>
      <c r="AB230" s="246"/>
    </row>
    <row r="231" spans="1:28" x14ac:dyDescent="0.2">
      <c r="A231" s="246">
        <v>50</v>
      </c>
      <c r="B231" s="246">
        <v>0</v>
      </c>
      <c r="C231" s="246">
        <v>0</v>
      </c>
      <c r="D231" s="246">
        <v>1</v>
      </c>
      <c r="E231" s="246">
        <v>205</v>
      </c>
      <c r="F231" s="246">
        <f>ROUND(Source!S216,O231)</f>
        <v>0</v>
      </c>
      <c r="G231" s="246" t="s">
        <v>627</v>
      </c>
      <c r="H231" s="246" t="s">
        <v>628</v>
      </c>
      <c r="I231" s="246"/>
      <c r="J231" s="246"/>
      <c r="K231" s="246">
        <v>205</v>
      </c>
      <c r="L231" s="246">
        <v>14</v>
      </c>
      <c r="M231" s="246">
        <v>3</v>
      </c>
      <c r="N231" s="246" t="s">
        <v>82</v>
      </c>
      <c r="O231" s="246">
        <v>2</v>
      </c>
      <c r="P231" s="246"/>
      <c r="Q231" s="246"/>
      <c r="R231" s="246"/>
      <c r="S231" s="246"/>
      <c r="T231" s="246"/>
      <c r="U231" s="246"/>
      <c r="V231" s="246"/>
      <c r="W231" s="246">
        <v>0</v>
      </c>
      <c r="X231" s="246">
        <v>1</v>
      </c>
      <c r="Y231" s="246">
        <v>0</v>
      </c>
      <c r="Z231" s="246"/>
      <c r="AA231" s="246"/>
      <c r="AB231" s="246"/>
    </row>
    <row r="232" spans="1:28" x14ac:dyDescent="0.2">
      <c r="A232" s="246">
        <v>50</v>
      </c>
      <c r="B232" s="246">
        <v>0</v>
      </c>
      <c r="C232" s="246">
        <v>0</v>
      </c>
      <c r="D232" s="246">
        <v>1</v>
      </c>
      <c r="E232" s="246">
        <v>232</v>
      </c>
      <c r="F232" s="246">
        <f>ROUND(Source!BC216,O232)</f>
        <v>0</v>
      </c>
      <c r="G232" s="246" t="s">
        <v>629</v>
      </c>
      <c r="H232" s="246" t="s">
        <v>630</v>
      </c>
      <c r="I232" s="246"/>
      <c r="J232" s="246"/>
      <c r="K232" s="246">
        <v>232</v>
      </c>
      <c r="L232" s="246">
        <v>15</v>
      </c>
      <c r="M232" s="246">
        <v>3</v>
      </c>
      <c r="N232" s="246" t="s">
        <v>82</v>
      </c>
      <c r="O232" s="246">
        <v>2</v>
      </c>
      <c r="P232" s="246"/>
      <c r="Q232" s="246"/>
      <c r="R232" s="246"/>
      <c r="S232" s="246"/>
      <c r="T232" s="246"/>
      <c r="U232" s="246"/>
      <c r="V232" s="246"/>
      <c r="W232" s="246">
        <v>0</v>
      </c>
      <c r="X232" s="246">
        <v>1</v>
      </c>
      <c r="Y232" s="246">
        <v>0</v>
      </c>
      <c r="Z232" s="246"/>
      <c r="AA232" s="246"/>
      <c r="AB232" s="246"/>
    </row>
    <row r="233" spans="1:28" x14ac:dyDescent="0.2">
      <c r="A233" s="246">
        <v>50</v>
      </c>
      <c r="B233" s="246">
        <v>0</v>
      </c>
      <c r="C233" s="246">
        <v>0</v>
      </c>
      <c r="D233" s="246">
        <v>1</v>
      </c>
      <c r="E233" s="246">
        <v>214</v>
      </c>
      <c r="F233" s="246">
        <f>ROUND(Source!AS216,O233)</f>
        <v>0</v>
      </c>
      <c r="G233" s="246" t="s">
        <v>631</v>
      </c>
      <c r="H233" s="246" t="s">
        <v>632</v>
      </c>
      <c r="I233" s="246"/>
      <c r="J233" s="246"/>
      <c r="K233" s="246">
        <v>214</v>
      </c>
      <c r="L233" s="246">
        <v>16</v>
      </c>
      <c r="M233" s="246">
        <v>3</v>
      </c>
      <c r="N233" s="246" t="s">
        <v>82</v>
      </c>
      <c r="O233" s="246">
        <v>2</v>
      </c>
      <c r="P233" s="246"/>
      <c r="Q233" s="246"/>
      <c r="R233" s="246"/>
      <c r="S233" s="246"/>
      <c r="T233" s="246"/>
      <c r="U233" s="246"/>
      <c r="V233" s="246"/>
      <c r="W233" s="246">
        <v>0</v>
      </c>
      <c r="X233" s="246">
        <v>1</v>
      </c>
      <c r="Y233" s="246">
        <v>0</v>
      </c>
      <c r="Z233" s="246"/>
      <c r="AA233" s="246"/>
      <c r="AB233" s="246"/>
    </row>
    <row r="234" spans="1:28" x14ac:dyDescent="0.2">
      <c r="A234" s="246">
        <v>50</v>
      </c>
      <c r="B234" s="246">
        <v>0</v>
      </c>
      <c r="C234" s="246">
        <v>0</v>
      </c>
      <c r="D234" s="246">
        <v>1</v>
      </c>
      <c r="E234" s="246">
        <v>215</v>
      </c>
      <c r="F234" s="246">
        <f>ROUND(Source!AT216,O234)</f>
        <v>0</v>
      </c>
      <c r="G234" s="246" t="s">
        <v>633</v>
      </c>
      <c r="H234" s="246" t="s">
        <v>634</v>
      </c>
      <c r="I234" s="246"/>
      <c r="J234" s="246"/>
      <c r="K234" s="246">
        <v>215</v>
      </c>
      <c r="L234" s="246">
        <v>17</v>
      </c>
      <c r="M234" s="246">
        <v>3</v>
      </c>
      <c r="N234" s="246" t="s">
        <v>82</v>
      </c>
      <c r="O234" s="246">
        <v>2</v>
      </c>
      <c r="P234" s="246"/>
      <c r="Q234" s="246"/>
      <c r="R234" s="246"/>
      <c r="S234" s="246"/>
      <c r="T234" s="246"/>
      <c r="U234" s="246"/>
      <c r="V234" s="246"/>
      <c r="W234" s="246">
        <v>0</v>
      </c>
      <c r="X234" s="246">
        <v>1</v>
      </c>
      <c r="Y234" s="246">
        <v>0</v>
      </c>
      <c r="Z234" s="246"/>
      <c r="AA234" s="246"/>
      <c r="AB234" s="246"/>
    </row>
    <row r="235" spans="1:28" x14ac:dyDescent="0.2">
      <c r="A235" s="246">
        <v>50</v>
      </c>
      <c r="B235" s="246">
        <v>0</v>
      </c>
      <c r="C235" s="246">
        <v>0</v>
      </c>
      <c r="D235" s="246">
        <v>1</v>
      </c>
      <c r="E235" s="246">
        <v>217</v>
      </c>
      <c r="F235" s="246">
        <f>ROUND(Source!AU216,O235)</f>
        <v>0</v>
      </c>
      <c r="G235" s="246" t="s">
        <v>635</v>
      </c>
      <c r="H235" s="246" t="s">
        <v>636</v>
      </c>
      <c r="I235" s="246"/>
      <c r="J235" s="246"/>
      <c r="K235" s="246">
        <v>217</v>
      </c>
      <c r="L235" s="246">
        <v>18</v>
      </c>
      <c r="M235" s="246">
        <v>3</v>
      </c>
      <c r="N235" s="246" t="s">
        <v>82</v>
      </c>
      <c r="O235" s="246">
        <v>2</v>
      </c>
      <c r="P235" s="246"/>
      <c r="Q235" s="246"/>
      <c r="R235" s="246"/>
      <c r="S235" s="246"/>
      <c r="T235" s="246"/>
      <c r="U235" s="246"/>
      <c r="V235" s="246"/>
      <c r="W235" s="246">
        <v>0</v>
      </c>
      <c r="X235" s="246">
        <v>1</v>
      </c>
      <c r="Y235" s="246">
        <v>0</v>
      </c>
      <c r="Z235" s="246"/>
      <c r="AA235" s="246"/>
      <c r="AB235" s="246"/>
    </row>
    <row r="236" spans="1:28" x14ac:dyDescent="0.2">
      <c r="A236" s="246">
        <v>50</v>
      </c>
      <c r="B236" s="246">
        <v>0</v>
      </c>
      <c r="C236" s="246">
        <v>0</v>
      </c>
      <c r="D236" s="246">
        <v>1</v>
      </c>
      <c r="E236" s="246">
        <v>230</v>
      </c>
      <c r="F236" s="246">
        <f>ROUND(Source!BA216,O236)</f>
        <v>0</v>
      </c>
      <c r="G236" s="246" t="s">
        <v>637</v>
      </c>
      <c r="H236" s="246" t="s">
        <v>638</v>
      </c>
      <c r="I236" s="246"/>
      <c r="J236" s="246"/>
      <c r="K236" s="246">
        <v>230</v>
      </c>
      <c r="L236" s="246">
        <v>19</v>
      </c>
      <c r="M236" s="246">
        <v>3</v>
      </c>
      <c r="N236" s="246" t="s">
        <v>82</v>
      </c>
      <c r="O236" s="246">
        <v>2</v>
      </c>
      <c r="P236" s="246"/>
      <c r="Q236" s="246"/>
      <c r="R236" s="246"/>
      <c r="S236" s="246"/>
      <c r="T236" s="246"/>
      <c r="U236" s="246"/>
      <c r="V236" s="246"/>
      <c r="W236" s="246">
        <v>0</v>
      </c>
      <c r="X236" s="246">
        <v>1</v>
      </c>
      <c r="Y236" s="246">
        <v>0</v>
      </c>
      <c r="Z236" s="246"/>
      <c r="AA236" s="246"/>
      <c r="AB236" s="246"/>
    </row>
    <row r="237" spans="1:28" x14ac:dyDescent="0.2">
      <c r="A237" s="246">
        <v>50</v>
      </c>
      <c r="B237" s="246">
        <v>0</v>
      </c>
      <c r="C237" s="246">
        <v>0</v>
      </c>
      <c r="D237" s="246">
        <v>1</v>
      </c>
      <c r="E237" s="246">
        <v>206</v>
      </c>
      <c r="F237" s="246">
        <f>ROUND(Source!T216,O237)</f>
        <v>0</v>
      </c>
      <c r="G237" s="246" t="s">
        <v>639</v>
      </c>
      <c r="H237" s="246" t="s">
        <v>640</v>
      </c>
      <c r="I237" s="246"/>
      <c r="J237" s="246"/>
      <c r="K237" s="246">
        <v>206</v>
      </c>
      <c r="L237" s="246">
        <v>20</v>
      </c>
      <c r="M237" s="246">
        <v>3</v>
      </c>
      <c r="N237" s="246" t="s">
        <v>82</v>
      </c>
      <c r="O237" s="246">
        <v>2</v>
      </c>
      <c r="P237" s="246"/>
      <c r="Q237" s="246"/>
      <c r="R237" s="246"/>
      <c r="S237" s="246"/>
      <c r="T237" s="246"/>
      <c r="U237" s="246"/>
      <c r="V237" s="246"/>
      <c r="W237" s="246">
        <v>0</v>
      </c>
      <c r="X237" s="246">
        <v>1</v>
      </c>
      <c r="Y237" s="246">
        <v>0</v>
      </c>
      <c r="Z237" s="246"/>
      <c r="AA237" s="246"/>
      <c r="AB237" s="246"/>
    </row>
    <row r="238" spans="1:28" x14ac:dyDescent="0.2">
      <c r="A238" s="246">
        <v>50</v>
      </c>
      <c r="B238" s="246">
        <v>0</v>
      </c>
      <c r="C238" s="246">
        <v>0</v>
      </c>
      <c r="D238" s="246">
        <v>1</v>
      </c>
      <c r="E238" s="246">
        <v>207</v>
      </c>
      <c r="F238" s="246">
        <f>ROUND(Source!U216,O238)</f>
        <v>0</v>
      </c>
      <c r="G238" s="246" t="s">
        <v>641</v>
      </c>
      <c r="H238" s="246" t="s">
        <v>642</v>
      </c>
      <c r="I238" s="246"/>
      <c r="J238" s="246"/>
      <c r="K238" s="246">
        <v>207</v>
      </c>
      <c r="L238" s="246">
        <v>21</v>
      </c>
      <c r="M238" s="246">
        <v>3</v>
      </c>
      <c r="N238" s="246" t="s">
        <v>82</v>
      </c>
      <c r="O238" s="246">
        <v>7</v>
      </c>
      <c r="P238" s="246"/>
      <c r="Q238" s="246"/>
      <c r="R238" s="246"/>
      <c r="S238" s="246"/>
      <c r="T238" s="246"/>
      <c r="U238" s="246"/>
      <c r="V238" s="246"/>
      <c r="W238" s="246">
        <v>0</v>
      </c>
      <c r="X238" s="246">
        <v>1</v>
      </c>
      <c r="Y238" s="246">
        <v>0</v>
      </c>
      <c r="Z238" s="246"/>
      <c r="AA238" s="246"/>
      <c r="AB238" s="246"/>
    </row>
    <row r="239" spans="1:28" x14ac:dyDescent="0.2">
      <c r="A239" s="246">
        <v>50</v>
      </c>
      <c r="B239" s="246">
        <v>0</v>
      </c>
      <c r="C239" s="246">
        <v>0</v>
      </c>
      <c r="D239" s="246">
        <v>1</v>
      </c>
      <c r="E239" s="246">
        <v>208</v>
      </c>
      <c r="F239" s="246">
        <f>ROUND(Source!V216,O239)</f>
        <v>0</v>
      </c>
      <c r="G239" s="246" t="s">
        <v>643</v>
      </c>
      <c r="H239" s="246" t="s">
        <v>644</v>
      </c>
      <c r="I239" s="246"/>
      <c r="J239" s="246"/>
      <c r="K239" s="246">
        <v>208</v>
      </c>
      <c r="L239" s="246">
        <v>22</v>
      </c>
      <c r="M239" s="246">
        <v>3</v>
      </c>
      <c r="N239" s="246" t="s">
        <v>82</v>
      </c>
      <c r="O239" s="246">
        <v>7</v>
      </c>
      <c r="P239" s="246"/>
      <c r="Q239" s="246"/>
      <c r="R239" s="246"/>
      <c r="S239" s="246"/>
      <c r="T239" s="246"/>
      <c r="U239" s="246"/>
      <c r="V239" s="246"/>
      <c r="W239" s="246">
        <v>0</v>
      </c>
      <c r="X239" s="246">
        <v>1</v>
      </c>
      <c r="Y239" s="246">
        <v>0</v>
      </c>
      <c r="Z239" s="246"/>
      <c r="AA239" s="246"/>
      <c r="AB239" s="246"/>
    </row>
    <row r="240" spans="1:28" x14ac:dyDescent="0.2">
      <c r="A240" s="246">
        <v>50</v>
      </c>
      <c r="B240" s="246">
        <v>0</v>
      </c>
      <c r="C240" s="246">
        <v>0</v>
      </c>
      <c r="D240" s="246">
        <v>1</v>
      </c>
      <c r="E240" s="246">
        <v>209</v>
      </c>
      <c r="F240" s="246">
        <f>ROUND(Source!W216,O240)</f>
        <v>0</v>
      </c>
      <c r="G240" s="246" t="s">
        <v>645</v>
      </c>
      <c r="H240" s="246" t="s">
        <v>646</v>
      </c>
      <c r="I240" s="246"/>
      <c r="J240" s="246"/>
      <c r="K240" s="246">
        <v>209</v>
      </c>
      <c r="L240" s="246">
        <v>23</v>
      </c>
      <c r="M240" s="246">
        <v>3</v>
      </c>
      <c r="N240" s="246" t="s">
        <v>82</v>
      </c>
      <c r="O240" s="246">
        <v>2</v>
      </c>
      <c r="P240" s="246"/>
      <c r="Q240" s="246"/>
      <c r="R240" s="246"/>
      <c r="S240" s="246"/>
      <c r="T240" s="246"/>
      <c r="U240" s="246"/>
      <c r="V240" s="246"/>
      <c r="W240" s="246">
        <v>0</v>
      </c>
      <c r="X240" s="246">
        <v>1</v>
      </c>
      <c r="Y240" s="246">
        <v>0</v>
      </c>
      <c r="Z240" s="246"/>
      <c r="AA240" s="246"/>
      <c r="AB240" s="246"/>
    </row>
    <row r="241" spans="1:206" x14ac:dyDescent="0.2">
      <c r="A241" s="246">
        <v>50</v>
      </c>
      <c r="B241" s="246">
        <v>0</v>
      </c>
      <c r="C241" s="246">
        <v>0</v>
      </c>
      <c r="D241" s="246">
        <v>1</v>
      </c>
      <c r="E241" s="246">
        <v>233</v>
      </c>
      <c r="F241" s="246">
        <f>ROUND(Source!BD216,O241)</f>
        <v>0</v>
      </c>
      <c r="G241" s="246" t="s">
        <v>647</v>
      </c>
      <c r="H241" s="246" t="s">
        <v>648</v>
      </c>
      <c r="I241" s="246"/>
      <c r="J241" s="246"/>
      <c r="K241" s="246">
        <v>233</v>
      </c>
      <c r="L241" s="246">
        <v>24</v>
      </c>
      <c r="M241" s="246">
        <v>3</v>
      </c>
      <c r="N241" s="246" t="s">
        <v>82</v>
      </c>
      <c r="O241" s="246">
        <v>2</v>
      </c>
      <c r="P241" s="246"/>
      <c r="Q241" s="246"/>
      <c r="R241" s="246"/>
      <c r="S241" s="246"/>
      <c r="T241" s="246"/>
      <c r="U241" s="246"/>
      <c r="V241" s="246"/>
      <c r="W241" s="246">
        <v>0</v>
      </c>
      <c r="X241" s="246">
        <v>1</v>
      </c>
      <c r="Y241" s="246">
        <v>0</v>
      </c>
      <c r="Z241" s="246"/>
      <c r="AA241" s="246"/>
      <c r="AB241" s="246"/>
    </row>
    <row r="242" spans="1:206" x14ac:dyDescent="0.2">
      <c r="A242" s="246">
        <v>50</v>
      </c>
      <c r="B242" s="246">
        <v>0</v>
      </c>
      <c r="C242" s="246">
        <v>0</v>
      </c>
      <c r="D242" s="246">
        <v>1</v>
      </c>
      <c r="E242" s="246">
        <v>210</v>
      </c>
      <c r="F242" s="246">
        <f>ROUND(Source!X216,O242)</f>
        <v>0</v>
      </c>
      <c r="G242" s="246" t="s">
        <v>649</v>
      </c>
      <c r="H242" s="246" t="s">
        <v>650</v>
      </c>
      <c r="I242" s="246"/>
      <c r="J242" s="246"/>
      <c r="K242" s="246">
        <v>210</v>
      </c>
      <c r="L242" s="246">
        <v>25</v>
      </c>
      <c r="M242" s="246">
        <v>3</v>
      </c>
      <c r="N242" s="246" t="s">
        <v>82</v>
      </c>
      <c r="O242" s="246">
        <v>2</v>
      </c>
      <c r="P242" s="246"/>
      <c r="Q242" s="246"/>
      <c r="R242" s="246"/>
      <c r="S242" s="246"/>
      <c r="T242" s="246"/>
      <c r="U242" s="246"/>
      <c r="V242" s="246"/>
      <c r="W242" s="246">
        <v>0</v>
      </c>
      <c r="X242" s="246">
        <v>1</v>
      </c>
      <c r="Y242" s="246">
        <v>0</v>
      </c>
      <c r="Z242" s="246"/>
      <c r="AA242" s="246"/>
      <c r="AB242" s="246"/>
    </row>
    <row r="243" spans="1:206" x14ac:dyDescent="0.2">
      <c r="A243" s="246">
        <v>50</v>
      </c>
      <c r="B243" s="246">
        <v>0</v>
      </c>
      <c r="C243" s="246">
        <v>0</v>
      </c>
      <c r="D243" s="246">
        <v>1</v>
      </c>
      <c r="E243" s="246">
        <v>211</v>
      </c>
      <c r="F243" s="246">
        <f>ROUND(Source!Y216,O243)</f>
        <v>0</v>
      </c>
      <c r="G243" s="246" t="s">
        <v>651</v>
      </c>
      <c r="H243" s="246" t="s">
        <v>652</v>
      </c>
      <c r="I243" s="246"/>
      <c r="J243" s="246"/>
      <c r="K243" s="246">
        <v>211</v>
      </c>
      <c r="L243" s="246">
        <v>26</v>
      </c>
      <c r="M243" s="246">
        <v>3</v>
      </c>
      <c r="N243" s="246" t="s">
        <v>82</v>
      </c>
      <c r="O243" s="246">
        <v>2</v>
      </c>
      <c r="P243" s="246"/>
      <c r="Q243" s="246"/>
      <c r="R243" s="246"/>
      <c r="S243" s="246"/>
      <c r="T243" s="246"/>
      <c r="U243" s="246"/>
      <c r="V243" s="246"/>
      <c r="W243" s="246">
        <v>0</v>
      </c>
      <c r="X243" s="246">
        <v>1</v>
      </c>
      <c r="Y243" s="246">
        <v>0</v>
      </c>
      <c r="Z243" s="246"/>
      <c r="AA243" s="246"/>
      <c r="AB243" s="246"/>
    </row>
    <row r="244" spans="1:206" x14ac:dyDescent="0.2">
      <c r="A244" s="246">
        <v>50</v>
      </c>
      <c r="B244" s="246">
        <v>0</v>
      </c>
      <c r="C244" s="246">
        <v>0</v>
      </c>
      <c r="D244" s="246">
        <v>1</v>
      </c>
      <c r="E244" s="246">
        <v>224</v>
      </c>
      <c r="F244" s="246">
        <f>ROUND(Source!AR216,O244)</f>
        <v>53594.68</v>
      </c>
      <c r="G244" s="246" t="s">
        <v>653</v>
      </c>
      <c r="H244" s="246" t="s">
        <v>654</v>
      </c>
      <c r="I244" s="246"/>
      <c r="J244" s="246"/>
      <c r="K244" s="246">
        <v>224</v>
      </c>
      <c r="L244" s="246">
        <v>27</v>
      </c>
      <c r="M244" s="246">
        <v>3</v>
      </c>
      <c r="N244" s="246" t="s">
        <v>82</v>
      </c>
      <c r="O244" s="246">
        <v>2</v>
      </c>
      <c r="P244" s="246"/>
      <c r="Q244" s="246"/>
      <c r="R244" s="246"/>
      <c r="S244" s="246"/>
      <c r="T244" s="246"/>
      <c r="U244" s="246"/>
      <c r="V244" s="246"/>
      <c r="W244" s="246">
        <v>53594.68</v>
      </c>
      <c r="X244" s="246">
        <v>1</v>
      </c>
      <c r="Y244" s="246">
        <v>53594.68</v>
      </c>
      <c r="Z244" s="246"/>
      <c r="AA244" s="246"/>
      <c r="AB244" s="246"/>
    </row>
    <row r="246" spans="1:206" x14ac:dyDescent="0.2">
      <c r="A246" s="244">
        <v>51</v>
      </c>
      <c r="B246" s="244">
        <f>B164</f>
        <v>1</v>
      </c>
      <c r="C246" s="244">
        <f>A164</f>
        <v>3</v>
      </c>
      <c r="D246" s="244">
        <f>ROW(A164)</f>
        <v>164</v>
      </c>
      <c r="E246" s="244"/>
      <c r="F246" s="244" t="str">
        <f>IF(F164&lt;&gt;"",F164,"")</f>
        <v>02-01-01</v>
      </c>
      <c r="G246" s="244" t="str">
        <f>IF(G164&lt;&gt;"",G164,"")</f>
        <v>Реконструкция КТП-3918</v>
      </c>
      <c r="H246" s="244">
        <v>0</v>
      </c>
      <c r="I246" s="244"/>
      <c r="J246" s="244"/>
      <c r="K246" s="244"/>
      <c r="L246" s="244"/>
      <c r="M246" s="244"/>
      <c r="N246" s="244"/>
      <c r="O246" s="244">
        <f t="shared" ref="O246:T246" si="61">ROUND(O180+O216+AB246,2)</f>
        <v>96452.3</v>
      </c>
      <c r="P246" s="244">
        <f t="shared" si="61"/>
        <v>88266.74</v>
      </c>
      <c r="Q246" s="244">
        <f t="shared" si="61"/>
        <v>534.88</v>
      </c>
      <c r="R246" s="244">
        <f t="shared" si="61"/>
        <v>443.6</v>
      </c>
      <c r="S246" s="244">
        <f t="shared" si="61"/>
        <v>7207.08</v>
      </c>
      <c r="T246" s="244">
        <f t="shared" si="61"/>
        <v>0</v>
      </c>
      <c r="U246" s="244">
        <f>U180+U216+AH246</f>
        <v>9.57</v>
      </c>
      <c r="V246" s="244">
        <f>V180+V216+AI246</f>
        <v>0.51</v>
      </c>
      <c r="W246" s="244">
        <f>ROUND(W180+W216+AJ246,2)</f>
        <v>0</v>
      </c>
      <c r="X246" s="244">
        <f>ROUND(X180+X216+AK246,2)</f>
        <v>7421.16</v>
      </c>
      <c r="Y246" s="244">
        <f>ROUND(Y180+Y216+AL246,2)</f>
        <v>3901.84</v>
      </c>
      <c r="Z246" s="244"/>
      <c r="AA246" s="244"/>
      <c r="AB246" s="244"/>
      <c r="AC246" s="244"/>
      <c r="AD246" s="244"/>
      <c r="AE246" s="244"/>
      <c r="AF246" s="244"/>
      <c r="AG246" s="244"/>
      <c r="AH246" s="244"/>
      <c r="AI246" s="244"/>
      <c r="AJ246" s="244"/>
      <c r="AK246" s="244"/>
      <c r="AL246" s="244"/>
      <c r="AM246" s="244"/>
      <c r="AN246" s="244"/>
      <c r="AO246" s="244">
        <f t="shared" ref="AO246:BD246" si="62">ROUND(AO180+AO216+BX246,2)</f>
        <v>0</v>
      </c>
      <c r="AP246" s="244">
        <f t="shared" si="62"/>
        <v>53594.68</v>
      </c>
      <c r="AQ246" s="244">
        <f t="shared" si="62"/>
        <v>0</v>
      </c>
      <c r="AR246" s="244">
        <f t="shared" si="62"/>
        <v>107775.3</v>
      </c>
      <c r="AS246" s="244">
        <f t="shared" si="62"/>
        <v>0</v>
      </c>
      <c r="AT246" s="244">
        <f t="shared" si="62"/>
        <v>54180.62</v>
      </c>
      <c r="AU246" s="244">
        <f t="shared" si="62"/>
        <v>0</v>
      </c>
      <c r="AV246" s="244">
        <f t="shared" si="62"/>
        <v>88266.74</v>
      </c>
      <c r="AW246" s="244">
        <f t="shared" si="62"/>
        <v>34672.06</v>
      </c>
      <c r="AX246" s="244">
        <f t="shared" si="62"/>
        <v>0</v>
      </c>
      <c r="AY246" s="244">
        <f t="shared" si="62"/>
        <v>34672.06</v>
      </c>
      <c r="AZ246" s="244">
        <f t="shared" si="62"/>
        <v>53594.68</v>
      </c>
      <c r="BA246" s="244">
        <f t="shared" si="62"/>
        <v>0</v>
      </c>
      <c r="BB246" s="244">
        <f t="shared" si="62"/>
        <v>0</v>
      </c>
      <c r="BC246" s="244">
        <f t="shared" si="62"/>
        <v>0</v>
      </c>
      <c r="BD246" s="244">
        <f t="shared" si="62"/>
        <v>0</v>
      </c>
      <c r="BE246" s="244"/>
      <c r="BF246" s="244"/>
      <c r="BG246" s="244"/>
      <c r="BH246" s="244"/>
      <c r="BI246" s="244"/>
      <c r="BJ246" s="244"/>
      <c r="BK246" s="244"/>
      <c r="BL246" s="244"/>
      <c r="BM246" s="244"/>
      <c r="BN246" s="244"/>
      <c r="BO246" s="244"/>
      <c r="BP246" s="244"/>
      <c r="BQ246" s="244"/>
      <c r="BR246" s="244"/>
      <c r="BS246" s="244"/>
      <c r="BT246" s="244"/>
      <c r="BU246" s="244"/>
      <c r="BV246" s="244"/>
      <c r="BW246" s="244"/>
      <c r="BX246" s="244"/>
      <c r="BY246" s="244"/>
      <c r="BZ246" s="244"/>
      <c r="CA246" s="244"/>
      <c r="CB246" s="244"/>
      <c r="CC246" s="244"/>
      <c r="CD246" s="244"/>
      <c r="CE246" s="244"/>
      <c r="CF246" s="244"/>
      <c r="CG246" s="244"/>
      <c r="CH246" s="244"/>
      <c r="CI246" s="244"/>
      <c r="CJ246" s="244"/>
      <c r="CK246" s="244"/>
      <c r="CL246" s="244"/>
      <c r="CM246" s="244"/>
      <c r="CN246" s="244"/>
      <c r="CO246" s="244"/>
      <c r="CP246" s="244"/>
      <c r="CQ246" s="244"/>
      <c r="CR246" s="244"/>
      <c r="CS246" s="244"/>
      <c r="CT246" s="244"/>
      <c r="CU246" s="244"/>
      <c r="CV246" s="244"/>
      <c r="CW246" s="244"/>
      <c r="CX246" s="244"/>
      <c r="CY246" s="244"/>
      <c r="CZ246" s="244"/>
      <c r="DA246" s="244"/>
      <c r="DB246" s="244"/>
      <c r="DC246" s="244"/>
      <c r="DD246" s="244"/>
      <c r="DE246" s="244"/>
      <c r="DF246" s="244"/>
      <c r="DG246" s="245"/>
      <c r="DH246" s="245"/>
      <c r="DI246" s="245"/>
      <c r="DJ246" s="245"/>
      <c r="DK246" s="245"/>
      <c r="DL246" s="245"/>
      <c r="DM246" s="245"/>
      <c r="DN246" s="245"/>
      <c r="DO246" s="245"/>
      <c r="DP246" s="245"/>
      <c r="DQ246" s="245"/>
      <c r="DR246" s="245"/>
      <c r="DS246" s="245"/>
      <c r="DT246" s="245"/>
      <c r="DU246" s="245"/>
      <c r="DV246" s="245"/>
      <c r="DW246" s="245"/>
      <c r="DX246" s="245"/>
      <c r="DY246" s="245"/>
      <c r="DZ246" s="245"/>
      <c r="EA246" s="245"/>
      <c r="EB246" s="245"/>
      <c r="EC246" s="245"/>
      <c r="ED246" s="245"/>
      <c r="EE246" s="245"/>
      <c r="EF246" s="245"/>
      <c r="EG246" s="245"/>
      <c r="EH246" s="245"/>
      <c r="EI246" s="245"/>
      <c r="EJ246" s="245"/>
      <c r="EK246" s="245"/>
      <c r="EL246" s="245"/>
      <c r="EM246" s="245"/>
      <c r="EN246" s="245"/>
      <c r="EO246" s="245"/>
      <c r="EP246" s="245"/>
      <c r="EQ246" s="245"/>
      <c r="ER246" s="245"/>
      <c r="ES246" s="245"/>
      <c r="ET246" s="245"/>
      <c r="EU246" s="245"/>
      <c r="EV246" s="245"/>
      <c r="EW246" s="245"/>
      <c r="EX246" s="245"/>
      <c r="EY246" s="245"/>
      <c r="EZ246" s="245"/>
      <c r="FA246" s="245"/>
      <c r="FB246" s="245"/>
      <c r="FC246" s="245"/>
      <c r="FD246" s="245"/>
      <c r="FE246" s="245"/>
      <c r="FF246" s="245"/>
      <c r="FG246" s="245"/>
      <c r="FH246" s="245"/>
      <c r="FI246" s="245"/>
      <c r="FJ246" s="245"/>
      <c r="FK246" s="245"/>
      <c r="FL246" s="245"/>
      <c r="FM246" s="245"/>
      <c r="FN246" s="245"/>
      <c r="FO246" s="245"/>
      <c r="FP246" s="245"/>
      <c r="FQ246" s="245"/>
      <c r="FR246" s="245"/>
      <c r="FS246" s="245"/>
      <c r="FT246" s="245"/>
      <c r="FU246" s="245"/>
      <c r="FV246" s="245"/>
      <c r="FW246" s="245"/>
      <c r="FX246" s="245"/>
      <c r="FY246" s="245"/>
      <c r="FZ246" s="245"/>
      <c r="GA246" s="245"/>
      <c r="GB246" s="245"/>
      <c r="GC246" s="245"/>
      <c r="GD246" s="245"/>
      <c r="GE246" s="245"/>
      <c r="GF246" s="245"/>
      <c r="GG246" s="245"/>
      <c r="GH246" s="245"/>
      <c r="GI246" s="245"/>
      <c r="GJ246" s="245"/>
      <c r="GK246" s="245"/>
      <c r="GL246" s="245"/>
      <c r="GM246" s="245"/>
      <c r="GN246" s="245"/>
      <c r="GO246" s="245"/>
      <c r="GP246" s="245"/>
      <c r="GQ246" s="245"/>
      <c r="GR246" s="245"/>
      <c r="GS246" s="245"/>
      <c r="GT246" s="245"/>
      <c r="GU246" s="245"/>
      <c r="GV246" s="245"/>
      <c r="GW246" s="245"/>
      <c r="GX246" s="245">
        <v>0</v>
      </c>
    </row>
    <row r="248" spans="1:206" x14ac:dyDescent="0.2">
      <c r="A248" s="246">
        <v>50</v>
      </c>
      <c r="B248" s="246">
        <v>0</v>
      </c>
      <c r="C248" s="246">
        <v>0</v>
      </c>
      <c r="D248" s="246">
        <v>1</v>
      </c>
      <c r="E248" s="246">
        <v>201</v>
      </c>
      <c r="F248" s="246">
        <f>ROUND(Source!O246,O248)</f>
        <v>96452.3</v>
      </c>
      <c r="G248" s="246" t="s">
        <v>601</v>
      </c>
      <c r="H248" s="246" t="s">
        <v>602</v>
      </c>
      <c r="I248" s="246"/>
      <c r="J248" s="246"/>
      <c r="K248" s="246">
        <v>201</v>
      </c>
      <c r="L248" s="246">
        <v>1</v>
      </c>
      <c r="M248" s="246">
        <v>3</v>
      </c>
      <c r="N248" s="246" t="s">
        <v>82</v>
      </c>
      <c r="O248" s="246">
        <v>2</v>
      </c>
      <c r="P248" s="246"/>
      <c r="Q248" s="246"/>
      <c r="R248" s="246"/>
      <c r="S248" s="246"/>
      <c r="T248" s="246"/>
      <c r="U248" s="246"/>
      <c r="V248" s="246"/>
      <c r="W248" s="246">
        <v>42857.619999999995</v>
      </c>
      <c r="X248" s="246">
        <v>1</v>
      </c>
      <c r="Y248" s="246">
        <v>42857.619999999995</v>
      </c>
      <c r="Z248" s="246"/>
      <c r="AA248" s="246"/>
      <c r="AB248" s="246"/>
    </row>
    <row r="249" spans="1:206" x14ac:dyDescent="0.2">
      <c r="A249" s="246">
        <v>50</v>
      </c>
      <c r="B249" s="246">
        <v>0</v>
      </c>
      <c r="C249" s="246">
        <v>0</v>
      </c>
      <c r="D249" s="246">
        <v>1</v>
      </c>
      <c r="E249" s="246">
        <v>202</v>
      </c>
      <c r="F249" s="246">
        <f>ROUND(Source!P246,O249)</f>
        <v>88266.74</v>
      </c>
      <c r="G249" s="246" t="s">
        <v>603</v>
      </c>
      <c r="H249" s="246" t="s">
        <v>604</v>
      </c>
      <c r="I249" s="246"/>
      <c r="J249" s="246"/>
      <c r="K249" s="246">
        <v>202</v>
      </c>
      <c r="L249" s="246">
        <v>2</v>
      </c>
      <c r="M249" s="246">
        <v>3</v>
      </c>
      <c r="N249" s="246" t="s">
        <v>82</v>
      </c>
      <c r="O249" s="246">
        <v>2</v>
      </c>
      <c r="P249" s="246"/>
      <c r="Q249" s="246"/>
      <c r="R249" s="246"/>
      <c r="S249" s="246"/>
      <c r="T249" s="246"/>
      <c r="U249" s="246"/>
      <c r="V249" s="246"/>
      <c r="W249" s="246">
        <v>88266.739999999991</v>
      </c>
      <c r="X249" s="246">
        <v>1</v>
      </c>
      <c r="Y249" s="246">
        <v>88266.739999999991</v>
      </c>
      <c r="Z249" s="246"/>
      <c r="AA249" s="246"/>
      <c r="AB249" s="246"/>
    </row>
    <row r="250" spans="1:206" x14ac:dyDescent="0.2">
      <c r="A250" s="246">
        <v>50</v>
      </c>
      <c r="B250" s="246">
        <v>0</v>
      </c>
      <c r="C250" s="246">
        <v>0</v>
      </c>
      <c r="D250" s="246">
        <v>1</v>
      </c>
      <c r="E250" s="246">
        <v>222</v>
      </c>
      <c r="F250" s="246">
        <f>ROUND(Source!AO246,O250)</f>
        <v>0</v>
      </c>
      <c r="G250" s="246" t="s">
        <v>605</v>
      </c>
      <c r="H250" s="246" t="s">
        <v>606</v>
      </c>
      <c r="I250" s="246"/>
      <c r="J250" s="246"/>
      <c r="K250" s="246">
        <v>222</v>
      </c>
      <c r="L250" s="246">
        <v>3</v>
      </c>
      <c r="M250" s="246">
        <v>3</v>
      </c>
      <c r="N250" s="246" t="s">
        <v>82</v>
      </c>
      <c r="O250" s="246">
        <v>2</v>
      </c>
      <c r="P250" s="246"/>
      <c r="Q250" s="246"/>
      <c r="R250" s="246"/>
      <c r="S250" s="246"/>
      <c r="T250" s="246"/>
      <c r="U250" s="246"/>
      <c r="V250" s="246"/>
      <c r="W250" s="246">
        <v>0</v>
      </c>
      <c r="X250" s="246">
        <v>1</v>
      </c>
      <c r="Y250" s="246">
        <v>0</v>
      </c>
      <c r="Z250" s="246"/>
      <c r="AA250" s="246"/>
      <c r="AB250" s="246"/>
    </row>
    <row r="251" spans="1:206" x14ac:dyDescent="0.2">
      <c r="A251" s="246">
        <v>50</v>
      </c>
      <c r="B251" s="246">
        <v>0</v>
      </c>
      <c r="C251" s="246">
        <v>0</v>
      </c>
      <c r="D251" s="246">
        <v>1</v>
      </c>
      <c r="E251" s="246">
        <v>225</v>
      </c>
      <c r="F251" s="246">
        <f>ROUND(Source!AV246,O251)</f>
        <v>88266.74</v>
      </c>
      <c r="G251" s="246" t="s">
        <v>607</v>
      </c>
      <c r="H251" s="246" t="s">
        <v>608</v>
      </c>
      <c r="I251" s="246"/>
      <c r="J251" s="246"/>
      <c r="K251" s="246">
        <v>225</v>
      </c>
      <c r="L251" s="246">
        <v>4</v>
      </c>
      <c r="M251" s="246">
        <v>3</v>
      </c>
      <c r="N251" s="246" t="s">
        <v>82</v>
      </c>
      <c r="O251" s="246">
        <v>2</v>
      </c>
      <c r="P251" s="246"/>
      <c r="Q251" s="246"/>
      <c r="R251" s="246"/>
      <c r="S251" s="246"/>
      <c r="T251" s="246"/>
      <c r="U251" s="246"/>
      <c r="V251" s="246"/>
      <c r="W251" s="246">
        <v>88266.74</v>
      </c>
      <c r="X251" s="246">
        <v>1</v>
      </c>
      <c r="Y251" s="246">
        <v>88266.74</v>
      </c>
      <c r="Z251" s="246"/>
      <c r="AA251" s="246"/>
      <c r="AB251" s="246"/>
    </row>
    <row r="252" spans="1:206" x14ac:dyDescent="0.2">
      <c r="A252" s="246">
        <v>50</v>
      </c>
      <c r="B252" s="246">
        <v>0</v>
      </c>
      <c r="C252" s="246">
        <v>0</v>
      </c>
      <c r="D252" s="246">
        <v>1</v>
      </c>
      <c r="E252" s="246">
        <v>226</v>
      </c>
      <c r="F252" s="246">
        <f>ROUND(Source!AW246,O252)</f>
        <v>34672.06</v>
      </c>
      <c r="G252" s="246" t="s">
        <v>609</v>
      </c>
      <c r="H252" s="246" t="s">
        <v>610</v>
      </c>
      <c r="I252" s="246"/>
      <c r="J252" s="246"/>
      <c r="K252" s="246">
        <v>226</v>
      </c>
      <c r="L252" s="246">
        <v>5</v>
      </c>
      <c r="M252" s="246">
        <v>3</v>
      </c>
      <c r="N252" s="246" t="s">
        <v>82</v>
      </c>
      <c r="O252" s="246">
        <v>2</v>
      </c>
      <c r="P252" s="246"/>
      <c r="Q252" s="246"/>
      <c r="R252" s="246"/>
      <c r="S252" s="246"/>
      <c r="T252" s="246"/>
      <c r="U252" s="246"/>
      <c r="V252" s="246"/>
      <c r="W252" s="246">
        <v>34672.06</v>
      </c>
      <c r="X252" s="246">
        <v>1</v>
      </c>
      <c r="Y252" s="246">
        <v>34672.06</v>
      </c>
      <c r="Z252" s="246"/>
      <c r="AA252" s="246"/>
      <c r="AB252" s="246"/>
    </row>
    <row r="253" spans="1:206" x14ac:dyDescent="0.2">
      <c r="A253" s="246">
        <v>50</v>
      </c>
      <c r="B253" s="246">
        <v>0</v>
      </c>
      <c r="C253" s="246">
        <v>0</v>
      </c>
      <c r="D253" s="246">
        <v>1</v>
      </c>
      <c r="E253" s="246">
        <v>227</v>
      </c>
      <c r="F253" s="246">
        <f>ROUND(Source!AX246,O253)</f>
        <v>0</v>
      </c>
      <c r="G253" s="246" t="s">
        <v>611</v>
      </c>
      <c r="H253" s="246" t="s">
        <v>612</v>
      </c>
      <c r="I253" s="246"/>
      <c r="J253" s="246"/>
      <c r="K253" s="246">
        <v>227</v>
      </c>
      <c r="L253" s="246">
        <v>6</v>
      </c>
      <c r="M253" s="246">
        <v>3</v>
      </c>
      <c r="N253" s="246" t="s">
        <v>82</v>
      </c>
      <c r="O253" s="246">
        <v>2</v>
      </c>
      <c r="P253" s="246"/>
      <c r="Q253" s="246"/>
      <c r="R253" s="246"/>
      <c r="S253" s="246"/>
      <c r="T253" s="246"/>
      <c r="U253" s="246"/>
      <c r="V253" s="246"/>
      <c r="W253" s="246">
        <v>0</v>
      </c>
      <c r="X253" s="246">
        <v>1</v>
      </c>
      <c r="Y253" s="246">
        <v>0</v>
      </c>
      <c r="Z253" s="246"/>
      <c r="AA253" s="246"/>
      <c r="AB253" s="246"/>
    </row>
    <row r="254" spans="1:206" x14ac:dyDescent="0.2">
      <c r="A254" s="246">
        <v>50</v>
      </c>
      <c r="B254" s="246">
        <v>0</v>
      </c>
      <c r="C254" s="246">
        <v>0</v>
      </c>
      <c r="D254" s="246">
        <v>1</v>
      </c>
      <c r="E254" s="246">
        <v>228</v>
      </c>
      <c r="F254" s="246">
        <f>ROUND(Source!AY246,O254)</f>
        <v>34672.06</v>
      </c>
      <c r="G254" s="246" t="s">
        <v>613</v>
      </c>
      <c r="H254" s="246" t="s">
        <v>614</v>
      </c>
      <c r="I254" s="246"/>
      <c r="J254" s="246"/>
      <c r="K254" s="246">
        <v>228</v>
      </c>
      <c r="L254" s="246">
        <v>7</v>
      </c>
      <c r="M254" s="246">
        <v>3</v>
      </c>
      <c r="N254" s="246" t="s">
        <v>82</v>
      </c>
      <c r="O254" s="246">
        <v>2</v>
      </c>
      <c r="P254" s="246"/>
      <c r="Q254" s="246"/>
      <c r="R254" s="246"/>
      <c r="S254" s="246"/>
      <c r="T254" s="246"/>
      <c r="U254" s="246"/>
      <c r="V254" s="246"/>
      <c r="W254" s="246">
        <v>34672.06</v>
      </c>
      <c r="X254" s="246">
        <v>1</v>
      </c>
      <c r="Y254" s="246">
        <v>34672.06</v>
      </c>
      <c r="Z254" s="246"/>
      <c r="AA254" s="246"/>
      <c r="AB254" s="246"/>
    </row>
    <row r="255" spans="1:206" x14ac:dyDescent="0.2">
      <c r="A255" s="246">
        <v>50</v>
      </c>
      <c r="B255" s="246">
        <v>0</v>
      </c>
      <c r="C255" s="246">
        <v>0</v>
      </c>
      <c r="D255" s="246">
        <v>1</v>
      </c>
      <c r="E255" s="246">
        <v>216</v>
      </c>
      <c r="F255" s="246">
        <f>ROUND(Source!AP246,O255)</f>
        <v>53594.68</v>
      </c>
      <c r="G255" s="246" t="s">
        <v>615</v>
      </c>
      <c r="H255" s="246" t="s">
        <v>616</v>
      </c>
      <c r="I255" s="246"/>
      <c r="J255" s="246"/>
      <c r="K255" s="246">
        <v>216</v>
      </c>
      <c r="L255" s="246">
        <v>8</v>
      </c>
      <c r="M255" s="246">
        <v>3</v>
      </c>
      <c r="N255" s="246" t="s">
        <v>82</v>
      </c>
      <c r="O255" s="246">
        <v>2</v>
      </c>
      <c r="P255" s="246"/>
      <c r="Q255" s="246"/>
      <c r="R255" s="246"/>
      <c r="S255" s="246"/>
      <c r="T255" s="246"/>
      <c r="U255" s="246"/>
      <c r="V255" s="246"/>
      <c r="W255" s="246">
        <v>53594.68</v>
      </c>
      <c r="X255" s="246">
        <v>1</v>
      </c>
      <c r="Y255" s="246">
        <v>53594.68</v>
      </c>
      <c r="Z255" s="246"/>
      <c r="AA255" s="246"/>
      <c r="AB255" s="246"/>
    </row>
    <row r="256" spans="1:206" x14ac:dyDescent="0.2">
      <c r="A256" s="246">
        <v>50</v>
      </c>
      <c r="B256" s="246">
        <v>0</v>
      </c>
      <c r="C256" s="246">
        <v>0</v>
      </c>
      <c r="D256" s="246">
        <v>1</v>
      </c>
      <c r="E256" s="246">
        <v>223</v>
      </c>
      <c r="F256" s="246">
        <f>ROUND(Source!AQ246,O256)</f>
        <v>0</v>
      </c>
      <c r="G256" s="246" t="s">
        <v>617</v>
      </c>
      <c r="H256" s="246" t="s">
        <v>618</v>
      </c>
      <c r="I256" s="246"/>
      <c r="J256" s="246"/>
      <c r="K256" s="246">
        <v>223</v>
      </c>
      <c r="L256" s="246">
        <v>9</v>
      </c>
      <c r="M256" s="246">
        <v>3</v>
      </c>
      <c r="N256" s="246" t="s">
        <v>82</v>
      </c>
      <c r="O256" s="246">
        <v>2</v>
      </c>
      <c r="P256" s="246"/>
      <c r="Q256" s="246"/>
      <c r="R256" s="246"/>
      <c r="S256" s="246"/>
      <c r="T256" s="246"/>
      <c r="U256" s="246"/>
      <c r="V256" s="246"/>
      <c r="W256" s="246">
        <v>0</v>
      </c>
      <c r="X256" s="246">
        <v>1</v>
      </c>
      <c r="Y256" s="246">
        <v>0</v>
      </c>
      <c r="Z256" s="246"/>
      <c r="AA256" s="246"/>
      <c r="AB256" s="246"/>
    </row>
    <row r="257" spans="1:28" x14ac:dyDescent="0.2">
      <c r="A257" s="246">
        <v>50</v>
      </c>
      <c r="B257" s="246">
        <v>0</v>
      </c>
      <c r="C257" s="246">
        <v>0</v>
      </c>
      <c r="D257" s="246">
        <v>1</v>
      </c>
      <c r="E257" s="246">
        <v>229</v>
      </c>
      <c r="F257" s="246">
        <f>ROUND(Source!AZ246,O257)</f>
        <v>53594.68</v>
      </c>
      <c r="G257" s="246" t="s">
        <v>619</v>
      </c>
      <c r="H257" s="246" t="s">
        <v>620</v>
      </c>
      <c r="I257" s="246"/>
      <c r="J257" s="246"/>
      <c r="K257" s="246">
        <v>229</v>
      </c>
      <c r="L257" s="246">
        <v>10</v>
      </c>
      <c r="M257" s="246">
        <v>3</v>
      </c>
      <c r="N257" s="246" t="s">
        <v>82</v>
      </c>
      <c r="O257" s="246">
        <v>2</v>
      </c>
      <c r="P257" s="246"/>
      <c r="Q257" s="246"/>
      <c r="R257" s="246"/>
      <c r="S257" s="246"/>
      <c r="T257" s="246"/>
      <c r="U257" s="246"/>
      <c r="V257" s="246"/>
      <c r="W257" s="246">
        <v>53594.68</v>
      </c>
      <c r="X257" s="246">
        <v>1</v>
      </c>
      <c r="Y257" s="246">
        <v>53594.68</v>
      </c>
      <c r="Z257" s="246"/>
      <c r="AA257" s="246"/>
      <c r="AB257" s="246"/>
    </row>
    <row r="258" spans="1:28" x14ac:dyDescent="0.2">
      <c r="A258" s="246">
        <v>50</v>
      </c>
      <c r="B258" s="246">
        <v>0</v>
      </c>
      <c r="C258" s="246">
        <v>0</v>
      </c>
      <c r="D258" s="246">
        <v>1</v>
      </c>
      <c r="E258" s="246">
        <v>203</v>
      </c>
      <c r="F258" s="246">
        <f>ROUND(Source!Q246,O258)</f>
        <v>534.88</v>
      </c>
      <c r="G258" s="246" t="s">
        <v>621</v>
      </c>
      <c r="H258" s="246" t="s">
        <v>622</v>
      </c>
      <c r="I258" s="246"/>
      <c r="J258" s="246"/>
      <c r="K258" s="246">
        <v>203</v>
      </c>
      <c r="L258" s="246">
        <v>11</v>
      </c>
      <c r="M258" s="246">
        <v>3</v>
      </c>
      <c r="N258" s="246" t="s">
        <v>82</v>
      </c>
      <c r="O258" s="246">
        <v>2</v>
      </c>
      <c r="P258" s="246"/>
      <c r="Q258" s="246"/>
      <c r="R258" s="246"/>
      <c r="S258" s="246"/>
      <c r="T258" s="246"/>
      <c r="U258" s="246"/>
      <c r="V258" s="246"/>
      <c r="W258" s="246">
        <v>534.88</v>
      </c>
      <c r="X258" s="246">
        <v>1</v>
      </c>
      <c r="Y258" s="246">
        <v>534.88</v>
      </c>
      <c r="Z258" s="246"/>
      <c r="AA258" s="246"/>
      <c r="AB258" s="246"/>
    </row>
    <row r="259" spans="1:28" x14ac:dyDescent="0.2">
      <c r="A259" s="246">
        <v>50</v>
      </c>
      <c r="B259" s="246">
        <v>0</v>
      </c>
      <c r="C259" s="246">
        <v>0</v>
      </c>
      <c r="D259" s="246">
        <v>1</v>
      </c>
      <c r="E259" s="246">
        <v>231</v>
      </c>
      <c r="F259" s="246">
        <f>ROUND(Source!BB246,O259)</f>
        <v>0</v>
      </c>
      <c r="G259" s="246" t="s">
        <v>623</v>
      </c>
      <c r="H259" s="246" t="s">
        <v>624</v>
      </c>
      <c r="I259" s="246"/>
      <c r="J259" s="246"/>
      <c r="K259" s="246">
        <v>231</v>
      </c>
      <c r="L259" s="246">
        <v>12</v>
      </c>
      <c r="M259" s="246">
        <v>3</v>
      </c>
      <c r="N259" s="246" t="s">
        <v>82</v>
      </c>
      <c r="O259" s="246">
        <v>2</v>
      </c>
      <c r="P259" s="246"/>
      <c r="Q259" s="246"/>
      <c r="R259" s="246"/>
      <c r="S259" s="246"/>
      <c r="T259" s="246"/>
      <c r="U259" s="246"/>
      <c r="V259" s="246"/>
      <c r="W259" s="246">
        <v>0</v>
      </c>
      <c r="X259" s="246">
        <v>1</v>
      </c>
      <c r="Y259" s="246">
        <v>0</v>
      </c>
      <c r="Z259" s="246"/>
      <c r="AA259" s="246"/>
      <c r="AB259" s="246"/>
    </row>
    <row r="260" spans="1:28" x14ac:dyDescent="0.2">
      <c r="A260" s="246">
        <v>50</v>
      </c>
      <c r="B260" s="246">
        <v>0</v>
      </c>
      <c r="C260" s="246">
        <v>0</v>
      </c>
      <c r="D260" s="246">
        <v>1</v>
      </c>
      <c r="E260" s="246">
        <v>204</v>
      </c>
      <c r="F260" s="246">
        <f>ROUND(Source!R246,O260)</f>
        <v>443.6</v>
      </c>
      <c r="G260" s="246" t="s">
        <v>625</v>
      </c>
      <c r="H260" s="246" t="s">
        <v>626</v>
      </c>
      <c r="I260" s="246"/>
      <c r="J260" s="246"/>
      <c r="K260" s="246">
        <v>204</v>
      </c>
      <c r="L260" s="246">
        <v>13</v>
      </c>
      <c r="M260" s="246">
        <v>3</v>
      </c>
      <c r="N260" s="246" t="s">
        <v>82</v>
      </c>
      <c r="O260" s="246">
        <v>2</v>
      </c>
      <c r="P260" s="246"/>
      <c r="Q260" s="246"/>
      <c r="R260" s="246"/>
      <c r="S260" s="246"/>
      <c r="T260" s="246"/>
      <c r="U260" s="246"/>
      <c r="V260" s="246"/>
      <c r="W260" s="246">
        <v>443.59999999999997</v>
      </c>
      <c r="X260" s="246">
        <v>1</v>
      </c>
      <c r="Y260" s="246">
        <v>443.59999999999997</v>
      </c>
      <c r="Z260" s="246"/>
      <c r="AA260" s="246"/>
      <c r="AB260" s="246"/>
    </row>
    <row r="261" spans="1:28" x14ac:dyDescent="0.2">
      <c r="A261" s="246">
        <v>50</v>
      </c>
      <c r="B261" s="246">
        <v>0</v>
      </c>
      <c r="C261" s="246">
        <v>0</v>
      </c>
      <c r="D261" s="246">
        <v>1</v>
      </c>
      <c r="E261" s="246">
        <v>205</v>
      </c>
      <c r="F261" s="246">
        <f>ROUND(Source!S246,O261)</f>
        <v>7207.08</v>
      </c>
      <c r="G261" s="246" t="s">
        <v>627</v>
      </c>
      <c r="H261" s="246" t="s">
        <v>628</v>
      </c>
      <c r="I261" s="246"/>
      <c r="J261" s="246"/>
      <c r="K261" s="246">
        <v>205</v>
      </c>
      <c r="L261" s="246">
        <v>14</v>
      </c>
      <c r="M261" s="246">
        <v>3</v>
      </c>
      <c r="N261" s="246" t="s">
        <v>82</v>
      </c>
      <c r="O261" s="246">
        <v>2</v>
      </c>
      <c r="P261" s="246"/>
      <c r="Q261" s="246"/>
      <c r="R261" s="246"/>
      <c r="S261" s="246"/>
      <c r="T261" s="246"/>
      <c r="U261" s="246"/>
      <c r="V261" s="246"/>
      <c r="W261" s="246">
        <v>7207.08</v>
      </c>
      <c r="X261" s="246">
        <v>1</v>
      </c>
      <c r="Y261" s="246">
        <v>7207.08</v>
      </c>
      <c r="Z261" s="246"/>
      <c r="AA261" s="246"/>
      <c r="AB261" s="246"/>
    </row>
    <row r="262" spans="1:28" x14ac:dyDescent="0.2">
      <c r="A262" s="246">
        <v>50</v>
      </c>
      <c r="B262" s="246">
        <v>0</v>
      </c>
      <c r="C262" s="246">
        <v>0</v>
      </c>
      <c r="D262" s="246">
        <v>1</v>
      </c>
      <c r="E262" s="246">
        <v>232</v>
      </c>
      <c r="F262" s="246">
        <f>ROUND(Source!BC246,O262)</f>
        <v>0</v>
      </c>
      <c r="G262" s="246" t="s">
        <v>629</v>
      </c>
      <c r="H262" s="246" t="s">
        <v>630</v>
      </c>
      <c r="I262" s="246"/>
      <c r="J262" s="246"/>
      <c r="K262" s="246">
        <v>232</v>
      </c>
      <c r="L262" s="246">
        <v>15</v>
      </c>
      <c r="M262" s="246">
        <v>3</v>
      </c>
      <c r="N262" s="246" t="s">
        <v>82</v>
      </c>
      <c r="O262" s="246">
        <v>2</v>
      </c>
      <c r="P262" s="246"/>
      <c r="Q262" s="246"/>
      <c r="R262" s="246"/>
      <c r="S262" s="246"/>
      <c r="T262" s="246"/>
      <c r="U262" s="246"/>
      <c r="V262" s="246"/>
      <c r="W262" s="246">
        <v>0</v>
      </c>
      <c r="X262" s="246">
        <v>1</v>
      </c>
      <c r="Y262" s="246">
        <v>0</v>
      </c>
      <c r="Z262" s="246"/>
      <c r="AA262" s="246"/>
      <c r="AB262" s="246"/>
    </row>
    <row r="263" spans="1:28" x14ac:dyDescent="0.2">
      <c r="A263" s="246">
        <v>50</v>
      </c>
      <c r="B263" s="246">
        <v>0</v>
      </c>
      <c r="C263" s="246">
        <v>0</v>
      </c>
      <c r="D263" s="246">
        <v>1</v>
      </c>
      <c r="E263" s="246">
        <v>214</v>
      </c>
      <c r="F263" s="246">
        <f>ROUND(Source!AS246,O263)</f>
        <v>0</v>
      </c>
      <c r="G263" s="246" t="s">
        <v>631</v>
      </c>
      <c r="H263" s="246" t="s">
        <v>632</v>
      </c>
      <c r="I263" s="246"/>
      <c r="J263" s="246"/>
      <c r="K263" s="246">
        <v>214</v>
      </c>
      <c r="L263" s="246">
        <v>16</v>
      </c>
      <c r="M263" s="246">
        <v>3</v>
      </c>
      <c r="N263" s="246" t="s">
        <v>82</v>
      </c>
      <c r="O263" s="246">
        <v>2</v>
      </c>
      <c r="P263" s="246"/>
      <c r="Q263" s="246"/>
      <c r="R263" s="246"/>
      <c r="S263" s="246"/>
      <c r="T263" s="246"/>
      <c r="U263" s="246"/>
      <c r="V263" s="246"/>
      <c r="W263" s="246">
        <v>0</v>
      </c>
      <c r="X263" s="246">
        <v>1</v>
      </c>
      <c r="Y263" s="246">
        <v>0</v>
      </c>
      <c r="Z263" s="246"/>
      <c r="AA263" s="246"/>
      <c r="AB263" s="246"/>
    </row>
    <row r="264" spans="1:28" x14ac:dyDescent="0.2">
      <c r="A264" s="246">
        <v>50</v>
      </c>
      <c r="B264" s="246">
        <v>0</v>
      </c>
      <c r="C264" s="246">
        <v>0</v>
      </c>
      <c r="D264" s="246">
        <v>1</v>
      </c>
      <c r="E264" s="246">
        <v>215</v>
      </c>
      <c r="F264" s="246">
        <f>ROUND(Source!AT246,O264)</f>
        <v>54180.62</v>
      </c>
      <c r="G264" s="246" t="s">
        <v>633</v>
      </c>
      <c r="H264" s="246" t="s">
        <v>634</v>
      </c>
      <c r="I264" s="246"/>
      <c r="J264" s="246"/>
      <c r="K264" s="246">
        <v>215</v>
      </c>
      <c r="L264" s="246">
        <v>17</v>
      </c>
      <c r="M264" s="246">
        <v>3</v>
      </c>
      <c r="N264" s="246" t="s">
        <v>82</v>
      </c>
      <c r="O264" s="246">
        <v>2</v>
      </c>
      <c r="P264" s="246"/>
      <c r="Q264" s="246"/>
      <c r="R264" s="246"/>
      <c r="S264" s="246"/>
      <c r="T264" s="246"/>
      <c r="U264" s="246"/>
      <c r="V264" s="246"/>
      <c r="W264" s="246">
        <v>54180.62</v>
      </c>
      <c r="X264" s="246">
        <v>1</v>
      </c>
      <c r="Y264" s="246">
        <v>54180.62</v>
      </c>
      <c r="Z264" s="246"/>
      <c r="AA264" s="246"/>
      <c r="AB264" s="246"/>
    </row>
    <row r="265" spans="1:28" x14ac:dyDescent="0.2">
      <c r="A265" s="246">
        <v>50</v>
      </c>
      <c r="B265" s="246">
        <v>0</v>
      </c>
      <c r="C265" s="246">
        <v>0</v>
      </c>
      <c r="D265" s="246">
        <v>1</v>
      </c>
      <c r="E265" s="246">
        <v>217</v>
      </c>
      <c r="F265" s="246">
        <f>ROUND(Source!AU246,O265)</f>
        <v>0</v>
      </c>
      <c r="G265" s="246" t="s">
        <v>635</v>
      </c>
      <c r="H265" s="246" t="s">
        <v>636</v>
      </c>
      <c r="I265" s="246"/>
      <c r="J265" s="246"/>
      <c r="K265" s="246">
        <v>217</v>
      </c>
      <c r="L265" s="246">
        <v>18</v>
      </c>
      <c r="M265" s="246">
        <v>3</v>
      </c>
      <c r="N265" s="246" t="s">
        <v>82</v>
      </c>
      <c r="O265" s="246">
        <v>2</v>
      </c>
      <c r="P265" s="246"/>
      <c r="Q265" s="246"/>
      <c r="R265" s="246"/>
      <c r="S265" s="246"/>
      <c r="T265" s="246"/>
      <c r="U265" s="246"/>
      <c r="V265" s="246"/>
      <c r="W265" s="246">
        <v>0</v>
      </c>
      <c r="X265" s="246">
        <v>1</v>
      </c>
      <c r="Y265" s="246">
        <v>0</v>
      </c>
      <c r="Z265" s="246"/>
      <c r="AA265" s="246"/>
      <c r="AB265" s="246"/>
    </row>
    <row r="266" spans="1:28" x14ac:dyDescent="0.2">
      <c r="A266" s="246">
        <v>50</v>
      </c>
      <c r="B266" s="246">
        <v>0</v>
      </c>
      <c r="C266" s="246">
        <v>0</v>
      </c>
      <c r="D266" s="246">
        <v>1</v>
      </c>
      <c r="E266" s="246">
        <v>230</v>
      </c>
      <c r="F266" s="246">
        <f>ROUND(Source!BA246,O266)</f>
        <v>0</v>
      </c>
      <c r="G266" s="246" t="s">
        <v>637</v>
      </c>
      <c r="H266" s="246" t="s">
        <v>638</v>
      </c>
      <c r="I266" s="246"/>
      <c r="J266" s="246"/>
      <c r="K266" s="246">
        <v>230</v>
      </c>
      <c r="L266" s="246">
        <v>19</v>
      </c>
      <c r="M266" s="246">
        <v>3</v>
      </c>
      <c r="N266" s="246" t="s">
        <v>82</v>
      </c>
      <c r="O266" s="246">
        <v>2</v>
      </c>
      <c r="P266" s="246"/>
      <c r="Q266" s="246"/>
      <c r="R266" s="246"/>
      <c r="S266" s="246"/>
      <c r="T266" s="246"/>
      <c r="U266" s="246"/>
      <c r="V266" s="246"/>
      <c r="W266" s="246">
        <v>0</v>
      </c>
      <c r="X266" s="246">
        <v>1</v>
      </c>
      <c r="Y266" s="246">
        <v>0</v>
      </c>
      <c r="Z266" s="246"/>
      <c r="AA266" s="246"/>
      <c r="AB266" s="246"/>
    </row>
    <row r="267" spans="1:28" x14ac:dyDescent="0.2">
      <c r="A267" s="246">
        <v>50</v>
      </c>
      <c r="B267" s="246">
        <v>0</v>
      </c>
      <c r="C267" s="246">
        <v>0</v>
      </c>
      <c r="D267" s="246">
        <v>1</v>
      </c>
      <c r="E267" s="246">
        <v>206</v>
      </c>
      <c r="F267" s="246">
        <f>ROUND(Source!T246,O267)</f>
        <v>0</v>
      </c>
      <c r="G267" s="246" t="s">
        <v>639</v>
      </c>
      <c r="H267" s="246" t="s">
        <v>640</v>
      </c>
      <c r="I267" s="246"/>
      <c r="J267" s="246"/>
      <c r="K267" s="246">
        <v>206</v>
      </c>
      <c r="L267" s="246">
        <v>20</v>
      </c>
      <c r="M267" s="246">
        <v>3</v>
      </c>
      <c r="N267" s="246" t="s">
        <v>82</v>
      </c>
      <c r="O267" s="246">
        <v>2</v>
      </c>
      <c r="P267" s="246"/>
      <c r="Q267" s="246"/>
      <c r="R267" s="246"/>
      <c r="S267" s="246"/>
      <c r="T267" s="246"/>
      <c r="U267" s="246"/>
      <c r="V267" s="246"/>
      <c r="W267" s="246">
        <v>0</v>
      </c>
      <c r="X267" s="246">
        <v>1</v>
      </c>
      <c r="Y267" s="246">
        <v>0</v>
      </c>
      <c r="Z267" s="246"/>
      <c r="AA267" s="246"/>
      <c r="AB267" s="246"/>
    </row>
    <row r="268" spans="1:28" x14ac:dyDescent="0.2">
      <c r="A268" s="246">
        <v>50</v>
      </c>
      <c r="B268" s="246">
        <v>0</v>
      </c>
      <c r="C268" s="246">
        <v>0</v>
      </c>
      <c r="D268" s="246">
        <v>1</v>
      </c>
      <c r="E268" s="246">
        <v>207</v>
      </c>
      <c r="F268" s="246">
        <f>ROUND(Source!U246,O268)</f>
        <v>9.57</v>
      </c>
      <c r="G268" s="246" t="s">
        <v>641</v>
      </c>
      <c r="H268" s="246" t="s">
        <v>642</v>
      </c>
      <c r="I268" s="246"/>
      <c r="J268" s="246"/>
      <c r="K268" s="246">
        <v>207</v>
      </c>
      <c r="L268" s="246">
        <v>21</v>
      </c>
      <c r="M268" s="246">
        <v>3</v>
      </c>
      <c r="N268" s="246" t="s">
        <v>82</v>
      </c>
      <c r="O268" s="246">
        <v>7</v>
      </c>
      <c r="P268" s="246"/>
      <c r="Q268" s="246"/>
      <c r="R268" s="246"/>
      <c r="S268" s="246"/>
      <c r="T268" s="246"/>
      <c r="U268" s="246"/>
      <c r="V268" s="246"/>
      <c r="W268" s="246">
        <v>9.57</v>
      </c>
      <c r="X268" s="246">
        <v>1</v>
      </c>
      <c r="Y268" s="246">
        <v>9.57</v>
      </c>
      <c r="Z268" s="246"/>
      <c r="AA268" s="246"/>
      <c r="AB268" s="246"/>
    </row>
    <row r="269" spans="1:28" x14ac:dyDescent="0.2">
      <c r="A269" s="246">
        <v>50</v>
      </c>
      <c r="B269" s="246">
        <v>0</v>
      </c>
      <c r="C269" s="246">
        <v>0</v>
      </c>
      <c r="D269" s="246">
        <v>1</v>
      </c>
      <c r="E269" s="246">
        <v>208</v>
      </c>
      <c r="F269" s="246">
        <f>ROUND(Source!V246,O269)</f>
        <v>0.51</v>
      </c>
      <c r="G269" s="246" t="s">
        <v>643</v>
      </c>
      <c r="H269" s="246" t="s">
        <v>644</v>
      </c>
      <c r="I269" s="246"/>
      <c r="J269" s="246"/>
      <c r="K269" s="246">
        <v>208</v>
      </c>
      <c r="L269" s="246">
        <v>22</v>
      </c>
      <c r="M269" s="246">
        <v>3</v>
      </c>
      <c r="N269" s="246" t="s">
        <v>82</v>
      </c>
      <c r="O269" s="246">
        <v>7</v>
      </c>
      <c r="P269" s="246"/>
      <c r="Q269" s="246"/>
      <c r="R269" s="246"/>
      <c r="S269" s="246"/>
      <c r="T269" s="246"/>
      <c r="U269" s="246"/>
      <c r="V269" s="246"/>
      <c r="W269" s="246">
        <v>0.51</v>
      </c>
      <c r="X269" s="246">
        <v>1</v>
      </c>
      <c r="Y269" s="246">
        <v>0.51</v>
      </c>
      <c r="Z269" s="246"/>
      <c r="AA269" s="246"/>
      <c r="AB269" s="246"/>
    </row>
    <row r="270" spans="1:28" x14ac:dyDescent="0.2">
      <c r="A270" s="246">
        <v>50</v>
      </c>
      <c r="B270" s="246">
        <v>0</v>
      </c>
      <c r="C270" s="246">
        <v>0</v>
      </c>
      <c r="D270" s="246">
        <v>1</v>
      </c>
      <c r="E270" s="246">
        <v>209</v>
      </c>
      <c r="F270" s="246">
        <f>ROUND(Source!W246,O270)</f>
        <v>0</v>
      </c>
      <c r="G270" s="246" t="s">
        <v>645</v>
      </c>
      <c r="H270" s="246" t="s">
        <v>646</v>
      </c>
      <c r="I270" s="246"/>
      <c r="J270" s="246"/>
      <c r="K270" s="246">
        <v>209</v>
      </c>
      <c r="L270" s="246">
        <v>23</v>
      </c>
      <c r="M270" s="246">
        <v>3</v>
      </c>
      <c r="N270" s="246" t="s">
        <v>82</v>
      </c>
      <c r="O270" s="246">
        <v>2</v>
      </c>
      <c r="P270" s="246"/>
      <c r="Q270" s="246"/>
      <c r="R270" s="246"/>
      <c r="S270" s="246"/>
      <c r="T270" s="246"/>
      <c r="U270" s="246"/>
      <c r="V270" s="246"/>
      <c r="W270" s="246">
        <v>0</v>
      </c>
      <c r="X270" s="246">
        <v>1</v>
      </c>
      <c r="Y270" s="246">
        <v>0</v>
      </c>
      <c r="Z270" s="246"/>
      <c r="AA270" s="246"/>
      <c r="AB270" s="246"/>
    </row>
    <row r="271" spans="1:28" x14ac:dyDescent="0.2">
      <c r="A271" s="246">
        <v>50</v>
      </c>
      <c r="B271" s="246">
        <v>0</v>
      </c>
      <c r="C271" s="246">
        <v>0</v>
      </c>
      <c r="D271" s="246">
        <v>1</v>
      </c>
      <c r="E271" s="246">
        <v>233</v>
      </c>
      <c r="F271" s="246">
        <f>ROUND(Source!BD246,O271)</f>
        <v>0</v>
      </c>
      <c r="G271" s="246" t="s">
        <v>647</v>
      </c>
      <c r="H271" s="246" t="s">
        <v>648</v>
      </c>
      <c r="I271" s="246"/>
      <c r="J271" s="246"/>
      <c r="K271" s="246">
        <v>233</v>
      </c>
      <c r="L271" s="246">
        <v>24</v>
      </c>
      <c r="M271" s="246">
        <v>3</v>
      </c>
      <c r="N271" s="246" t="s">
        <v>82</v>
      </c>
      <c r="O271" s="246">
        <v>2</v>
      </c>
      <c r="P271" s="246"/>
      <c r="Q271" s="246"/>
      <c r="R271" s="246"/>
      <c r="S271" s="246"/>
      <c r="T271" s="246"/>
      <c r="U271" s="246"/>
      <c r="V271" s="246"/>
      <c r="W271" s="246">
        <v>0</v>
      </c>
      <c r="X271" s="246">
        <v>1</v>
      </c>
      <c r="Y271" s="246">
        <v>0</v>
      </c>
      <c r="Z271" s="246"/>
      <c r="AA271" s="246"/>
      <c r="AB271" s="246"/>
    </row>
    <row r="272" spans="1:28" x14ac:dyDescent="0.2">
      <c r="A272" s="246">
        <v>50</v>
      </c>
      <c r="B272" s="246">
        <v>0</v>
      </c>
      <c r="C272" s="246">
        <v>0</v>
      </c>
      <c r="D272" s="246">
        <v>1</v>
      </c>
      <c r="E272" s="246">
        <v>210</v>
      </c>
      <c r="F272" s="246">
        <f>ROUND(Source!X246,O272)</f>
        <v>7421.16</v>
      </c>
      <c r="G272" s="246" t="s">
        <v>649</v>
      </c>
      <c r="H272" s="246" t="s">
        <v>650</v>
      </c>
      <c r="I272" s="246"/>
      <c r="J272" s="246"/>
      <c r="K272" s="246">
        <v>210</v>
      </c>
      <c r="L272" s="246">
        <v>25</v>
      </c>
      <c r="M272" s="246">
        <v>3</v>
      </c>
      <c r="N272" s="246" t="s">
        <v>82</v>
      </c>
      <c r="O272" s="246">
        <v>2</v>
      </c>
      <c r="P272" s="246"/>
      <c r="Q272" s="246"/>
      <c r="R272" s="246"/>
      <c r="S272" s="246"/>
      <c r="T272" s="246"/>
      <c r="U272" s="246"/>
      <c r="V272" s="246"/>
      <c r="W272" s="246">
        <v>7421.16</v>
      </c>
      <c r="X272" s="246">
        <v>1</v>
      </c>
      <c r="Y272" s="246">
        <v>7421.16</v>
      </c>
      <c r="Z272" s="246"/>
      <c r="AA272" s="246"/>
      <c r="AB272" s="246"/>
    </row>
    <row r="273" spans="1:245" x14ac:dyDescent="0.2">
      <c r="A273" s="246">
        <v>50</v>
      </c>
      <c r="B273" s="246">
        <v>0</v>
      </c>
      <c r="C273" s="246">
        <v>0</v>
      </c>
      <c r="D273" s="246">
        <v>1</v>
      </c>
      <c r="E273" s="246">
        <v>211</v>
      </c>
      <c r="F273" s="246">
        <f>ROUND(Source!Y246,O273)</f>
        <v>3901.84</v>
      </c>
      <c r="G273" s="246" t="s">
        <v>651</v>
      </c>
      <c r="H273" s="246" t="s">
        <v>652</v>
      </c>
      <c r="I273" s="246"/>
      <c r="J273" s="246"/>
      <c r="K273" s="246">
        <v>211</v>
      </c>
      <c r="L273" s="246">
        <v>26</v>
      </c>
      <c r="M273" s="246">
        <v>3</v>
      </c>
      <c r="N273" s="246" t="s">
        <v>82</v>
      </c>
      <c r="O273" s="246">
        <v>2</v>
      </c>
      <c r="P273" s="246"/>
      <c r="Q273" s="246"/>
      <c r="R273" s="246"/>
      <c r="S273" s="246"/>
      <c r="T273" s="246"/>
      <c r="U273" s="246"/>
      <c r="V273" s="246"/>
      <c r="W273" s="246">
        <v>3901.84</v>
      </c>
      <c r="X273" s="246">
        <v>1</v>
      </c>
      <c r="Y273" s="246">
        <v>3901.84</v>
      </c>
      <c r="Z273" s="246"/>
      <c r="AA273" s="246"/>
      <c r="AB273" s="246"/>
    </row>
    <row r="274" spans="1:245" x14ac:dyDescent="0.2">
      <c r="A274" s="246">
        <v>50</v>
      </c>
      <c r="B274" s="246">
        <v>0</v>
      </c>
      <c r="C274" s="246">
        <v>0</v>
      </c>
      <c r="D274" s="246">
        <v>1</v>
      </c>
      <c r="E274" s="246">
        <v>224</v>
      </c>
      <c r="F274" s="246">
        <f>ROUND(Source!AR246,O274)</f>
        <v>107775.3</v>
      </c>
      <c r="G274" s="246" t="s">
        <v>653</v>
      </c>
      <c r="H274" s="246" t="s">
        <v>654</v>
      </c>
      <c r="I274" s="246"/>
      <c r="J274" s="246"/>
      <c r="K274" s="246">
        <v>224</v>
      </c>
      <c r="L274" s="246">
        <v>27</v>
      </c>
      <c r="M274" s="246">
        <v>3</v>
      </c>
      <c r="N274" s="246" t="s">
        <v>82</v>
      </c>
      <c r="O274" s="246">
        <v>2</v>
      </c>
      <c r="P274" s="246"/>
      <c r="Q274" s="246"/>
      <c r="R274" s="246"/>
      <c r="S274" s="246"/>
      <c r="T274" s="246"/>
      <c r="U274" s="246"/>
      <c r="V274" s="246"/>
      <c r="W274" s="246">
        <v>107775.3</v>
      </c>
      <c r="X274" s="246">
        <v>1</v>
      </c>
      <c r="Y274" s="246">
        <v>107775.3</v>
      </c>
      <c r="Z274" s="246"/>
      <c r="AA274" s="246"/>
      <c r="AB274" s="246"/>
    </row>
    <row r="276" spans="1:245" x14ac:dyDescent="0.2">
      <c r="A276" s="243">
        <v>3</v>
      </c>
      <c r="B276" s="243">
        <v>1</v>
      </c>
      <c r="C276" s="243"/>
      <c r="D276" s="243">
        <f>ROW(A353)</f>
        <v>353</v>
      </c>
      <c r="E276" s="243"/>
      <c r="F276" s="243" t="s">
        <v>40</v>
      </c>
      <c r="G276" s="243" t="s">
        <v>346</v>
      </c>
      <c r="H276" s="243" t="s">
        <v>82</v>
      </c>
      <c r="I276" s="243">
        <v>0</v>
      </c>
      <c r="J276" s="243" t="s">
        <v>82</v>
      </c>
      <c r="K276" s="243">
        <v>-1</v>
      </c>
      <c r="L276" s="243" t="s">
        <v>40</v>
      </c>
      <c r="M276" s="243" t="s">
        <v>82</v>
      </c>
      <c r="N276" s="243"/>
      <c r="O276" s="243"/>
      <c r="P276" s="243"/>
      <c r="Q276" s="243"/>
      <c r="R276" s="243"/>
      <c r="S276" s="243">
        <v>0</v>
      </c>
      <c r="T276" s="243"/>
      <c r="U276" s="243" t="s">
        <v>82</v>
      </c>
      <c r="V276" s="243">
        <v>0</v>
      </c>
      <c r="W276" s="243"/>
      <c r="X276" s="243"/>
      <c r="Y276" s="243"/>
      <c r="Z276" s="243"/>
      <c r="AA276" s="243"/>
      <c r="AB276" s="243" t="s">
        <v>82</v>
      </c>
      <c r="AC276" s="243" t="s">
        <v>82</v>
      </c>
      <c r="AD276" s="243" t="s">
        <v>82</v>
      </c>
      <c r="AE276" s="243" t="s">
        <v>82</v>
      </c>
      <c r="AF276" s="243" t="s">
        <v>82</v>
      </c>
      <c r="AG276" s="243" t="s">
        <v>82</v>
      </c>
      <c r="AH276" s="243"/>
      <c r="AI276" s="243"/>
      <c r="AJ276" s="243"/>
      <c r="AK276" s="243"/>
      <c r="AL276" s="243"/>
      <c r="AM276" s="243"/>
      <c r="AN276" s="243"/>
      <c r="AO276" s="243"/>
      <c r="AP276" s="243" t="s">
        <v>82</v>
      </c>
      <c r="AQ276" s="243" t="s">
        <v>82</v>
      </c>
      <c r="AR276" s="243" t="s">
        <v>82</v>
      </c>
      <c r="AS276" s="243"/>
      <c r="AT276" s="243"/>
      <c r="AU276" s="243"/>
      <c r="AV276" s="243"/>
      <c r="AW276" s="243"/>
      <c r="AX276" s="243"/>
      <c r="AY276" s="243"/>
      <c r="AZ276" s="243" t="s">
        <v>82</v>
      </c>
      <c r="BA276" s="243"/>
      <c r="BB276" s="243" t="s">
        <v>82</v>
      </c>
      <c r="BC276" s="243" t="s">
        <v>82</v>
      </c>
      <c r="BD276" s="243" t="s">
        <v>82</v>
      </c>
      <c r="BE276" s="243" t="s">
        <v>82</v>
      </c>
      <c r="BF276" s="243" t="s">
        <v>82</v>
      </c>
      <c r="BG276" s="243" t="s">
        <v>82</v>
      </c>
      <c r="BH276" s="243" t="s">
        <v>82</v>
      </c>
      <c r="BI276" s="243" t="s">
        <v>82</v>
      </c>
      <c r="BJ276" s="243" t="s">
        <v>82</v>
      </c>
      <c r="BK276" s="243" t="s">
        <v>82</v>
      </c>
      <c r="BL276" s="243" t="s">
        <v>82</v>
      </c>
      <c r="BM276" s="243" t="s">
        <v>82</v>
      </c>
      <c r="BN276" s="243" t="s">
        <v>82</v>
      </c>
      <c r="BO276" s="243" t="s">
        <v>82</v>
      </c>
      <c r="BP276" s="243" t="s">
        <v>82</v>
      </c>
      <c r="BQ276" s="243"/>
      <c r="BR276" s="243"/>
      <c r="BS276" s="243"/>
      <c r="BT276" s="243"/>
      <c r="BU276" s="243"/>
      <c r="BV276" s="243"/>
      <c r="BW276" s="243"/>
      <c r="BX276" s="243">
        <v>0</v>
      </c>
      <c r="BY276" s="243"/>
      <c r="BZ276" s="243"/>
      <c r="CA276" s="243"/>
      <c r="CB276" s="243"/>
      <c r="CC276" s="243"/>
      <c r="CD276" s="243"/>
      <c r="CE276" s="243"/>
      <c r="CF276" s="243">
        <v>0</v>
      </c>
      <c r="CG276" s="243">
        <v>0</v>
      </c>
      <c r="CH276" s="243"/>
      <c r="CI276" s="243" t="s">
        <v>82</v>
      </c>
      <c r="CJ276" s="243" t="s">
        <v>82</v>
      </c>
      <c r="CK276" s="153" t="s">
        <v>82</v>
      </c>
      <c r="CL276" s="153" t="s">
        <v>82</v>
      </c>
      <c r="CM276" s="153" t="s">
        <v>82</v>
      </c>
      <c r="CN276" s="153" t="s">
        <v>82</v>
      </c>
      <c r="CO276" s="153" t="s">
        <v>82</v>
      </c>
      <c r="CP276" s="153" t="s">
        <v>82</v>
      </c>
      <c r="CQ276" s="153" t="s">
        <v>82</v>
      </c>
    </row>
    <row r="278" spans="1:245" x14ac:dyDescent="0.2">
      <c r="A278" s="244">
        <v>52</v>
      </c>
      <c r="B278" s="244">
        <f t="shared" ref="B278:G278" si="63">B353</f>
        <v>1</v>
      </c>
      <c r="C278" s="244">
        <f t="shared" si="63"/>
        <v>3</v>
      </c>
      <c r="D278" s="244">
        <f t="shared" si="63"/>
        <v>276</v>
      </c>
      <c r="E278" s="244">
        <f t="shared" si="63"/>
        <v>0</v>
      </c>
      <c r="F278" s="244" t="str">
        <f t="shared" si="63"/>
        <v>02-01-02</v>
      </c>
      <c r="G278" s="244" t="str">
        <f t="shared" si="63"/>
        <v>Строительство ТМГ-630кВА</v>
      </c>
      <c r="H278" s="244"/>
      <c r="I278" s="244"/>
      <c r="J278" s="244"/>
      <c r="K278" s="244"/>
      <c r="L278" s="244"/>
      <c r="M278" s="244"/>
      <c r="N278" s="244"/>
      <c r="O278" s="244">
        <f t="shared" ref="O278:BZ278" si="64">O353</f>
        <v>1011531.01</v>
      </c>
      <c r="P278" s="244">
        <f t="shared" si="64"/>
        <v>977033.04</v>
      </c>
      <c r="Q278" s="244">
        <f t="shared" si="64"/>
        <v>7592.63</v>
      </c>
      <c r="R278" s="244">
        <f t="shared" si="64"/>
        <v>6120.06</v>
      </c>
      <c r="S278" s="244">
        <f t="shared" si="64"/>
        <v>20785.28</v>
      </c>
      <c r="T278" s="244">
        <f t="shared" si="64"/>
        <v>0</v>
      </c>
      <c r="U278" s="244">
        <f t="shared" si="64"/>
        <v>27.6</v>
      </c>
      <c r="V278" s="244">
        <f t="shared" si="64"/>
        <v>6.98</v>
      </c>
      <c r="W278" s="244">
        <f t="shared" si="64"/>
        <v>0</v>
      </c>
      <c r="X278" s="244">
        <f t="shared" si="64"/>
        <v>26098.18</v>
      </c>
      <c r="Y278" s="244">
        <f t="shared" si="64"/>
        <v>13721.72</v>
      </c>
      <c r="Z278" s="244">
        <f t="shared" si="64"/>
        <v>0</v>
      </c>
      <c r="AA278" s="244">
        <f t="shared" si="64"/>
        <v>0</v>
      </c>
      <c r="AB278" s="244">
        <f t="shared" si="64"/>
        <v>0</v>
      </c>
      <c r="AC278" s="244">
        <f t="shared" si="64"/>
        <v>0</v>
      </c>
      <c r="AD278" s="244">
        <f t="shared" si="64"/>
        <v>0</v>
      </c>
      <c r="AE278" s="244">
        <f t="shared" si="64"/>
        <v>0</v>
      </c>
      <c r="AF278" s="244">
        <f t="shared" si="64"/>
        <v>0</v>
      </c>
      <c r="AG278" s="244">
        <f t="shared" si="64"/>
        <v>0</v>
      </c>
      <c r="AH278" s="244">
        <f t="shared" si="64"/>
        <v>0</v>
      </c>
      <c r="AI278" s="244">
        <f t="shared" si="64"/>
        <v>0</v>
      </c>
      <c r="AJ278" s="244">
        <f t="shared" si="64"/>
        <v>0</v>
      </c>
      <c r="AK278" s="244">
        <f t="shared" si="64"/>
        <v>0</v>
      </c>
      <c r="AL278" s="244">
        <f t="shared" si="64"/>
        <v>0</v>
      </c>
      <c r="AM278" s="244">
        <f t="shared" si="64"/>
        <v>0</v>
      </c>
      <c r="AN278" s="244">
        <f t="shared" si="64"/>
        <v>0</v>
      </c>
      <c r="AO278" s="244">
        <f t="shared" si="64"/>
        <v>0</v>
      </c>
      <c r="AP278" s="244">
        <f t="shared" si="64"/>
        <v>963349.11</v>
      </c>
      <c r="AQ278" s="244">
        <f t="shared" si="64"/>
        <v>0</v>
      </c>
      <c r="AR278" s="244">
        <f t="shared" si="64"/>
        <v>1051350.9099999999</v>
      </c>
      <c r="AS278" s="244">
        <f t="shared" si="64"/>
        <v>0</v>
      </c>
      <c r="AT278" s="244">
        <f t="shared" si="64"/>
        <v>88001.8</v>
      </c>
      <c r="AU278" s="244">
        <f t="shared" si="64"/>
        <v>0</v>
      </c>
      <c r="AV278" s="244">
        <f t="shared" si="64"/>
        <v>977033.04</v>
      </c>
      <c r="AW278" s="244">
        <f t="shared" si="64"/>
        <v>13683.93</v>
      </c>
      <c r="AX278" s="244">
        <f t="shared" si="64"/>
        <v>0</v>
      </c>
      <c r="AY278" s="244">
        <f t="shared" si="64"/>
        <v>13683.93</v>
      </c>
      <c r="AZ278" s="244">
        <f t="shared" si="64"/>
        <v>963349.11</v>
      </c>
      <c r="BA278" s="244">
        <f t="shared" si="64"/>
        <v>0</v>
      </c>
      <c r="BB278" s="244">
        <f t="shared" si="64"/>
        <v>0</v>
      </c>
      <c r="BC278" s="244">
        <f t="shared" si="64"/>
        <v>0</v>
      </c>
      <c r="BD278" s="244">
        <f t="shared" si="64"/>
        <v>0</v>
      </c>
      <c r="BE278" s="244">
        <f t="shared" si="64"/>
        <v>0</v>
      </c>
      <c r="BF278" s="244">
        <f t="shared" si="64"/>
        <v>0</v>
      </c>
      <c r="BG278" s="244">
        <f t="shared" si="64"/>
        <v>0</v>
      </c>
      <c r="BH278" s="244">
        <f t="shared" si="64"/>
        <v>0</v>
      </c>
      <c r="BI278" s="244">
        <f t="shared" si="64"/>
        <v>0</v>
      </c>
      <c r="BJ278" s="244">
        <f t="shared" si="64"/>
        <v>0</v>
      </c>
      <c r="BK278" s="244">
        <f t="shared" si="64"/>
        <v>0</v>
      </c>
      <c r="BL278" s="244">
        <f t="shared" si="64"/>
        <v>0</v>
      </c>
      <c r="BM278" s="244">
        <f t="shared" si="64"/>
        <v>0</v>
      </c>
      <c r="BN278" s="244">
        <f t="shared" si="64"/>
        <v>0</v>
      </c>
      <c r="BO278" s="244">
        <f t="shared" si="64"/>
        <v>0</v>
      </c>
      <c r="BP278" s="244">
        <f t="shared" si="64"/>
        <v>0</v>
      </c>
      <c r="BQ278" s="244">
        <f t="shared" si="64"/>
        <v>0</v>
      </c>
      <c r="BR278" s="244">
        <f t="shared" si="64"/>
        <v>0</v>
      </c>
      <c r="BS278" s="244">
        <f t="shared" si="64"/>
        <v>0</v>
      </c>
      <c r="BT278" s="244">
        <f t="shared" si="64"/>
        <v>0</v>
      </c>
      <c r="BU278" s="244">
        <f t="shared" si="64"/>
        <v>0</v>
      </c>
      <c r="BV278" s="244">
        <f t="shared" si="64"/>
        <v>0</v>
      </c>
      <c r="BW278" s="244">
        <f t="shared" si="64"/>
        <v>0</v>
      </c>
      <c r="BX278" s="244">
        <f t="shared" si="64"/>
        <v>0</v>
      </c>
      <c r="BY278" s="244">
        <f t="shared" si="64"/>
        <v>0</v>
      </c>
      <c r="BZ278" s="244">
        <f t="shared" si="64"/>
        <v>0</v>
      </c>
      <c r="CA278" s="244">
        <f t="shared" ref="CA278:EL278" si="65">CA353</f>
        <v>0</v>
      </c>
      <c r="CB278" s="244">
        <f t="shared" si="65"/>
        <v>0</v>
      </c>
      <c r="CC278" s="244">
        <f t="shared" si="65"/>
        <v>0</v>
      </c>
      <c r="CD278" s="244">
        <f t="shared" si="65"/>
        <v>0</v>
      </c>
      <c r="CE278" s="244">
        <f t="shared" si="65"/>
        <v>0</v>
      </c>
      <c r="CF278" s="244">
        <f t="shared" si="65"/>
        <v>0</v>
      </c>
      <c r="CG278" s="244">
        <f t="shared" si="65"/>
        <v>0</v>
      </c>
      <c r="CH278" s="244">
        <f t="shared" si="65"/>
        <v>0</v>
      </c>
      <c r="CI278" s="244">
        <f t="shared" si="65"/>
        <v>0</v>
      </c>
      <c r="CJ278" s="244">
        <f t="shared" si="65"/>
        <v>0</v>
      </c>
      <c r="CK278" s="244">
        <f t="shared" si="65"/>
        <v>0</v>
      </c>
      <c r="CL278" s="244">
        <f t="shared" si="65"/>
        <v>0</v>
      </c>
      <c r="CM278" s="244">
        <f t="shared" si="65"/>
        <v>0</v>
      </c>
      <c r="CN278" s="244">
        <f t="shared" si="65"/>
        <v>0</v>
      </c>
      <c r="CO278" s="244">
        <f t="shared" si="65"/>
        <v>0</v>
      </c>
      <c r="CP278" s="244">
        <f t="shared" si="65"/>
        <v>0</v>
      </c>
      <c r="CQ278" s="244">
        <f t="shared" si="65"/>
        <v>0</v>
      </c>
      <c r="CR278" s="244">
        <f t="shared" si="65"/>
        <v>0</v>
      </c>
      <c r="CS278" s="244">
        <f t="shared" si="65"/>
        <v>0</v>
      </c>
      <c r="CT278" s="244">
        <f t="shared" si="65"/>
        <v>0</v>
      </c>
      <c r="CU278" s="244">
        <f t="shared" si="65"/>
        <v>0</v>
      </c>
      <c r="CV278" s="244">
        <f t="shared" si="65"/>
        <v>0</v>
      </c>
      <c r="CW278" s="244">
        <f t="shared" si="65"/>
        <v>0</v>
      </c>
      <c r="CX278" s="244">
        <f t="shared" si="65"/>
        <v>0</v>
      </c>
      <c r="CY278" s="244">
        <f t="shared" si="65"/>
        <v>0</v>
      </c>
      <c r="CZ278" s="244">
        <f t="shared" si="65"/>
        <v>0</v>
      </c>
      <c r="DA278" s="244">
        <f t="shared" si="65"/>
        <v>0</v>
      </c>
      <c r="DB278" s="244">
        <f t="shared" si="65"/>
        <v>0</v>
      </c>
      <c r="DC278" s="244">
        <f t="shared" si="65"/>
        <v>0</v>
      </c>
      <c r="DD278" s="244">
        <f t="shared" si="65"/>
        <v>0</v>
      </c>
      <c r="DE278" s="244">
        <f t="shared" si="65"/>
        <v>0</v>
      </c>
      <c r="DF278" s="244">
        <f t="shared" si="65"/>
        <v>0</v>
      </c>
      <c r="DG278" s="245">
        <f t="shared" si="65"/>
        <v>0</v>
      </c>
      <c r="DH278" s="245">
        <f t="shared" si="65"/>
        <v>0</v>
      </c>
      <c r="DI278" s="245">
        <f t="shared" si="65"/>
        <v>0</v>
      </c>
      <c r="DJ278" s="245">
        <f t="shared" si="65"/>
        <v>0</v>
      </c>
      <c r="DK278" s="245">
        <f t="shared" si="65"/>
        <v>0</v>
      </c>
      <c r="DL278" s="245">
        <f t="shared" si="65"/>
        <v>0</v>
      </c>
      <c r="DM278" s="245">
        <f t="shared" si="65"/>
        <v>0</v>
      </c>
      <c r="DN278" s="245">
        <f t="shared" si="65"/>
        <v>0</v>
      </c>
      <c r="DO278" s="245">
        <f t="shared" si="65"/>
        <v>0</v>
      </c>
      <c r="DP278" s="245">
        <f t="shared" si="65"/>
        <v>0</v>
      </c>
      <c r="DQ278" s="245">
        <f t="shared" si="65"/>
        <v>0</v>
      </c>
      <c r="DR278" s="245">
        <f t="shared" si="65"/>
        <v>0</v>
      </c>
      <c r="DS278" s="245">
        <f t="shared" si="65"/>
        <v>0</v>
      </c>
      <c r="DT278" s="245">
        <f t="shared" si="65"/>
        <v>0</v>
      </c>
      <c r="DU278" s="245">
        <f t="shared" si="65"/>
        <v>0</v>
      </c>
      <c r="DV278" s="245">
        <f t="shared" si="65"/>
        <v>0</v>
      </c>
      <c r="DW278" s="245">
        <f t="shared" si="65"/>
        <v>0</v>
      </c>
      <c r="DX278" s="245">
        <f t="shared" si="65"/>
        <v>0</v>
      </c>
      <c r="DY278" s="245">
        <f t="shared" si="65"/>
        <v>0</v>
      </c>
      <c r="DZ278" s="245">
        <f t="shared" si="65"/>
        <v>0</v>
      </c>
      <c r="EA278" s="245">
        <f t="shared" si="65"/>
        <v>0</v>
      </c>
      <c r="EB278" s="245">
        <f t="shared" si="65"/>
        <v>0</v>
      </c>
      <c r="EC278" s="245">
        <f t="shared" si="65"/>
        <v>0</v>
      </c>
      <c r="ED278" s="245">
        <f t="shared" si="65"/>
        <v>0</v>
      </c>
      <c r="EE278" s="245">
        <f t="shared" si="65"/>
        <v>0</v>
      </c>
      <c r="EF278" s="245">
        <f t="shared" si="65"/>
        <v>0</v>
      </c>
      <c r="EG278" s="245">
        <f t="shared" si="65"/>
        <v>0</v>
      </c>
      <c r="EH278" s="245">
        <f t="shared" si="65"/>
        <v>0</v>
      </c>
      <c r="EI278" s="245">
        <f t="shared" si="65"/>
        <v>0</v>
      </c>
      <c r="EJ278" s="245">
        <f t="shared" si="65"/>
        <v>0</v>
      </c>
      <c r="EK278" s="245">
        <f t="shared" si="65"/>
        <v>0</v>
      </c>
      <c r="EL278" s="245">
        <f t="shared" si="65"/>
        <v>0</v>
      </c>
      <c r="EM278" s="245">
        <f t="shared" ref="EM278:GX278" si="66">EM353</f>
        <v>0</v>
      </c>
      <c r="EN278" s="245">
        <f t="shared" si="66"/>
        <v>0</v>
      </c>
      <c r="EO278" s="245">
        <f t="shared" si="66"/>
        <v>0</v>
      </c>
      <c r="EP278" s="245">
        <f t="shared" si="66"/>
        <v>0</v>
      </c>
      <c r="EQ278" s="245">
        <f t="shared" si="66"/>
        <v>0</v>
      </c>
      <c r="ER278" s="245">
        <f t="shared" si="66"/>
        <v>0</v>
      </c>
      <c r="ES278" s="245">
        <f t="shared" si="66"/>
        <v>0</v>
      </c>
      <c r="ET278" s="245">
        <f t="shared" si="66"/>
        <v>0</v>
      </c>
      <c r="EU278" s="245">
        <f t="shared" si="66"/>
        <v>0</v>
      </c>
      <c r="EV278" s="245">
        <f t="shared" si="66"/>
        <v>0</v>
      </c>
      <c r="EW278" s="245">
        <f t="shared" si="66"/>
        <v>0</v>
      </c>
      <c r="EX278" s="245">
        <f t="shared" si="66"/>
        <v>0</v>
      </c>
      <c r="EY278" s="245">
        <f t="shared" si="66"/>
        <v>0</v>
      </c>
      <c r="EZ278" s="245">
        <f t="shared" si="66"/>
        <v>0</v>
      </c>
      <c r="FA278" s="245">
        <f t="shared" si="66"/>
        <v>0</v>
      </c>
      <c r="FB278" s="245">
        <f t="shared" si="66"/>
        <v>0</v>
      </c>
      <c r="FC278" s="245">
        <f t="shared" si="66"/>
        <v>0</v>
      </c>
      <c r="FD278" s="245">
        <f t="shared" si="66"/>
        <v>0</v>
      </c>
      <c r="FE278" s="245">
        <f t="shared" si="66"/>
        <v>0</v>
      </c>
      <c r="FF278" s="245">
        <f t="shared" si="66"/>
        <v>0</v>
      </c>
      <c r="FG278" s="245">
        <f t="shared" si="66"/>
        <v>0</v>
      </c>
      <c r="FH278" s="245">
        <f t="shared" si="66"/>
        <v>0</v>
      </c>
      <c r="FI278" s="245">
        <f t="shared" si="66"/>
        <v>0</v>
      </c>
      <c r="FJ278" s="245">
        <f t="shared" si="66"/>
        <v>0</v>
      </c>
      <c r="FK278" s="245">
        <f t="shared" si="66"/>
        <v>0</v>
      </c>
      <c r="FL278" s="245">
        <f t="shared" si="66"/>
        <v>0</v>
      </c>
      <c r="FM278" s="245">
        <f t="shared" si="66"/>
        <v>0</v>
      </c>
      <c r="FN278" s="245">
        <f t="shared" si="66"/>
        <v>0</v>
      </c>
      <c r="FO278" s="245">
        <f t="shared" si="66"/>
        <v>0</v>
      </c>
      <c r="FP278" s="245">
        <f t="shared" si="66"/>
        <v>0</v>
      </c>
      <c r="FQ278" s="245">
        <f t="shared" si="66"/>
        <v>0</v>
      </c>
      <c r="FR278" s="245">
        <f t="shared" si="66"/>
        <v>0</v>
      </c>
      <c r="FS278" s="245">
        <f t="shared" si="66"/>
        <v>0</v>
      </c>
      <c r="FT278" s="245">
        <f t="shared" si="66"/>
        <v>0</v>
      </c>
      <c r="FU278" s="245">
        <f t="shared" si="66"/>
        <v>0</v>
      </c>
      <c r="FV278" s="245">
        <f t="shared" si="66"/>
        <v>0</v>
      </c>
      <c r="FW278" s="245">
        <f t="shared" si="66"/>
        <v>0</v>
      </c>
      <c r="FX278" s="245">
        <f t="shared" si="66"/>
        <v>0</v>
      </c>
      <c r="FY278" s="245">
        <f t="shared" si="66"/>
        <v>0</v>
      </c>
      <c r="FZ278" s="245">
        <f t="shared" si="66"/>
        <v>0</v>
      </c>
      <c r="GA278" s="245">
        <f t="shared" si="66"/>
        <v>0</v>
      </c>
      <c r="GB278" s="245">
        <f t="shared" si="66"/>
        <v>0</v>
      </c>
      <c r="GC278" s="245">
        <f t="shared" si="66"/>
        <v>0</v>
      </c>
      <c r="GD278" s="245">
        <f t="shared" si="66"/>
        <v>0</v>
      </c>
      <c r="GE278" s="245">
        <f t="shared" si="66"/>
        <v>0</v>
      </c>
      <c r="GF278" s="245">
        <f t="shared" si="66"/>
        <v>0</v>
      </c>
      <c r="GG278" s="245">
        <f t="shared" si="66"/>
        <v>0</v>
      </c>
      <c r="GH278" s="245">
        <f t="shared" si="66"/>
        <v>0</v>
      </c>
      <c r="GI278" s="245">
        <f t="shared" si="66"/>
        <v>0</v>
      </c>
      <c r="GJ278" s="245">
        <f t="shared" si="66"/>
        <v>0</v>
      </c>
      <c r="GK278" s="245">
        <f t="shared" si="66"/>
        <v>0</v>
      </c>
      <c r="GL278" s="245">
        <f t="shared" si="66"/>
        <v>0</v>
      </c>
      <c r="GM278" s="245">
        <f t="shared" si="66"/>
        <v>0</v>
      </c>
      <c r="GN278" s="245">
        <f t="shared" si="66"/>
        <v>0</v>
      </c>
      <c r="GO278" s="245">
        <f t="shared" si="66"/>
        <v>0</v>
      </c>
      <c r="GP278" s="245">
        <f t="shared" si="66"/>
        <v>0</v>
      </c>
      <c r="GQ278" s="245">
        <f t="shared" si="66"/>
        <v>0</v>
      </c>
      <c r="GR278" s="245">
        <f t="shared" si="66"/>
        <v>0</v>
      </c>
      <c r="GS278" s="245">
        <f t="shared" si="66"/>
        <v>0</v>
      </c>
      <c r="GT278" s="245">
        <f t="shared" si="66"/>
        <v>0</v>
      </c>
      <c r="GU278" s="245">
        <f t="shared" si="66"/>
        <v>0</v>
      </c>
      <c r="GV278" s="245">
        <f t="shared" si="66"/>
        <v>0</v>
      </c>
      <c r="GW278" s="245">
        <f t="shared" si="66"/>
        <v>0</v>
      </c>
      <c r="GX278" s="245">
        <f t="shared" si="66"/>
        <v>0</v>
      </c>
    </row>
    <row r="280" spans="1:245" x14ac:dyDescent="0.2">
      <c r="A280" s="243">
        <v>4</v>
      </c>
      <c r="B280" s="243">
        <v>1</v>
      </c>
      <c r="C280" s="243"/>
      <c r="D280" s="243">
        <f>ROW(A287)</f>
        <v>287</v>
      </c>
      <c r="E280" s="243"/>
      <c r="F280" s="243" t="s">
        <v>585</v>
      </c>
      <c r="G280" s="243" t="s">
        <v>677</v>
      </c>
      <c r="H280" s="243" t="s">
        <v>82</v>
      </c>
      <c r="I280" s="243">
        <v>0</v>
      </c>
      <c r="J280" s="243"/>
      <c r="K280" s="243">
        <v>0</v>
      </c>
      <c r="L280" s="243"/>
      <c r="M280" s="243" t="s">
        <v>82</v>
      </c>
      <c r="N280" s="243"/>
      <c r="O280" s="243"/>
      <c r="P280" s="243"/>
      <c r="Q280" s="243"/>
      <c r="R280" s="243"/>
      <c r="S280" s="243">
        <v>0</v>
      </c>
      <c r="T280" s="243"/>
      <c r="U280" s="243" t="s">
        <v>82</v>
      </c>
      <c r="V280" s="243">
        <v>0</v>
      </c>
      <c r="W280" s="243"/>
      <c r="X280" s="243"/>
      <c r="Y280" s="243"/>
      <c r="Z280" s="243"/>
      <c r="AA280" s="243"/>
      <c r="AB280" s="243" t="s">
        <v>82</v>
      </c>
      <c r="AC280" s="243" t="s">
        <v>82</v>
      </c>
      <c r="AD280" s="243" t="s">
        <v>82</v>
      </c>
      <c r="AE280" s="243" t="s">
        <v>82</v>
      </c>
      <c r="AF280" s="243" t="s">
        <v>82</v>
      </c>
      <c r="AG280" s="243" t="s">
        <v>82</v>
      </c>
      <c r="AH280" s="243"/>
      <c r="AI280" s="243"/>
      <c r="AJ280" s="243"/>
      <c r="AK280" s="243"/>
      <c r="AL280" s="243"/>
      <c r="AM280" s="243"/>
      <c r="AN280" s="243"/>
      <c r="AO280" s="243"/>
      <c r="AP280" s="243" t="s">
        <v>82</v>
      </c>
      <c r="AQ280" s="243" t="s">
        <v>82</v>
      </c>
      <c r="AR280" s="243" t="s">
        <v>82</v>
      </c>
      <c r="AS280" s="243"/>
      <c r="AT280" s="243"/>
      <c r="AU280" s="243"/>
      <c r="AV280" s="243"/>
      <c r="AW280" s="243"/>
      <c r="AX280" s="243"/>
      <c r="AY280" s="243"/>
      <c r="AZ280" s="243" t="s">
        <v>82</v>
      </c>
      <c r="BA280" s="243"/>
      <c r="BB280" s="243" t="s">
        <v>82</v>
      </c>
      <c r="BC280" s="243" t="s">
        <v>82</v>
      </c>
      <c r="BD280" s="243" t="s">
        <v>82</v>
      </c>
      <c r="BE280" s="243" t="s">
        <v>82</v>
      </c>
      <c r="BF280" s="243" t="s">
        <v>82</v>
      </c>
      <c r="BG280" s="243" t="s">
        <v>82</v>
      </c>
      <c r="BH280" s="243" t="s">
        <v>82</v>
      </c>
      <c r="BI280" s="243" t="s">
        <v>82</v>
      </c>
      <c r="BJ280" s="243" t="s">
        <v>82</v>
      </c>
      <c r="BK280" s="243" t="s">
        <v>82</v>
      </c>
      <c r="BL280" s="243" t="s">
        <v>82</v>
      </c>
      <c r="BM280" s="243" t="s">
        <v>82</v>
      </c>
      <c r="BN280" s="243" t="s">
        <v>82</v>
      </c>
      <c r="BO280" s="243" t="s">
        <v>82</v>
      </c>
      <c r="BP280" s="243" t="s">
        <v>82</v>
      </c>
      <c r="BQ280" s="243"/>
      <c r="BR280" s="243"/>
      <c r="BS280" s="243"/>
      <c r="BT280" s="243"/>
      <c r="BU280" s="243"/>
      <c r="BV280" s="243"/>
      <c r="BW280" s="243"/>
      <c r="BX280" s="243">
        <v>0</v>
      </c>
      <c r="BY280" s="243"/>
      <c r="BZ280" s="243"/>
      <c r="CA280" s="243"/>
      <c r="CB280" s="243"/>
      <c r="CC280" s="243"/>
      <c r="CD280" s="243"/>
      <c r="CE280" s="243"/>
      <c r="CF280" s="243"/>
      <c r="CG280" s="243"/>
      <c r="CH280" s="243"/>
      <c r="CI280" s="243"/>
      <c r="CJ280" s="243">
        <v>0</v>
      </c>
    </row>
    <row r="282" spans="1:245" x14ac:dyDescent="0.2">
      <c r="A282" s="244">
        <v>52</v>
      </c>
      <c r="B282" s="244">
        <f t="shared" ref="B282:G282" si="67">B287</f>
        <v>1</v>
      </c>
      <c r="C282" s="244">
        <f t="shared" si="67"/>
        <v>4</v>
      </c>
      <c r="D282" s="244">
        <f t="shared" si="67"/>
        <v>280</v>
      </c>
      <c r="E282" s="244">
        <f t="shared" si="67"/>
        <v>0</v>
      </c>
      <c r="F282" s="244" t="str">
        <f t="shared" si="67"/>
        <v>Новый раздел</v>
      </c>
      <c r="G282" s="244" t="str">
        <f t="shared" si="67"/>
        <v>Монтажные работы ТМГ</v>
      </c>
      <c r="H282" s="244"/>
      <c r="I282" s="244"/>
      <c r="J282" s="244"/>
      <c r="K282" s="244"/>
      <c r="L282" s="244"/>
      <c r="M282" s="244"/>
      <c r="N282" s="244"/>
      <c r="O282" s="244">
        <f t="shared" ref="O282:BZ282" si="68">O287</f>
        <v>48181.9</v>
      </c>
      <c r="P282" s="244">
        <f t="shared" si="68"/>
        <v>13683.93</v>
      </c>
      <c r="Q282" s="244">
        <f t="shared" si="68"/>
        <v>7592.63</v>
      </c>
      <c r="R282" s="244">
        <f t="shared" si="68"/>
        <v>6120.06</v>
      </c>
      <c r="S282" s="244">
        <f t="shared" si="68"/>
        <v>20785.28</v>
      </c>
      <c r="T282" s="244">
        <f t="shared" si="68"/>
        <v>0</v>
      </c>
      <c r="U282" s="244">
        <f t="shared" si="68"/>
        <v>27.6</v>
      </c>
      <c r="V282" s="244">
        <f t="shared" si="68"/>
        <v>6.98</v>
      </c>
      <c r="W282" s="244">
        <f t="shared" si="68"/>
        <v>0</v>
      </c>
      <c r="X282" s="244">
        <f t="shared" si="68"/>
        <v>26098.18</v>
      </c>
      <c r="Y282" s="244">
        <f t="shared" si="68"/>
        <v>13721.72</v>
      </c>
      <c r="Z282" s="244">
        <f t="shared" si="68"/>
        <v>0</v>
      </c>
      <c r="AA282" s="244">
        <f t="shared" si="68"/>
        <v>0</v>
      </c>
      <c r="AB282" s="244">
        <f t="shared" si="68"/>
        <v>48181.9</v>
      </c>
      <c r="AC282" s="244">
        <f t="shared" si="68"/>
        <v>13683.93</v>
      </c>
      <c r="AD282" s="244">
        <f t="shared" si="68"/>
        <v>7592.63</v>
      </c>
      <c r="AE282" s="244">
        <f t="shared" si="68"/>
        <v>6120.06</v>
      </c>
      <c r="AF282" s="244">
        <f t="shared" si="68"/>
        <v>20785.28</v>
      </c>
      <c r="AG282" s="244">
        <f t="shared" si="68"/>
        <v>0</v>
      </c>
      <c r="AH282" s="244">
        <f t="shared" si="68"/>
        <v>27.6</v>
      </c>
      <c r="AI282" s="244">
        <f t="shared" si="68"/>
        <v>6.98</v>
      </c>
      <c r="AJ282" s="244">
        <f t="shared" si="68"/>
        <v>0</v>
      </c>
      <c r="AK282" s="244">
        <f t="shared" si="68"/>
        <v>26098.18</v>
      </c>
      <c r="AL282" s="244">
        <f t="shared" si="68"/>
        <v>13721.72</v>
      </c>
      <c r="AM282" s="244">
        <f t="shared" si="68"/>
        <v>0</v>
      </c>
      <c r="AN282" s="244">
        <f t="shared" si="68"/>
        <v>0</v>
      </c>
      <c r="AO282" s="244">
        <f t="shared" si="68"/>
        <v>0</v>
      </c>
      <c r="AP282" s="244">
        <f t="shared" si="68"/>
        <v>0</v>
      </c>
      <c r="AQ282" s="244">
        <f t="shared" si="68"/>
        <v>0</v>
      </c>
      <c r="AR282" s="244">
        <f t="shared" si="68"/>
        <v>88001.8</v>
      </c>
      <c r="AS282" s="244">
        <f t="shared" si="68"/>
        <v>0</v>
      </c>
      <c r="AT282" s="244">
        <f t="shared" si="68"/>
        <v>88001.8</v>
      </c>
      <c r="AU282" s="244">
        <f t="shared" si="68"/>
        <v>0</v>
      </c>
      <c r="AV282" s="244">
        <f t="shared" si="68"/>
        <v>13683.93</v>
      </c>
      <c r="AW282" s="244">
        <f t="shared" si="68"/>
        <v>13683.93</v>
      </c>
      <c r="AX282" s="244">
        <f t="shared" si="68"/>
        <v>0</v>
      </c>
      <c r="AY282" s="244">
        <f t="shared" si="68"/>
        <v>13683.93</v>
      </c>
      <c r="AZ282" s="244">
        <f t="shared" si="68"/>
        <v>0</v>
      </c>
      <c r="BA282" s="244">
        <f t="shared" si="68"/>
        <v>0</v>
      </c>
      <c r="BB282" s="244">
        <f t="shared" si="68"/>
        <v>0</v>
      </c>
      <c r="BC282" s="244">
        <f t="shared" si="68"/>
        <v>0</v>
      </c>
      <c r="BD282" s="244">
        <f t="shared" si="68"/>
        <v>0</v>
      </c>
      <c r="BE282" s="244">
        <f t="shared" si="68"/>
        <v>0</v>
      </c>
      <c r="BF282" s="244">
        <f t="shared" si="68"/>
        <v>0</v>
      </c>
      <c r="BG282" s="244">
        <f t="shared" si="68"/>
        <v>0</v>
      </c>
      <c r="BH282" s="244">
        <f t="shared" si="68"/>
        <v>0</v>
      </c>
      <c r="BI282" s="244">
        <f t="shared" si="68"/>
        <v>0</v>
      </c>
      <c r="BJ282" s="244">
        <f t="shared" si="68"/>
        <v>0</v>
      </c>
      <c r="BK282" s="244">
        <f t="shared" si="68"/>
        <v>0</v>
      </c>
      <c r="BL282" s="244">
        <f t="shared" si="68"/>
        <v>0</v>
      </c>
      <c r="BM282" s="244">
        <f t="shared" si="68"/>
        <v>0</v>
      </c>
      <c r="BN282" s="244">
        <f t="shared" si="68"/>
        <v>0</v>
      </c>
      <c r="BO282" s="244">
        <f t="shared" si="68"/>
        <v>0</v>
      </c>
      <c r="BP282" s="244">
        <f t="shared" si="68"/>
        <v>0</v>
      </c>
      <c r="BQ282" s="244">
        <f t="shared" si="68"/>
        <v>0</v>
      </c>
      <c r="BR282" s="244">
        <f t="shared" si="68"/>
        <v>0</v>
      </c>
      <c r="BS282" s="244">
        <f t="shared" si="68"/>
        <v>0</v>
      </c>
      <c r="BT282" s="244">
        <f t="shared" si="68"/>
        <v>0</v>
      </c>
      <c r="BU282" s="244">
        <f t="shared" si="68"/>
        <v>0</v>
      </c>
      <c r="BV282" s="244">
        <f t="shared" si="68"/>
        <v>0</v>
      </c>
      <c r="BW282" s="244">
        <f t="shared" si="68"/>
        <v>0</v>
      </c>
      <c r="BX282" s="244">
        <f t="shared" si="68"/>
        <v>0</v>
      </c>
      <c r="BY282" s="244">
        <f t="shared" si="68"/>
        <v>0</v>
      </c>
      <c r="BZ282" s="244">
        <f t="shared" si="68"/>
        <v>0</v>
      </c>
      <c r="CA282" s="244">
        <f t="shared" ref="CA282:EL282" si="69">CA287</f>
        <v>88001.8</v>
      </c>
      <c r="CB282" s="244">
        <f t="shared" si="69"/>
        <v>0</v>
      </c>
      <c r="CC282" s="244">
        <f t="shared" si="69"/>
        <v>88001.8</v>
      </c>
      <c r="CD282" s="244">
        <f t="shared" si="69"/>
        <v>0</v>
      </c>
      <c r="CE282" s="244">
        <f t="shared" si="69"/>
        <v>13683.93</v>
      </c>
      <c r="CF282" s="244">
        <f t="shared" si="69"/>
        <v>13683.93</v>
      </c>
      <c r="CG282" s="244">
        <f t="shared" si="69"/>
        <v>0</v>
      </c>
      <c r="CH282" s="244">
        <f t="shared" si="69"/>
        <v>13683.93</v>
      </c>
      <c r="CI282" s="244">
        <f t="shared" si="69"/>
        <v>0</v>
      </c>
      <c r="CJ282" s="244">
        <f t="shared" si="69"/>
        <v>0</v>
      </c>
      <c r="CK282" s="244">
        <f t="shared" si="69"/>
        <v>0</v>
      </c>
      <c r="CL282" s="244">
        <f t="shared" si="69"/>
        <v>0</v>
      </c>
      <c r="CM282" s="244">
        <f t="shared" si="69"/>
        <v>0</v>
      </c>
      <c r="CN282" s="244">
        <f t="shared" si="69"/>
        <v>0</v>
      </c>
      <c r="CO282" s="244">
        <f t="shared" si="69"/>
        <v>0</v>
      </c>
      <c r="CP282" s="244">
        <f t="shared" si="69"/>
        <v>0</v>
      </c>
      <c r="CQ282" s="244">
        <f t="shared" si="69"/>
        <v>0</v>
      </c>
      <c r="CR282" s="244">
        <f t="shared" si="69"/>
        <v>0</v>
      </c>
      <c r="CS282" s="244">
        <f t="shared" si="69"/>
        <v>0</v>
      </c>
      <c r="CT282" s="244">
        <f t="shared" si="69"/>
        <v>0</v>
      </c>
      <c r="CU282" s="244">
        <f t="shared" si="69"/>
        <v>0</v>
      </c>
      <c r="CV282" s="244">
        <f t="shared" si="69"/>
        <v>0</v>
      </c>
      <c r="CW282" s="244">
        <f t="shared" si="69"/>
        <v>0</v>
      </c>
      <c r="CX282" s="244">
        <f t="shared" si="69"/>
        <v>0</v>
      </c>
      <c r="CY282" s="244">
        <f t="shared" si="69"/>
        <v>0</v>
      </c>
      <c r="CZ282" s="244">
        <f t="shared" si="69"/>
        <v>0</v>
      </c>
      <c r="DA282" s="244">
        <f t="shared" si="69"/>
        <v>0</v>
      </c>
      <c r="DB282" s="244">
        <f t="shared" si="69"/>
        <v>0</v>
      </c>
      <c r="DC282" s="244">
        <f t="shared" si="69"/>
        <v>0</v>
      </c>
      <c r="DD282" s="244">
        <f t="shared" si="69"/>
        <v>0</v>
      </c>
      <c r="DE282" s="244">
        <f t="shared" si="69"/>
        <v>0</v>
      </c>
      <c r="DF282" s="244">
        <f t="shared" si="69"/>
        <v>0</v>
      </c>
      <c r="DG282" s="245">
        <f t="shared" si="69"/>
        <v>0</v>
      </c>
      <c r="DH282" s="245">
        <f t="shared" si="69"/>
        <v>0</v>
      </c>
      <c r="DI282" s="245">
        <f t="shared" si="69"/>
        <v>0</v>
      </c>
      <c r="DJ282" s="245">
        <f t="shared" si="69"/>
        <v>0</v>
      </c>
      <c r="DK282" s="245">
        <f t="shared" si="69"/>
        <v>0</v>
      </c>
      <c r="DL282" s="245">
        <f t="shared" si="69"/>
        <v>0</v>
      </c>
      <c r="DM282" s="245">
        <f t="shared" si="69"/>
        <v>0</v>
      </c>
      <c r="DN282" s="245">
        <f t="shared" si="69"/>
        <v>0</v>
      </c>
      <c r="DO282" s="245">
        <f t="shared" si="69"/>
        <v>0</v>
      </c>
      <c r="DP282" s="245">
        <f t="shared" si="69"/>
        <v>0</v>
      </c>
      <c r="DQ282" s="245">
        <f t="shared" si="69"/>
        <v>0</v>
      </c>
      <c r="DR282" s="245">
        <f t="shared" si="69"/>
        <v>0</v>
      </c>
      <c r="DS282" s="245">
        <f t="shared" si="69"/>
        <v>0</v>
      </c>
      <c r="DT282" s="245">
        <f t="shared" si="69"/>
        <v>0</v>
      </c>
      <c r="DU282" s="245">
        <f t="shared" si="69"/>
        <v>0</v>
      </c>
      <c r="DV282" s="245">
        <f t="shared" si="69"/>
        <v>0</v>
      </c>
      <c r="DW282" s="245">
        <f t="shared" si="69"/>
        <v>0</v>
      </c>
      <c r="DX282" s="245">
        <f t="shared" si="69"/>
        <v>0</v>
      </c>
      <c r="DY282" s="245">
        <f t="shared" si="69"/>
        <v>0</v>
      </c>
      <c r="DZ282" s="245">
        <f t="shared" si="69"/>
        <v>0</v>
      </c>
      <c r="EA282" s="245">
        <f t="shared" si="69"/>
        <v>0</v>
      </c>
      <c r="EB282" s="245">
        <f t="shared" si="69"/>
        <v>0</v>
      </c>
      <c r="EC282" s="245">
        <f t="shared" si="69"/>
        <v>0</v>
      </c>
      <c r="ED282" s="245">
        <f t="shared" si="69"/>
        <v>0</v>
      </c>
      <c r="EE282" s="245">
        <f t="shared" si="69"/>
        <v>0</v>
      </c>
      <c r="EF282" s="245">
        <f t="shared" si="69"/>
        <v>0</v>
      </c>
      <c r="EG282" s="245">
        <f t="shared" si="69"/>
        <v>0</v>
      </c>
      <c r="EH282" s="245">
        <f t="shared" si="69"/>
        <v>0</v>
      </c>
      <c r="EI282" s="245">
        <f t="shared" si="69"/>
        <v>0</v>
      </c>
      <c r="EJ282" s="245">
        <f t="shared" si="69"/>
        <v>0</v>
      </c>
      <c r="EK282" s="245">
        <f t="shared" si="69"/>
        <v>0</v>
      </c>
      <c r="EL282" s="245">
        <f t="shared" si="69"/>
        <v>0</v>
      </c>
      <c r="EM282" s="245">
        <f t="shared" ref="EM282:GX282" si="70">EM287</f>
        <v>0</v>
      </c>
      <c r="EN282" s="245">
        <f t="shared" si="70"/>
        <v>0</v>
      </c>
      <c r="EO282" s="245">
        <f t="shared" si="70"/>
        <v>0</v>
      </c>
      <c r="EP282" s="245">
        <f t="shared" si="70"/>
        <v>0</v>
      </c>
      <c r="EQ282" s="245">
        <f t="shared" si="70"/>
        <v>0</v>
      </c>
      <c r="ER282" s="245">
        <f t="shared" si="70"/>
        <v>0</v>
      </c>
      <c r="ES282" s="245">
        <f t="shared" si="70"/>
        <v>0</v>
      </c>
      <c r="ET282" s="245">
        <f t="shared" si="70"/>
        <v>0</v>
      </c>
      <c r="EU282" s="245">
        <f t="shared" si="70"/>
        <v>0</v>
      </c>
      <c r="EV282" s="245">
        <f t="shared" si="70"/>
        <v>0</v>
      </c>
      <c r="EW282" s="245">
        <f t="shared" si="70"/>
        <v>0</v>
      </c>
      <c r="EX282" s="245">
        <f t="shared" si="70"/>
        <v>0</v>
      </c>
      <c r="EY282" s="245">
        <f t="shared" si="70"/>
        <v>0</v>
      </c>
      <c r="EZ282" s="245">
        <f t="shared" si="70"/>
        <v>0</v>
      </c>
      <c r="FA282" s="245">
        <f t="shared" si="70"/>
        <v>0</v>
      </c>
      <c r="FB282" s="245">
        <f t="shared" si="70"/>
        <v>0</v>
      </c>
      <c r="FC282" s="245">
        <f t="shared" si="70"/>
        <v>0</v>
      </c>
      <c r="FD282" s="245">
        <f t="shared" si="70"/>
        <v>0</v>
      </c>
      <c r="FE282" s="245">
        <f t="shared" si="70"/>
        <v>0</v>
      </c>
      <c r="FF282" s="245">
        <f t="shared" si="70"/>
        <v>0</v>
      </c>
      <c r="FG282" s="245">
        <f t="shared" si="70"/>
        <v>0</v>
      </c>
      <c r="FH282" s="245">
        <f t="shared" si="70"/>
        <v>0</v>
      </c>
      <c r="FI282" s="245">
        <f t="shared" si="70"/>
        <v>0</v>
      </c>
      <c r="FJ282" s="245">
        <f t="shared" si="70"/>
        <v>0</v>
      </c>
      <c r="FK282" s="245">
        <f t="shared" si="70"/>
        <v>0</v>
      </c>
      <c r="FL282" s="245">
        <f t="shared" si="70"/>
        <v>0</v>
      </c>
      <c r="FM282" s="245">
        <f t="shared" si="70"/>
        <v>0</v>
      </c>
      <c r="FN282" s="245">
        <f t="shared" si="70"/>
        <v>0</v>
      </c>
      <c r="FO282" s="245">
        <f t="shared" si="70"/>
        <v>0</v>
      </c>
      <c r="FP282" s="245">
        <f t="shared" si="70"/>
        <v>0</v>
      </c>
      <c r="FQ282" s="245">
        <f t="shared" si="70"/>
        <v>0</v>
      </c>
      <c r="FR282" s="245">
        <f t="shared" si="70"/>
        <v>0</v>
      </c>
      <c r="FS282" s="245">
        <f t="shared" si="70"/>
        <v>0</v>
      </c>
      <c r="FT282" s="245">
        <f t="shared" si="70"/>
        <v>0</v>
      </c>
      <c r="FU282" s="245">
        <f t="shared" si="70"/>
        <v>0</v>
      </c>
      <c r="FV282" s="245">
        <f t="shared" si="70"/>
        <v>0</v>
      </c>
      <c r="FW282" s="245">
        <f t="shared" si="70"/>
        <v>0</v>
      </c>
      <c r="FX282" s="245">
        <f t="shared" si="70"/>
        <v>0</v>
      </c>
      <c r="FY282" s="245">
        <f t="shared" si="70"/>
        <v>0</v>
      </c>
      <c r="FZ282" s="245">
        <f t="shared" si="70"/>
        <v>0</v>
      </c>
      <c r="GA282" s="245">
        <f t="shared" si="70"/>
        <v>0</v>
      </c>
      <c r="GB282" s="245">
        <f t="shared" si="70"/>
        <v>0</v>
      </c>
      <c r="GC282" s="245">
        <f t="shared" si="70"/>
        <v>0</v>
      </c>
      <c r="GD282" s="245">
        <f t="shared" si="70"/>
        <v>0</v>
      </c>
      <c r="GE282" s="245">
        <f t="shared" si="70"/>
        <v>0</v>
      </c>
      <c r="GF282" s="245">
        <f t="shared" si="70"/>
        <v>0</v>
      </c>
      <c r="GG282" s="245">
        <f t="shared" si="70"/>
        <v>0</v>
      </c>
      <c r="GH282" s="245">
        <f t="shared" si="70"/>
        <v>0</v>
      </c>
      <c r="GI282" s="245">
        <f t="shared" si="70"/>
        <v>0</v>
      </c>
      <c r="GJ282" s="245">
        <f t="shared" si="70"/>
        <v>0</v>
      </c>
      <c r="GK282" s="245">
        <f t="shared" si="70"/>
        <v>0</v>
      </c>
      <c r="GL282" s="245">
        <f t="shared" si="70"/>
        <v>0</v>
      </c>
      <c r="GM282" s="245">
        <f t="shared" si="70"/>
        <v>0</v>
      </c>
      <c r="GN282" s="245">
        <f t="shared" si="70"/>
        <v>0</v>
      </c>
      <c r="GO282" s="245">
        <f t="shared" si="70"/>
        <v>0</v>
      </c>
      <c r="GP282" s="245">
        <f t="shared" si="70"/>
        <v>0</v>
      </c>
      <c r="GQ282" s="245">
        <f t="shared" si="70"/>
        <v>0</v>
      </c>
      <c r="GR282" s="245">
        <f t="shared" si="70"/>
        <v>0</v>
      </c>
      <c r="GS282" s="245">
        <f t="shared" si="70"/>
        <v>0</v>
      </c>
      <c r="GT282" s="245">
        <f t="shared" si="70"/>
        <v>0</v>
      </c>
      <c r="GU282" s="245">
        <f t="shared" si="70"/>
        <v>0</v>
      </c>
      <c r="GV282" s="245">
        <f t="shared" si="70"/>
        <v>0</v>
      </c>
      <c r="GW282" s="245">
        <f t="shared" si="70"/>
        <v>0</v>
      </c>
      <c r="GX282" s="245">
        <f t="shared" si="70"/>
        <v>0</v>
      </c>
    </row>
    <row r="284" spans="1:245" x14ac:dyDescent="0.2">
      <c r="A284" s="153">
        <v>17</v>
      </c>
      <c r="B284" s="153">
        <v>1</v>
      </c>
      <c r="C284" s="153">
        <f>ROW(SmtRes!A42)</f>
        <v>42</v>
      </c>
      <c r="D284" s="153">
        <f>ROW(EtalonRes!A42)</f>
        <v>42</v>
      </c>
      <c r="E284" s="153" t="s">
        <v>86</v>
      </c>
      <c r="F284" s="153" t="s">
        <v>655</v>
      </c>
      <c r="G284" s="153" t="s">
        <v>656</v>
      </c>
      <c r="H284" s="153" t="s">
        <v>487</v>
      </c>
      <c r="I284" s="153">
        <f>ROUND(1,7)</f>
        <v>1</v>
      </c>
      <c r="J284" s="153">
        <v>0</v>
      </c>
      <c r="K284" s="153">
        <f>ROUND(1,7)</f>
        <v>1</v>
      </c>
      <c r="O284" s="153">
        <f>ROUND(CP284,2)</f>
        <v>47766.19</v>
      </c>
      <c r="P284" s="153">
        <f>SUMIF(SmtRes!AQ36:'SmtRes'!AQ42,"=1",SmtRes!DF36:'SmtRes'!DF42)</f>
        <v>13268.22</v>
      </c>
      <c r="Q284" s="153">
        <f>SUMIF(SmtRes!AQ36:'SmtRes'!AQ42,"=1",SmtRes!DG36:'SmtRes'!DG42)</f>
        <v>7592.63</v>
      </c>
      <c r="R284" s="153">
        <f>SUMIF(SmtRes!AQ36:'SmtRes'!AQ42,"=1",SmtRes!DH36:'SmtRes'!DH42)</f>
        <v>6120.0599999999995</v>
      </c>
      <c r="S284" s="153">
        <f>SUMIF(SmtRes!AQ36:'SmtRes'!AQ42,"=1",SmtRes!DI36:'SmtRes'!DI42)</f>
        <v>20785.28</v>
      </c>
      <c r="T284" s="153">
        <f>ROUND(CU284*I284,2)</f>
        <v>0</v>
      </c>
      <c r="U284" s="153">
        <f>SUMIF(SmtRes!AQ36:'SmtRes'!AQ42,"=1",SmtRes!CV36:'SmtRes'!CV42)</f>
        <v>27.6</v>
      </c>
      <c r="V284" s="153">
        <f>SUMIF(SmtRes!AQ36:'SmtRes'!AQ42,"=1",SmtRes!CW36:'SmtRes'!CW42)</f>
        <v>6.98</v>
      </c>
      <c r="W284" s="153">
        <f>ROUND(CX284*I284,2)</f>
        <v>0</v>
      </c>
      <c r="X284" s="153">
        <f>ROUND(CY284,2)</f>
        <v>26098.18</v>
      </c>
      <c r="Y284" s="153">
        <f>ROUND(CZ284,2)</f>
        <v>13721.72</v>
      </c>
      <c r="AA284" s="153">
        <v>82838236</v>
      </c>
      <c r="AB284" s="153">
        <f>ROUND((AC284+AD284+AF284),6)</f>
        <v>40810.517800000001</v>
      </c>
      <c r="AC284" s="153">
        <f>ROUND((SUM(SmtRes!BQ36:'SmtRes'!BQ42)),6)</f>
        <v>12432.6</v>
      </c>
      <c r="AD284" s="153">
        <f>ROUND((((SUM(SmtRes!BR36:'SmtRes'!BR42))-(SUM(SmtRes!BS36:'SmtRes'!BS42)))+AE284),6)</f>
        <v>7592.6337999999996</v>
      </c>
      <c r="AE284" s="153">
        <f>ROUND((SUM(SmtRes!BS36:'SmtRes'!BS42)),6)</f>
        <v>6120.0583999999999</v>
      </c>
      <c r="AF284" s="153">
        <f>ROUND((SUM(SmtRes!BT36:'SmtRes'!BT42)),6)</f>
        <v>20785.284</v>
      </c>
      <c r="AG284" s="153">
        <f>ROUND((AP284),6)</f>
        <v>0</v>
      </c>
      <c r="AH284" s="153">
        <f>(SUM(SmtRes!BU36:'SmtRes'!BU42))</f>
        <v>27.6</v>
      </c>
      <c r="AI284" s="153">
        <f>(SUM(SmtRes!BV36:'SmtRes'!BV42))</f>
        <v>6.98</v>
      </c>
      <c r="AJ284" s="153">
        <f>(AS284)</f>
        <v>0</v>
      </c>
      <c r="AK284" s="153">
        <v>46930.576200000003</v>
      </c>
      <c r="AL284" s="153">
        <v>12432.6</v>
      </c>
      <c r="AM284" s="153">
        <v>7592.6337999999996</v>
      </c>
      <c r="AN284" s="153">
        <v>6120.0583999999999</v>
      </c>
      <c r="AO284" s="153">
        <v>20785.284000000003</v>
      </c>
      <c r="AP284" s="153">
        <v>0</v>
      </c>
      <c r="AQ284" s="153">
        <v>27.6</v>
      </c>
      <c r="AR284" s="153">
        <v>6.98</v>
      </c>
      <c r="AS284" s="153">
        <v>0</v>
      </c>
      <c r="AT284" s="153">
        <v>97</v>
      </c>
      <c r="AU284" s="153">
        <v>51</v>
      </c>
      <c r="AV284" s="153">
        <v>1</v>
      </c>
      <c r="AW284" s="153">
        <v>1</v>
      </c>
      <c r="AZ284" s="153">
        <v>1</v>
      </c>
      <c r="BA284" s="153">
        <v>1</v>
      </c>
      <c r="BB284" s="153">
        <v>1</v>
      </c>
      <c r="BC284" s="153">
        <v>1</v>
      </c>
      <c r="BD284" s="153" t="s">
        <v>82</v>
      </c>
      <c r="BE284" s="153" t="s">
        <v>82</v>
      </c>
      <c r="BF284" s="153" t="s">
        <v>82</v>
      </c>
      <c r="BG284" s="153" t="s">
        <v>82</v>
      </c>
      <c r="BH284" s="153">
        <v>0</v>
      </c>
      <c r="BI284" s="153">
        <v>2</v>
      </c>
      <c r="BJ284" s="153" t="s">
        <v>657</v>
      </c>
      <c r="BM284" s="153">
        <v>108001</v>
      </c>
      <c r="BN284" s="153">
        <v>0</v>
      </c>
      <c r="BO284" s="153" t="s">
        <v>82</v>
      </c>
      <c r="BP284" s="153">
        <v>0</v>
      </c>
      <c r="BQ284" s="153">
        <v>3</v>
      </c>
      <c r="BR284" s="153">
        <v>0</v>
      </c>
      <c r="BS284" s="153">
        <v>1</v>
      </c>
      <c r="BT284" s="153">
        <v>1</v>
      </c>
      <c r="BU284" s="153">
        <v>1</v>
      </c>
      <c r="BV284" s="153">
        <v>1</v>
      </c>
      <c r="BW284" s="153">
        <v>1</v>
      </c>
      <c r="BX284" s="153">
        <v>1</v>
      </c>
      <c r="BY284" s="153" t="s">
        <v>82</v>
      </c>
      <c r="BZ284" s="153">
        <v>97</v>
      </c>
      <c r="CA284" s="153">
        <v>51</v>
      </c>
      <c r="CB284" s="153" t="s">
        <v>82</v>
      </c>
      <c r="CE284" s="153">
        <v>0</v>
      </c>
      <c r="CF284" s="153">
        <v>0</v>
      </c>
      <c r="CG284" s="153">
        <v>0</v>
      </c>
      <c r="CM284" s="153">
        <v>0</v>
      </c>
      <c r="CN284" s="153" t="s">
        <v>82</v>
      </c>
      <c r="CO284" s="153">
        <v>0</v>
      </c>
      <c r="CP284" s="153">
        <f>(P284+Q284+S284+R284)</f>
        <v>47766.189999999995</v>
      </c>
      <c r="CQ284" s="153">
        <f>SUMIF(SmtRes!AQ36:'SmtRes'!AQ42,"=1",SmtRes!AA36:'SmtRes'!AA42)</f>
        <v>952.20999999999992</v>
      </c>
      <c r="CR284" s="153">
        <f>SUMIF(SmtRes!AQ36:'SmtRes'!AQ42,"=1",SmtRes!AB36:'SmtRes'!AB42)</f>
        <v>2218.87</v>
      </c>
      <c r="CS284" s="153">
        <f>SUMIF(SmtRes!AQ36:'SmtRes'!AQ42,"=1",SmtRes!AC36:'SmtRes'!AC42)</f>
        <v>1764.71</v>
      </c>
      <c r="CT284" s="153">
        <f>SUMIF(SmtRes!AQ36:'SmtRes'!AQ42,"=1",SmtRes!AD36:'SmtRes'!AD42)</f>
        <v>753.09</v>
      </c>
      <c r="CU284" s="153">
        <f>AG284</f>
        <v>0</v>
      </c>
      <c r="CV284" s="153">
        <f>SUMIF(SmtRes!AQ36:'SmtRes'!AQ42,"=1",SmtRes!BU36:'SmtRes'!BU42)</f>
        <v>27.6</v>
      </c>
      <c r="CW284" s="153">
        <f>SUMIF(SmtRes!AQ36:'SmtRes'!AQ42,"=1",SmtRes!BV36:'SmtRes'!BV42)</f>
        <v>6.98</v>
      </c>
      <c r="CX284" s="153">
        <f>AJ284</f>
        <v>0</v>
      </c>
      <c r="CY284" s="153">
        <f>(((S284+R284)*AT284)/100)</f>
        <v>26098.179799999994</v>
      </c>
      <c r="CZ284" s="153">
        <f>(((S284+R284)*AU284)/100)</f>
        <v>13721.723399999999</v>
      </c>
      <c r="DC284" s="153" t="s">
        <v>82</v>
      </c>
      <c r="DD284" s="153" t="s">
        <v>82</v>
      </c>
      <c r="DE284" s="153" t="s">
        <v>82</v>
      </c>
      <c r="DF284" s="153" t="s">
        <v>82</v>
      </c>
      <c r="DG284" s="153" t="s">
        <v>82</v>
      </c>
      <c r="DH284" s="153" t="s">
        <v>82</v>
      </c>
      <c r="DI284" s="153" t="s">
        <v>82</v>
      </c>
      <c r="DJ284" s="153" t="s">
        <v>82</v>
      </c>
      <c r="DK284" s="153" t="s">
        <v>82</v>
      </c>
      <c r="DL284" s="153" t="s">
        <v>82</v>
      </c>
      <c r="DM284" s="153" t="s">
        <v>82</v>
      </c>
      <c r="DN284" s="153">
        <v>0</v>
      </c>
      <c r="DO284" s="153">
        <v>0</v>
      </c>
      <c r="DP284" s="153">
        <v>1</v>
      </c>
      <c r="DQ284" s="153">
        <v>1</v>
      </c>
      <c r="DU284" s="153">
        <v>1013</v>
      </c>
      <c r="DV284" s="153" t="s">
        <v>487</v>
      </c>
      <c r="DW284" s="153" t="s">
        <v>487</v>
      </c>
      <c r="DX284" s="153">
        <v>1</v>
      </c>
      <c r="DZ284" s="153" t="s">
        <v>82</v>
      </c>
      <c r="EA284" s="153" t="s">
        <v>82</v>
      </c>
      <c r="EB284" s="153" t="s">
        <v>82</v>
      </c>
      <c r="EC284" s="153" t="s">
        <v>82</v>
      </c>
      <c r="EE284" s="153">
        <v>80116048</v>
      </c>
      <c r="EF284" s="153">
        <v>3</v>
      </c>
      <c r="EG284" s="153" t="s">
        <v>592</v>
      </c>
      <c r="EH284" s="153">
        <v>0</v>
      </c>
      <c r="EI284" s="153" t="s">
        <v>82</v>
      </c>
      <c r="EJ284" s="153">
        <v>2</v>
      </c>
      <c r="EK284" s="153">
        <v>108001</v>
      </c>
      <c r="EL284" s="153" t="s">
        <v>593</v>
      </c>
      <c r="EM284" s="153" t="s">
        <v>594</v>
      </c>
      <c r="EO284" s="153" t="s">
        <v>82</v>
      </c>
      <c r="EQ284" s="153">
        <v>1441792</v>
      </c>
      <c r="ER284" s="153">
        <v>0</v>
      </c>
      <c r="ES284" s="153">
        <v>0</v>
      </c>
      <c r="ET284" s="153">
        <v>0</v>
      </c>
      <c r="EU284" s="153">
        <v>0</v>
      </c>
      <c r="EV284" s="153">
        <v>0</v>
      </c>
      <c r="EW284" s="153">
        <v>27.6</v>
      </c>
      <c r="EX284" s="153">
        <v>6.98</v>
      </c>
      <c r="EY284" s="153">
        <v>0</v>
      </c>
      <c r="FQ284" s="153">
        <v>0</v>
      </c>
      <c r="FR284" s="153">
        <v>0</v>
      </c>
      <c r="FS284" s="153">
        <v>0</v>
      </c>
      <c r="FX284" s="153">
        <v>97</v>
      </c>
      <c r="FY284" s="153">
        <v>51</v>
      </c>
      <c r="GA284" s="153" t="s">
        <v>82</v>
      </c>
      <c r="GD284" s="153">
        <v>1</v>
      </c>
      <c r="GF284" s="153">
        <v>-807245523</v>
      </c>
      <c r="GG284" s="153">
        <v>2</v>
      </c>
      <c r="GH284" s="153">
        <v>1</v>
      </c>
      <c r="GI284" s="153">
        <v>-2</v>
      </c>
      <c r="GJ284" s="153">
        <v>0</v>
      </c>
      <c r="GK284" s="153">
        <v>0</v>
      </c>
      <c r="GL284" s="153">
        <f>ROUND(IF(AND(BH284=3,BI284=3,FS284&lt;&gt;0),P284,0),2)</f>
        <v>0</v>
      </c>
      <c r="GM284" s="153">
        <f>ROUND(O284+X284+Y284,2)+GX284</f>
        <v>87586.09</v>
      </c>
      <c r="GN284" s="153">
        <f>IF(OR(BI284=0,BI284=1),GM284-GX284,0)</f>
        <v>0</v>
      </c>
      <c r="GO284" s="153">
        <f>IF(BI284=2,GM284-GX284,0)</f>
        <v>87586.09</v>
      </c>
      <c r="GP284" s="153">
        <f>IF(BI284=4,GM284-GX284,0)</f>
        <v>0</v>
      </c>
      <c r="GR284" s="153">
        <v>0</v>
      </c>
      <c r="GS284" s="153">
        <v>3</v>
      </c>
      <c r="GT284" s="153">
        <v>0</v>
      </c>
      <c r="GU284" s="153" t="s">
        <v>82</v>
      </c>
      <c r="GV284" s="153">
        <f>ROUND((GT284),6)</f>
        <v>0</v>
      </c>
      <c r="GW284" s="153">
        <v>1</v>
      </c>
      <c r="GX284" s="153">
        <f>ROUND(HC284*I284,2)</f>
        <v>0</v>
      </c>
      <c r="HA284" s="153">
        <v>0</v>
      </c>
      <c r="HB284" s="153">
        <v>0</v>
      </c>
      <c r="HC284" s="153">
        <f>GV284*GW284</f>
        <v>0</v>
      </c>
      <c r="HE284" s="153" t="s">
        <v>82</v>
      </c>
      <c r="HF284" s="153" t="s">
        <v>82</v>
      </c>
      <c r="HM284" s="153" t="s">
        <v>82</v>
      </c>
      <c r="HN284" s="153" t="s">
        <v>425</v>
      </c>
      <c r="HO284" s="153" t="s">
        <v>428</v>
      </c>
      <c r="HP284" s="153" t="s">
        <v>593</v>
      </c>
      <c r="HQ284" s="153" t="s">
        <v>593</v>
      </c>
      <c r="HS284" s="153">
        <v>0</v>
      </c>
      <c r="IK284" s="153">
        <v>0</v>
      </c>
    </row>
    <row r="285" spans="1:245" x14ac:dyDescent="0.2">
      <c r="A285" s="153">
        <v>18</v>
      </c>
      <c r="B285" s="153">
        <v>1</v>
      </c>
      <c r="C285" s="153">
        <v>42</v>
      </c>
      <c r="E285" s="153" t="s">
        <v>89</v>
      </c>
      <c r="F285" s="153" t="s">
        <v>596</v>
      </c>
      <c r="G285" s="153" t="s">
        <v>597</v>
      </c>
      <c r="H285" s="153" t="s">
        <v>427</v>
      </c>
      <c r="I285" s="153">
        <f>J285</f>
        <v>2</v>
      </c>
      <c r="J285" s="153">
        <v>2</v>
      </c>
      <c r="K285" s="153">
        <v>2</v>
      </c>
      <c r="O285" s="153">
        <f>ROUND(P285,2)</f>
        <v>415.71</v>
      </c>
      <c r="P285" s="153">
        <f>ROUND(ROUND(ROUND(SUMIF(SmtRes!AQ36:'SmtRes'!AQ42,"=1",SmtRes!CU36:'SmtRes'!CU42),2),2)*I285/100,2)</f>
        <v>415.71</v>
      </c>
      <c r="Q285" s="153">
        <f>ROUND(CR285*I285,2)</f>
        <v>0</v>
      </c>
      <c r="R285" s="153">
        <f>ROUND(CS285*I285,2)</f>
        <v>0</v>
      </c>
      <c r="S285" s="153">
        <f>ROUND(CT285*I285,2)</f>
        <v>0</v>
      </c>
      <c r="T285" s="153">
        <f>ROUND(CU285*I285,2)</f>
        <v>0</v>
      </c>
      <c r="U285" s="153">
        <f>ROUND(CV285*I285,7)</f>
        <v>0</v>
      </c>
      <c r="V285" s="153">
        <f>ROUND(CW285*I285,7)</f>
        <v>0</v>
      </c>
      <c r="W285" s="153">
        <f>ROUND(CX285*I285,2)</f>
        <v>0</v>
      </c>
      <c r="X285" s="153">
        <f>ROUND(CY285,2)</f>
        <v>0</v>
      </c>
      <c r="Y285" s="153">
        <f>ROUND(CZ285,2)</f>
        <v>0</v>
      </c>
      <c r="AA285" s="153">
        <v>82838236</v>
      </c>
      <c r="AB285" s="153">
        <f>ROUND((AC285+AD285+AF285),6)</f>
        <v>0</v>
      </c>
      <c r="AC285" s="153">
        <f>ROUND((ES285),6)</f>
        <v>0</v>
      </c>
      <c r="AD285" s="153">
        <f>ROUND((((ET285)-(EU285))+AE285),6)</f>
        <v>0</v>
      </c>
      <c r="AE285" s="153">
        <f>ROUND((EU285),6)</f>
        <v>0</v>
      </c>
      <c r="AF285" s="153">
        <f>ROUND((EV285),6)</f>
        <v>0</v>
      </c>
      <c r="AG285" s="153">
        <f>ROUND((AP285),6)</f>
        <v>0</v>
      </c>
      <c r="AH285" s="153">
        <f>(EW285)</f>
        <v>0</v>
      </c>
      <c r="AI285" s="153">
        <f>(EX285)</f>
        <v>0</v>
      </c>
      <c r="AJ285" s="153">
        <f>(AS285)</f>
        <v>0</v>
      </c>
      <c r="AK285" s="153">
        <v>0</v>
      </c>
      <c r="AL285" s="153">
        <v>0</v>
      </c>
      <c r="AM285" s="153">
        <v>0</v>
      </c>
      <c r="AN285" s="153">
        <v>0</v>
      </c>
      <c r="AO285" s="153">
        <v>0</v>
      </c>
      <c r="AP285" s="153">
        <v>0</v>
      </c>
      <c r="AQ285" s="153">
        <v>0</v>
      </c>
      <c r="AR285" s="153">
        <v>0</v>
      </c>
      <c r="AS285" s="153">
        <v>0</v>
      </c>
      <c r="AT285" s="153">
        <v>97</v>
      </c>
      <c r="AU285" s="153">
        <v>51</v>
      </c>
      <c r="AV285" s="153">
        <v>1</v>
      </c>
      <c r="AW285" s="153">
        <v>1</v>
      </c>
      <c r="AZ285" s="153">
        <v>1</v>
      </c>
      <c r="BA285" s="153">
        <v>1</v>
      </c>
      <c r="BB285" s="153">
        <v>1</v>
      </c>
      <c r="BC285" s="153">
        <v>1</v>
      </c>
      <c r="BD285" s="153" t="s">
        <v>82</v>
      </c>
      <c r="BE285" s="153" t="s">
        <v>82</v>
      </c>
      <c r="BF285" s="153" t="s">
        <v>82</v>
      </c>
      <c r="BG285" s="153" t="s">
        <v>82</v>
      </c>
      <c r="BH285" s="153">
        <v>3</v>
      </c>
      <c r="BI285" s="153">
        <v>2</v>
      </c>
      <c r="BJ285" s="153" t="s">
        <v>82</v>
      </c>
      <c r="BM285" s="153">
        <v>108001</v>
      </c>
      <c r="BN285" s="153">
        <v>0</v>
      </c>
      <c r="BO285" s="153" t="s">
        <v>82</v>
      </c>
      <c r="BP285" s="153">
        <v>0</v>
      </c>
      <c r="BQ285" s="153">
        <v>3</v>
      </c>
      <c r="BR285" s="153">
        <v>0</v>
      </c>
      <c r="BS285" s="153">
        <v>1</v>
      </c>
      <c r="BT285" s="153">
        <v>1</v>
      </c>
      <c r="BU285" s="153">
        <v>1</v>
      </c>
      <c r="BV285" s="153">
        <v>1</v>
      </c>
      <c r="BW285" s="153">
        <v>1</v>
      </c>
      <c r="BX285" s="153">
        <v>1</v>
      </c>
      <c r="BY285" s="153" t="s">
        <v>82</v>
      </c>
      <c r="BZ285" s="153">
        <v>97</v>
      </c>
      <c r="CA285" s="153">
        <v>51</v>
      </c>
      <c r="CB285" s="153" t="s">
        <v>82</v>
      </c>
      <c r="CE285" s="153">
        <v>0</v>
      </c>
      <c r="CF285" s="153">
        <v>0</v>
      </c>
      <c r="CG285" s="153">
        <v>0</v>
      </c>
      <c r="CM285" s="153">
        <v>0</v>
      </c>
      <c r="CN285" s="153" t="s">
        <v>82</v>
      </c>
      <c r="CO285" s="153">
        <v>0</v>
      </c>
      <c r="CP285" s="153">
        <f>0</f>
        <v>0</v>
      </c>
      <c r="CQ285" s="153">
        <f>0</f>
        <v>0</v>
      </c>
      <c r="CR285" s="153">
        <f>0</f>
        <v>0</v>
      </c>
      <c r="CS285" s="153">
        <f>0</f>
        <v>0</v>
      </c>
      <c r="CT285" s="153">
        <f>0</f>
        <v>0</v>
      </c>
      <c r="CU285" s="153">
        <f>0</f>
        <v>0</v>
      </c>
      <c r="CV285" s="153">
        <f>0</f>
        <v>0</v>
      </c>
      <c r="CW285" s="153">
        <f>0</f>
        <v>0</v>
      </c>
      <c r="CX285" s="153">
        <f>0</f>
        <v>0</v>
      </c>
      <c r="CY285" s="153">
        <f>0</f>
        <v>0</v>
      </c>
      <c r="CZ285" s="153">
        <f>0</f>
        <v>0</v>
      </c>
      <c r="DC285" s="153" t="s">
        <v>82</v>
      </c>
      <c r="DD285" s="153" t="s">
        <v>82</v>
      </c>
      <c r="DE285" s="153" t="s">
        <v>82</v>
      </c>
      <c r="DF285" s="153" t="s">
        <v>82</v>
      </c>
      <c r="DG285" s="153" t="s">
        <v>82</v>
      </c>
      <c r="DH285" s="153" t="s">
        <v>82</v>
      </c>
      <c r="DI285" s="153" t="s">
        <v>82</v>
      </c>
      <c r="DJ285" s="153" t="s">
        <v>82</v>
      </c>
      <c r="DK285" s="153" t="s">
        <v>82</v>
      </c>
      <c r="DL285" s="153" t="s">
        <v>82</v>
      </c>
      <c r="DM285" s="153" t="s">
        <v>82</v>
      </c>
      <c r="DN285" s="153">
        <v>0</v>
      </c>
      <c r="DO285" s="153">
        <v>0</v>
      </c>
      <c r="DP285" s="153">
        <v>1</v>
      </c>
      <c r="DQ285" s="153">
        <v>1</v>
      </c>
      <c r="DU285" s="153">
        <v>1013</v>
      </c>
      <c r="DV285" s="153" t="s">
        <v>427</v>
      </c>
      <c r="DW285" s="153" t="s">
        <v>427</v>
      </c>
      <c r="DX285" s="153">
        <v>1</v>
      </c>
      <c r="DZ285" s="153" t="s">
        <v>82</v>
      </c>
      <c r="EA285" s="153" t="s">
        <v>82</v>
      </c>
      <c r="EB285" s="153" t="s">
        <v>82</v>
      </c>
      <c r="EC285" s="153" t="s">
        <v>82</v>
      </c>
      <c r="EE285" s="153">
        <v>80116048</v>
      </c>
      <c r="EF285" s="153">
        <v>3</v>
      </c>
      <c r="EG285" s="153" t="s">
        <v>592</v>
      </c>
      <c r="EH285" s="153">
        <v>0</v>
      </c>
      <c r="EI285" s="153" t="s">
        <v>82</v>
      </c>
      <c r="EJ285" s="153">
        <v>2</v>
      </c>
      <c r="EK285" s="153">
        <v>108001</v>
      </c>
      <c r="EL285" s="153" t="s">
        <v>593</v>
      </c>
      <c r="EM285" s="153" t="s">
        <v>594</v>
      </c>
      <c r="EO285" s="153" t="s">
        <v>82</v>
      </c>
      <c r="EQ285" s="153">
        <v>1310720</v>
      </c>
      <c r="ER285" s="153">
        <v>0</v>
      </c>
      <c r="ES285" s="153">
        <v>0</v>
      </c>
      <c r="ET285" s="153">
        <v>0</v>
      </c>
      <c r="EU285" s="153">
        <v>0</v>
      </c>
      <c r="EV285" s="153">
        <v>0</v>
      </c>
      <c r="EW285" s="153">
        <v>0</v>
      </c>
      <c r="EX285" s="153">
        <v>0</v>
      </c>
      <c r="FQ285" s="153">
        <v>0</v>
      </c>
      <c r="FR285" s="153">
        <v>0</v>
      </c>
      <c r="FS285" s="153">
        <v>0</v>
      </c>
      <c r="FX285" s="153">
        <v>97</v>
      </c>
      <c r="FY285" s="153">
        <v>51</v>
      </c>
      <c r="GA285" s="153" t="s">
        <v>82</v>
      </c>
      <c r="GD285" s="153">
        <v>1</v>
      </c>
      <c r="GF285" s="153">
        <v>274903907</v>
      </c>
      <c r="GG285" s="153">
        <v>2</v>
      </c>
      <c r="GH285" s="153">
        <v>1</v>
      </c>
      <c r="GI285" s="153">
        <v>-2</v>
      </c>
      <c r="GJ285" s="153">
        <v>0</v>
      </c>
      <c r="GK285" s="153">
        <v>0</v>
      </c>
      <c r="GL285" s="153">
        <f>ROUND(IF(AND(BH285=3,BI285=3,FS285&lt;&gt;0),P285,0),2)</f>
        <v>0</v>
      </c>
      <c r="GM285" s="153">
        <f>ROUND(O285+X285+Y285,2)+GX285</f>
        <v>415.71</v>
      </c>
      <c r="GN285" s="153">
        <f>IF(OR(BI285=0,BI285=1),GM285-GX285,0)</f>
        <v>0</v>
      </c>
      <c r="GO285" s="153">
        <f>IF(BI285=2,GM285-GX285,0)</f>
        <v>415.71</v>
      </c>
      <c r="GP285" s="153">
        <f>IF(BI285=4,GM285-GX285,0)</f>
        <v>0</v>
      </c>
      <c r="GR285" s="153">
        <v>0</v>
      </c>
      <c r="GS285" s="153">
        <v>3</v>
      </c>
      <c r="GT285" s="153">
        <v>0</v>
      </c>
      <c r="GU285" s="153" t="s">
        <v>82</v>
      </c>
      <c r="GV285" s="153">
        <f>ROUND((GT285),6)</f>
        <v>0</v>
      </c>
      <c r="GW285" s="153">
        <v>1</v>
      </c>
      <c r="GX285" s="153">
        <f>ROUND(HC285*I285,2)</f>
        <v>0</v>
      </c>
      <c r="HA285" s="153">
        <v>0</v>
      </c>
      <c r="HB285" s="153">
        <v>0</v>
      </c>
      <c r="HC285" s="153">
        <f>0</f>
        <v>0</v>
      </c>
      <c r="HE285" s="153" t="s">
        <v>82</v>
      </c>
      <c r="HF285" s="153" t="s">
        <v>82</v>
      </c>
      <c r="HM285" s="153" t="s">
        <v>82</v>
      </c>
      <c r="HN285" s="153" t="s">
        <v>425</v>
      </c>
      <c r="HO285" s="153" t="s">
        <v>428</v>
      </c>
      <c r="HP285" s="153" t="s">
        <v>593</v>
      </c>
      <c r="HQ285" s="153" t="s">
        <v>593</v>
      </c>
      <c r="HS285" s="153">
        <v>0</v>
      </c>
      <c r="IK285" s="153">
        <v>0</v>
      </c>
    </row>
    <row r="287" spans="1:245" x14ac:dyDescent="0.2">
      <c r="A287" s="244">
        <v>51</v>
      </c>
      <c r="B287" s="244">
        <f>B280</f>
        <v>1</v>
      </c>
      <c r="C287" s="244">
        <f>A280</f>
        <v>4</v>
      </c>
      <c r="D287" s="244">
        <f>ROW(A280)</f>
        <v>280</v>
      </c>
      <c r="E287" s="244"/>
      <c r="F287" s="244" t="str">
        <f>IF(F280&lt;&gt;"",F280,"")</f>
        <v>Новый раздел</v>
      </c>
      <c r="G287" s="244" t="str">
        <f>IF(G280&lt;&gt;"",G280,"")</f>
        <v>Монтажные работы ТМГ</v>
      </c>
      <c r="H287" s="244">
        <v>0</v>
      </c>
      <c r="I287" s="244"/>
      <c r="J287" s="244"/>
      <c r="K287" s="244"/>
      <c r="L287" s="244"/>
      <c r="M287" s="244"/>
      <c r="N287" s="244"/>
      <c r="O287" s="244">
        <f t="shared" ref="O287:T287" si="71">ROUND(AB287,2)</f>
        <v>48181.9</v>
      </c>
      <c r="P287" s="244">
        <f t="shared" si="71"/>
        <v>13683.93</v>
      </c>
      <c r="Q287" s="244">
        <f t="shared" si="71"/>
        <v>7592.63</v>
      </c>
      <c r="R287" s="244">
        <f t="shared" si="71"/>
        <v>6120.06</v>
      </c>
      <c r="S287" s="244">
        <f t="shared" si="71"/>
        <v>20785.28</v>
      </c>
      <c r="T287" s="244">
        <f t="shared" si="71"/>
        <v>0</v>
      </c>
      <c r="U287" s="244">
        <f>AH287</f>
        <v>27.6</v>
      </c>
      <c r="V287" s="244">
        <f>AI287</f>
        <v>6.98</v>
      </c>
      <c r="W287" s="244">
        <f>ROUND(AJ287,2)</f>
        <v>0</v>
      </c>
      <c r="X287" s="244">
        <f>ROUND(AK287,2)</f>
        <v>26098.18</v>
      </c>
      <c r="Y287" s="244">
        <f>ROUND(AL287,2)</f>
        <v>13721.72</v>
      </c>
      <c r="Z287" s="244"/>
      <c r="AA287" s="244"/>
      <c r="AB287" s="244">
        <f>ROUND(SUMIF(AA284:AA285,"=82838236",O284:O285),2)</f>
        <v>48181.9</v>
      </c>
      <c r="AC287" s="244">
        <f>ROUND(SUMIF(AA284:AA285,"=82838236",P284:P285),2)</f>
        <v>13683.93</v>
      </c>
      <c r="AD287" s="244">
        <f>ROUND(SUMIF(AA284:AA285,"=82838236",Q284:Q285),2)</f>
        <v>7592.63</v>
      </c>
      <c r="AE287" s="244">
        <f>ROUND(SUMIF(AA284:AA285,"=82838236",R284:R285),2)</f>
        <v>6120.06</v>
      </c>
      <c r="AF287" s="244">
        <f>ROUND(SUMIF(AA284:AA285,"=82838236",S284:S285),2)</f>
        <v>20785.28</v>
      </c>
      <c r="AG287" s="244">
        <f>ROUND(SUMIF(AA284:AA285,"=82838236",T284:T285),2)</f>
        <v>0</v>
      </c>
      <c r="AH287" s="244">
        <f>SUMIF(AA284:AA285,"=82838236",U284:U285)</f>
        <v>27.6</v>
      </c>
      <c r="AI287" s="244">
        <f>SUMIF(AA284:AA285,"=82838236",V284:V285)</f>
        <v>6.98</v>
      </c>
      <c r="AJ287" s="244">
        <f>ROUND(SUMIF(AA284:AA285,"=82838236",W284:W285),2)</f>
        <v>0</v>
      </c>
      <c r="AK287" s="244">
        <f>ROUND(SUMIF(AA284:AA285,"=82838236",X284:X285),2)</f>
        <v>26098.18</v>
      </c>
      <c r="AL287" s="244">
        <f>ROUND(SUMIF(AA284:AA285,"=82838236",Y284:Y285),2)</f>
        <v>13721.72</v>
      </c>
      <c r="AM287" s="244"/>
      <c r="AN287" s="244"/>
      <c r="AO287" s="244">
        <f t="shared" ref="AO287:BD287" si="72">ROUND(BX287,2)</f>
        <v>0</v>
      </c>
      <c r="AP287" s="244">
        <f t="shared" si="72"/>
        <v>0</v>
      </c>
      <c r="AQ287" s="244">
        <f t="shared" si="72"/>
        <v>0</v>
      </c>
      <c r="AR287" s="244">
        <f t="shared" si="72"/>
        <v>88001.8</v>
      </c>
      <c r="AS287" s="244">
        <f t="shared" si="72"/>
        <v>0</v>
      </c>
      <c r="AT287" s="244">
        <f t="shared" si="72"/>
        <v>88001.8</v>
      </c>
      <c r="AU287" s="244">
        <f t="shared" si="72"/>
        <v>0</v>
      </c>
      <c r="AV287" s="244">
        <f t="shared" si="72"/>
        <v>13683.93</v>
      </c>
      <c r="AW287" s="244">
        <f t="shared" si="72"/>
        <v>13683.93</v>
      </c>
      <c r="AX287" s="244">
        <f t="shared" si="72"/>
        <v>0</v>
      </c>
      <c r="AY287" s="244">
        <f t="shared" si="72"/>
        <v>13683.93</v>
      </c>
      <c r="AZ287" s="244">
        <f t="shared" si="72"/>
        <v>0</v>
      </c>
      <c r="BA287" s="244">
        <f t="shared" si="72"/>
        <v>0</v>
      </c>
      <c r="BB287" s="244">
        <f t="shared" si="72"/>
        <v>0</v>
      </c>
      <c r="BC287" s="244">
        <f t="shared" si="72"/>
        <v>0</v>
      </c>
      <c r="BD287" s="244">
        <f t="shared" si="72"/>
        <v>0</v>
      </c>
      <c r="BE287" s="244"/>
      <c r="BF287" s="244"/>
      <c r="BG287" s="244"/>
      <c r="BH287" s="244"/>
      <c r="BI287" s="244"/>
      <c r="BJ287" s="244"/>
      <c r="BK287" s="244"/>
      <c r="BL287" s="244"/>
      <c r="BM287" s="244"/>
      <c r="BN287" s="244"/>
      <c r="BO287" s="244"/>
      <c r="BP287" s="244"/>
      <c r="BQ287" s="244"/>
      <c r="BR287" s="244"/>
      <c r="BS287" s="244"/>
      <c r="BT287" s="244"/>
      <c r="BU287" s="244"/>
      <c r="BV287" s="244"/>
      <c r="BW287" s="244"/>
      <c r="BX287" s="244">
        <f>ROUND(SUMIF(AA284:AA285,"=82838236",FQ284:FQ285),2)</f>
        <v>0</v>
      </c>
      <c r="BY287" s="244">
        <f>ROUND(SUMIF(AA284:AA285,"=82838236",FR284:FR285),2)</f>
        <v>0</v>
      </c>
      <c r="BZ287" s="244">
        <f>ROUND(SUMIF(AA284:AA285,"=82838236",GL284:GL285),2)</f>
        <v>0</v>
      </c>
      <c r="CA287" s="244">
        <f>ROUND(SUMIF(AA284:AA285,"=82838236",GM284:GM285),2)</f>
        <v>88001.8</v>
      </c>
      <c r="CB287" s="244">
        <f>ROUND(SUMIF(AA284:AA285,"=82838236",GN284:GN285),2)</f>
        <v>0</v>
      </c>
      <c r="CC287" s="244">
        <f>ROUND(SUMIF(AA284:AA285,"=82838236",GO284:GO285),2)</f>
        <v>88001.8</v>
      </c>
      <c r="CD287" s="244">
        <f>ROUND(SUMIF(AA284:AA285,"=82838236",GP284:GP285),2)</f>
        <v>0</v>
      </c>
      <c r="CE287" s="244">
        <f>AC287-BX287</f>
        <v>13683.93</v>
      </c>
      <c r="CF287" s="244">
        <f>AC287-BY287</f>
        <v>13683.93</v>
      </c>
      <c r="CG287" s="244">
        <f>BX287-BZ287</f>
        <v>0</v>
      </c>
      <c r="CH287" s="244">
        <f>AC287-BX287-BY287+BZ287</f>
        <v>13683.93</v>
      </c>
      <c r="CI287" s="244">
        <f>BY287-BZ287</f>
        <v>0</v>
      </c>
      <c r="CJ287" s="244">
        <f>ROUND(SUMIF(AA284:AA285,"=82838236",GX284:GX285),2)</f>
        <v>0</v>
      </c>
      <c r="CK287" s="244">
        <f>ROUND(SUMIF(AA284:AA285,"=82838236",GY284:GY285),2)</f>
        <v>0</v>
      </c>
      <c r="CL287" s="244">
        <f>ROUND(SUMIF(AA284:AA285,"=82838236",GZ284:GZ285),2)</f>
        <v>0</v>
      </c>
      <c r="CM287" s="244">
        <f>ROUND(SUMIF(AA284:AA285,"=82838236",HD284:HD285),2)</f>
        <v>0</v>
      </c>
      <c r="CN287" s="244"/>
      <c r="CO287" s="244"/>
      <c r="CP287" s="244"/>
      <c r="CQ287" s="244"/>
      <c r="CR287" s="244"/>
      <c r="CS287" s="244"/>
      <c r="CT287" s="244"/>
      <c r="CU287" s="244"/>
      <c r="CV287" s="244"/>
      <c r="CW287" s="244"/>
      <c r="CX287" s="244"/>
      <c r="CY287" s="244"/>
      <c r="CZ287" s="244"/>
      <c r="DA287" s="244"/>
      <c r="DB287" s="244"/>
      <c r="DC287" s="244"/>
      <c r="DD287" s="244"/>
      <c r="DE287" s="244"/>
      <c r="DF287" s="244"/>
      <c r="DG287" s="245"/>
      <c r="DH287" s="245"/>
      <c r="DI287" s="245"/>
      <c r="DJ287" s="245"/>
      <c r="DK287" s="245"/>
      <c r="DL287" s="245"/>
      <c r="DM287" s="245"/>
      <c r="DN287" s="245"/>
      <c r="DO287" s="245"/>
      <c r="DP287" s="245"/>
      <c r="DQ287" s="245"/>
      <c r="DR287" s="245"/>
      <c r="DS287" s="245"/>
      <c r="DT287" s="245"/>
      <c r="DU287" s="245"/>
      <c r="DV287" s="245"/>
      <c r="DW287" s="245"/>
      <c r="DX287" s="245"/>
      <c r="DY287" s="245"/>
      <c r="DZ287" s="245"/>
      <c r="EA287" s="245"/>
      <c r="EB287" s="245"/>
      <c r="EC287" s="245"/>
      <c r="ED287" s="245"/>
      <c r="EE287" s="245"/>
      <c r="EF287" s="245"/>
      <c r="EG287" s="245"/>
      <c r="EH287" s="245"/>
      <c r="EI287" s="245"/>
      <c r="EJ287" s="245"/>
      <c r="EK287" s="245"/>
      <c r="EL287" s="245"/>
      <c r="EM287" s="245"/>
      <c r="EN287" s="245"/>
      <c r="EO287" s="245"/>
      <c r="EP287" s="245"/>
      <c r="EQ287" s="245"/>
      <c r="ER287" s="245"/>
      <c r="ES287" s="245"/>
      <c r="ET287" s="245"/>
      <c r="EU287" s="245"/>
      <c r="EV287" s="245"/>
      <c r="EW287" s="245"/>
      <c r="EX287" s="245"/>
      <c r="EY287" s="245"/>
      <c r="EZ287" s="245"/>
      <c r="FA287" s="245"/>
      <c r="FB287" s="245"/>
      <c r="FC287" s="245"/>
      <c r="FD287" s="245"/>
      <c r="FE287" s="245"/>
      <c r="FF287" s="245"/>
      <c r="FG287" s="245"/>
      <c r="FH287" s="245"/>
      <c r="FI287" s="245"/>
      <c r="FJ287" s="245"/>
      <c r="FK287" s="245"/>
      <c r="FL287" s="245"/>
      <c r="FM287" s="245"/>
      <c r="FN287" s="245"/>
      <c r="FO287" s="245"/>
      <c r="FP287" s="245"/>
      <c r="FQ287" s="245"/>
      <c r="FR287" s="245"/>
      <c r="FS287" s="245"/>
      <c r="FT287" s="245"/>
      <c r="FU287" s="245"/>
      <c r="FV287" s="245"/>
      <c r="FW287" s="245"/>
      <c r="FX287" s="245"/>
      <c r="FY287" s="245"/>
      <c r="FZ287" s="245"/>
      <c r="GA287" s="245"/>
      <c r="GB287" s="245"/>
      <c r="GC287" s="245"/>
      <c r="GD287" s="245"/>
      <c r="GE287" s="245"/>
      <c r="GF287" s="245"/>
      <c r="GG287" s="245"/>
      <c r="GH287" s="245"/>
      <c r="GI287" s="245"/>
      <c r="GJ287" s="245"/>
      <c r="GK287" s="245"/>
      <c r="GL287" s="245"/>
      <c r="GM287" s="245"/>
      <c r="GN287" s="245"/>
      <c r="GO287" s="245"/>
      <c r="GP287" s="245"/>
      <c r="GQ287" s="245"/>
      <c r="GR287" s="245"/>
      <c r="GS287" s="245"/>
      <c r="GT287" s="245"/>
      <c r="GU287" s="245"/>
      <c r="GV287" s="245"/>
      <c r="GW287" s="245"/>
      <c r="GX287" s="245">
        <v>0</v>
      </c>
    </row>
    <row r="289" spans="1:28" x14ac:dyDescent="0.2">
      <c r="A289" s="246">
        <v>50</v>
      </c>
      <c r="B289" s="246">
        <v>0</v>
      </c>
      <c r="C289" s="246">
        <v>0</v>
      </c>
      <c r="D289" s="246">
        <v>1</v>
      </c>
      <c r="E289" s="246">
        <v>201</v>
      </c>
      <c r="F289" s="246">
        <f>ROUND(Source!O287,O289)</f>
        <v>48181.9</v>
      </c>
      <c r="G289" s="246" t="s">
        <v>601</v>
      </c>
      <c r="H289" s="246" t="s">
        <v>602</v>
      </c>
      <c r="I289" s="246"/>
      <c r="J289" s="246"/>
      <c r="K289" s="246">
        <v>201</v>
      </c>
      <c r="L289" s="246">
        <v>1</v>
      </c>
      <c r="M289" s="246">
        <v>3</v>
      </c>
      <c r="N289" s="246" t="s">
        <v>82</v>
      </c>
      <c r="O289" s="246">
        <v>2</v>
      </c>
      <c r="P289" s="246"/>
      <c r="Q289" s="246"/>
      <c r="R289" s="246"/>
      <c r="S289" s="246"/>
      <c r="T289" s="246"/>
      <c r="U289" s="246"/>
      <c r="V289" s="246"/>
      <c r="W289" s="246">
        <v>48181.899999999994</v>
      </c>
      <c r="X289" s="246">
        <v>1</v>
      </c>
      <c r="Y289" s="246">
        <v>48181.899999999994</v>
      </c>
      <c r="Z289" s="246"/>
      <c r="AA289" s="246"/>
      <c r="AB289" s="246"/>
    </row>
    <row r="290" spans="1:28" x14ac:dyDescent="0.2">
      <c r="A290" s="246">
        <v>50</v>
      </c>
      <c r="B290" s="246">
        <v>0</v>
      </c>
      <c r="C290" s="246">
        <v>0</v>
      </c>
      <c r="D290" s="246">
        <v>1</v>
      </c>
      <c r="E290" s="246">
        <v>202</v>
      </c>
      <c r="F290" s="246">
        <f>ROUND(Source!P287,O290)</f>
        <v>13683.93</v>
      </c>
      <c r="G290" s="246" t="s">
        <v>603</v>
      </c>
      <c r="H290" s="246" t="s">
        <v>604</v>
      </c>
      <c r="I290" s="246"/>
      <c r="J290" s="246"/>
      <c r="K290" s="246">
        <v>202</v>
      </c>
      <c r="L290" s="246">
        <v>2</v>
      </c>
      <c r="M290" s="246">
        <v>3</v>
      </c>
      <c r="N290" s="246" t="s">
        <v>82</v>
      </c>
      <c r="O290" s="246">
        <v>2</v>
      </c>
      <c r="P290" s="246"/>
      <c r="Q290" s="246"/>
      <c r="R290" s="246"/>
      <c r="S290" s="246"/>
      <c r="T290" s="246"/>
      <c r="U290" s="246"/>
      <c r="V290" s="246"/>
      <c r="W290" s="246">
        <v>13683.93</v>
      </c>
      <c r="X290" s="246">
        <v>1</v>
      </c>
      <c r="Y290" s="246">
        <v>13683.93</v>
      </c>
      <c r="Z290" s="246"/>
      <c r="AA290" s="246"/>
      <c r="AB290" s="246"/>
    </row>
    <row r="291" spans="1:28" x14ac:dyDescent="0.2">
      <c r="A291" s="246">
        <v>50</v>
      </c>
      <c r="B291" s="246">
        <v>0</v>
      </c>
      <c r="C291" s="246">
        <v>0</v>
      </c>
      <c r="D291" s="246">
        <v>1</v>
      </c>
      <c r="E291" s="246">
        <v>222</v>
      </c>
      <c r="F291" s="246">
        <f>ROUND(Source!AO287,O291)</f>
        <v>0</v>
      </c>
      <c r="G291" s="246" t="s">
        <v>605</v>
      </c>
      <c r="H291" s="246" t="s">
        <v>606</v>
      </c>
      <c r="I291" s="246"/>
      <c r="J291" s="246"/>
      <c r="K291" s="246">
        <v>222</v>
      </c>
      <c r="L291" s="246">
        <v>3</v>
      </c>
      <c r="M291" s="246">
        <v>3</v>
      </c>
      <c r="N291" s="246" t="s">
        <v>82</v>
      </c>
      <c r="O291" s="246">
        <v>2</v>
      </c>
      <c r="P291" s="246"/>
      <c r="Q291" s="246"/>
      <c r="R291" s="246"/>
      <c r="S291" s="246"/>
      <c r="T291" s="246"/>
      <c r="U291" s="246"/>
      <c r="V291" s="246"/>
      <c r="W291" s="246">
        <v>0</v>
      </c>
      <c r="X291" s="246">
        <v>1</v>
      </c>
      <c r="Y291" s="246">
        <v>0</v>
      </c>
      <c r="Z291" s="246"/>
      <c r="AA291" s="246"/>
      <c r="AB291" s="246"/>
    </row>
    <row r="292" spans="1:28" x14ac:dyDescent="0.2">
      <c r="A292" s="246">
        <v>50</v>
      </c>
      <c r="B292" s="246">
        <v>0</v>
      </c>
      <c r="C292" s="246">
        <v>0</v>
      </c>
      <c r="D292" s="246">
        <v>1</v>
      </c>
      <c r="E292" s="246">
        <v>225</v>
      </c>
      <c r="F292" s="246">
        <f>ROUND(Source!AV287,O292)</f>
        <v>13683.93</v>
      </c>
      <c r="G292" s="246" t="s">
        <v>607</v>
      </c>
      <c r="H292" s="246" t="s">
        <v>608</v>
      </c>
      <c r="I292" s="246"/>
      <c r="J292" s="246"/>
      <c r="K292" s="246">
        <v>225</v>
      </c>
      <c r="L292" s="246">
        <v>4</v>
      </c>
      <c r="M292" s="246">
        <v>3</v>
      </c>
      <c r="N292" s="246" t="s">
        <v>82</v>
      </c>
      <c r="O292" s="246">
        <v>2</v>
      </c>
      <c r="P292" s="246"/>
      <c r="Q292" s="246"/>
      <c r="R292" s="246"/>
      <c r="S292" s="246"/>
      <c r="T292" s="246"/>
      <c r="U292" s="246"/>
      <c r="V292" s="246"/>
      <c r="W292" s="246">
        <v>13683.93</v>
      </c>
      <c r="X292" s="246">
        <v>1</v>
      </c>
      <c r="Y292" s="246">
        <v>13683.93</v>
      </c>
      <c r="Z292" s="246"/>
      <c r="AA292" s="246"/>
      <c r="AB292" s="246"/>
    </row>
    <row r="293" spans="1:28" x14ac:dyDescent="0.2">
      <c r="A293" s="246">
        <v>50</v>
      </c>
      <c r="B293" s="246">
        <v>0</v>
      </c>
      <c r="C293" s="246">
        <v>0</v>
      </c>
      <c r="D293" s="246">
        <v>1</v>
      </c>
      <c r="E293" s="246">
        <v>226</v>
      </c>
      <c r="F293" s="246">
        <f>ROUND(Source!AW287,O293)</f>
        <v>13683.93</v>
      </c>
      <c r="G293" s="246" t="s">
        <v>609</v>
      </c>
      <c r="H293" s="246" t="s">
        <v>610</v>
      </c>
      <c r="I293" s="246"/>
      <c r="J293" s="246"/>
      <c r="K293" s="246">
        <v>226</v>
      </c>
      <c r="L293" s="246">
        <v>5</v>
      </c>
      <c r="M293" s="246">
        <v>3</v>
      </c>
      <c r="N293" s="246" t="s">
        <v>82</v>
      </c>
      <c r="O293" s="246">
        <v>2</v>
      </c>
      <c r="P293" s="246"/>
      <c r="Q293" s="246"/>
      <c r="R293" s="246"/>
      <c r="S293" s="246"/>
      <c r="T293" s="246"/>
      <c r="U293" s="246"/>
      <c r="V293" s="246"/>
      <c r="W293" s="246">
        <v>13683.93</v>
      </c>
      <c r="X293" s="246">
        <v>1</v>
      </c>
      <c r="Y293" s="246">
        <v>13683.93</v>
      </c>
      <c r="Z293" s="246"/>
      <c r="AA293" s="246"/>
      <c r="AB293" s="246"/>
    </row>
    <row r="294" spans="1:28" x14ac:dyDescent="0.2">
      <c r="A294" s="246">
        <v>50</v>
      </c>
      <c r="B294" s="246">
        <v>0</v>
      </c>
      <c r="C294" s="246">
        <v>0</v>
      </c>
      <c r="D294" s="246">
        <v>1</v>
      </c>
      <c r="E294" s="246">
        <v>227</v>
      </c>
      <c r="F294" s="246">
        <f>ROUND(Source!AX287,O294)</f>
        <v>0</v>
      </c>
      <c r="G294" s="246" t="s">
        <v>611</v>
      </c>
      <c r="H294" s="246" t="s">
        <v>612</v>
      </c>
      <c r="I294" s="246"/>
      <c r="J294" s="246"/>
      <c r="K294" s="246">
        <v>227</v>
      </c>
      <c r="L294" s="246">
        <v>6</v>
      </c>
      <c r="M294" s="246">
        <v>3</v>
      </c>
      <c r="N294" s="246" t="s">
        <v>82</v>
      </c>
      <c r="O294" s="246">
        <v>2</v>
      </c>
      <c r="P294" s="246"/>
      <c r="Q294" s="246"/>
      <c r="R294" s="246"/>
      <c r="S294" s="246"/>
      <c r="T294" s="246"/>
      <c r="U294" s="246"/>
      <c r="V294" s="246"/>
      <c r="W294" s="246">
        <v>0</v>
      </c>
      <c r="X294" s="246">
        <v>1</v>
      </c>
      <c r="Y294" s="246">
        <v>0</v>
      </c>
      <c r="Z294" s="246"/>
      <c r="AA294" s="246"/>
      <c r="AB294" s="246"/>
    </row>
    <row r="295" spans="1:28" x14ac:dyDescent="0.2">
      <c r="A295" s="246">
        <v>50</v>
      </c>
      <c r="B295" s="246">
        <v>0</v>
      </c>
      <c r="C295" s="246">
        <v>0</v>
      </c>
      <c r="D295" s="246">
        <v>1</v>
      </c>
      <c r="E295" s="246">
        <v>228</v>
      </c>
      <c r="F295" s="246">
        <f>ROUND(Source!AY287,O295)</f>
        <v>13683.93</v>
      </c>
      <c r="G295" s="246" t="s">
        <v>613</v>
      </c>
      <c r="H295" s="246" t="s">
        <v>614</v>
      </c>
      <c r="I295" s="246"/>
      <c r="J295" s="246"/>
      <c r="K295" s="246">
        <v>228</v>
      </c>
      <c r="L295" s="246">
        <v>7</v>
      </c>
      <c r="M295" s="246">
        <v>3</v>
      </c>
      <c r="N295" s="246" t="s">
        <v>82</v>
      </c>
      <c r="O295" s="246">
        <v>2</v>
      </c>
      <c r="P295" s="246"/>
      <c r="Q295" s="246"/>
      <c r="R295" s="246"/>
      <c r="S295" s="246"/>
      <c r="T295" s="246"/>
      <c r="U295" s="246"/>
      <c r="V295" s="246"/>
      <c r="W295" s="246">
        <v>13683.93</v>
      </c>
      <c r="X295" s="246">
        <v>1</v>
      </c>
      <c r="Y295" s="246">
        <v>13683.93</v>
      </c>
      <c r="Z295" s="246"/>
      <c r="AA295" s="246"/>
      <c r="AB295" s="246"/>
    </row>
    <row r="296" spans="1:28" x14ac:dyDescent="0.2">
      <c r="A296" s="246">
        <v>50</v>
      </c>
      <c r="B296" s="246">
        <v>0</v>
      </c>
      <c r="C296" s="246">
        <v>0</v>
      </c>
      <c r="D296" s="246">
        <v>1</v>
      </c>
      <c r="E296" s="246">
        <v>216</v>
      </c>
      <c r="F296" s="246">
        <f>ROUND(Source!AP287,O296)</f>
        <v>0</v>
      </c>
      <c r="G296" s="246" t="s">
        <v>615</v>
      </c>
      <c r="H296" s="246" t="s">
        <v>616</v>
      </c>
      <c r="I296" s="246"/>
      <c r="J296" s="246"/>
      <c r="K296" s="246">
        <v>216</v>
      </c>
      <c r="L296" s="246">
        <v>8</v>
      </c>
      <c r="M296" s="246">
        <v>3</v>
      </c>
      <c r="N296" s="246" t="s">
        <v>82</v>
      </c>
      <c r="O296" s="246">
        <v>2</v>
      </c>
      <c r="P296" s="246"/>
      <c r="Q296" s="246"/>
      <c r="R296" s="246"/>
      <c r="S296" s="246"/>
      <c r="T296" s="246"/>
      <c r="U296" s="246"/>
      <c r="V296" s="246"/>
      <c r="W296" s="246">
        <v>0</v>
      </c>
      <c r="X296" s="246">
        <v>1</v>
      </c>
      <c r="Y296" s="246">
        <v>0</v>
      </c>
      <c r="Z296" s="246"/>
      <c r="AA296" s="246"/>
      <c r="AB296" s="246"/>
    </row>
    <row r="297" spans="1:28" x14ac:dyDescent="0.2">
      <c r="A297" s="246">
        <v>50</v>
      </c>
      <c r="B297" s="246">
        <v>0</v>
      </c>
      <c r="C297" s="246">
        <v>0</v>
      </c>
      <c r="D297" s="246">
        <v>1</v>
      </c>
      <c r="E297" s="246">
        <v>223</v>
      </c>
      <c r="F297" s="246">
        <f>ROUND(Source!AQ287,O297)</f>
        <v>0</v>
      </c>
      <c r="G297" s="246" t="s">
        <v>617</v>
      </c>
      <c r="H297" s="246" t="s">
        <v>618</v>
      </c>
      <c r="I297" s="246"/>
      <c r="J297" s="246"/>
      <c r="K297" s="246">
        <v>223</v>
      </c>
      <c r="L297" s="246">
        <v>9</v>
      </c>
      <c r="M297" s="246">
        <v>3</v>
      </c>
      <c r="N297" s="246" t="s">
        <v>82</v>
      </c>
      <c r="O297" s="246">
        <v>2</v>
      </c>
      <c r="P297" s="246"/>
      <c r="Q297" s="246"/>
      <c r="R297" s="246"/>
      <c r="S297" s="246"/>
      <c r="T297" s="246"/>
      <c r="U297" s="246"/>
      <c r="V297" s="246"/>
      <c r="W297" s="246">
        <v>0</v>
      </c>
      <c r="X297" s="246">
        <v>1</v>
      </c>
      <c r="Y297" s="246">
        <v>0</v>
      </c>
      <c r="Z297" s="246"/>
      <c r="AA297" s="246"/>
      <c r="AB297" s="246"/>
    </row>
    <row r="298" spans="1:28" x14ac:dyDescent="0.2">
      <c r="A298" s="246">
        <v>50</v>
      </c>
      <c r="B298" s="246">
        <v>0</v>
      </c>
      <c r="C298" s="246">
        <v>0</v>
      </c>
      <c r="D298" s="246">
        <v>1</v>
      </c>
      <c r="E298" s="246">
        <v>229</v>
      </c>
      <c r="F298" s="246">
        <f>ROUND(Source!AZ287,O298)</f>
        <v>0</v>
      </c>
      <c r="G298" s="246" t="s">
        <v>619</v>
      </c>
      <c r="H298" s="246" t="s">
        <v>620</v>
      </c>
      <c r="I298" s="246"/>
      <c r="J298" s="246"/>
      <c r="K298" s="246">
        <v>229</v>
      </c>
      <c r="L298" s="246">
        <v>10</v>
      </c>
      <c r="M298" s="246">
        <v>3</v>
      </c>
      <c r="N298" s="246" t="s">
        <v>82</v>
      </c>
      <c r="O298" s="246">
        <v>2</v>
      </c>
      <c r="P298" s="246"/>
      <c r="Q298" s="246"/>
      <c r="R298" s="246"/>
      <c r="S298" s="246"/>
      <c r="T298" s="246"/>
      <c r="U298" s="246"/>
      <c r="V298" s="246"/>
      <c r="W298" s="246">
        <v>0</v>
      </c>
      <c r="X298" s="246">
        <v>1</v>
      </c>
      <c r="Y298" s="246">
        <v>0</v>
      </c>
      <c r="Z298" s="246"/>
      <c r="AA298" s="246"/>
      <c r="AB298" s="246"/>
    </row>
    <row r="299" spans="1:28" x14ac:dyDescent="0.2">
      <c r="A299" s="246">
        <v>50</v>
      </c>
      <c r="B299" s="246">
        <v>0</v>
      </c>
      <c r="C299" s="246">
        <v>0</v>
      </c>
      <c r="D299" s="246">
        <v>1</v>
      </c>
      <c r="E299" s="246">
        <v>203</v>
      </c>
      <c r="F299" s="246">
        <f>ROUND(Source!Q287,O299)</f>
        <v>7592.63</v>
      </c>
      <c r="G299" s="246" t="s">
        <v>621</v>
      </c>
      <c r="H299" s="246" t="s">
        <v>622</v>
      </c>
      <c r="I299" s="246"/>
      <c r="J299" s="246"/>
      <c r="K299" s="246">
        <v>203</v>
      </c>
      <c r="L299" s="246">
        <v>11</v>
      </c>
      <c r="M299" s="246">
        <v>3</v>
      </c>
      <c r="N299" s="246" t="s">
        <v>82</v>
      </c>
      <c r="O299" s="246">
        <v>2</v>
      </c>
      <c r="P299" s="246"/>
      <c r="Q299" s="246"/>
      <c r="R299" s="246"/>
      <c r="S299" s="246"/>
      <c r="T299" s="246"/>
      <c r="U299" s="246"/>
      <c r="V299" s="246"/>
      <c r="W299" s="246">
        <v>7592.63</v>
      </c>
      <c r="X299" s="246">
        <v>1</v>
      </c>
      <c r="Y299" s="246">
        <v>7592.63</v>
      </c>
      <c r="Z299" s="246"/>
      <c r="AA299" s="246"/>
      <c r="AB299" s="246"/>
    </row>
    <row r="300" spans="1:28" x14ac:dyDescent="0.2">
      <c r="A300" s="246">
        <v>50</v>
      </c>
      <c r="B300" s="246">
        <v>0</v>
      </c>
      <c r="C300" s="246">
        <v>0</v>
      </c>
      <c r="D300" s="246">
        <v>1</v>
      </c>
      <c r="E300" s="246">
        <v>231</v>
      </c>
      <c r="F300" s="246">
        <f>ROUND(Source!BB287,O300)</f>
        <v>0</v>
      </c>
      <c r="G300" s="246" t="s">
        <v>623</v>
      </c>
      <c r="H300" s="246" t="s">
        <v>624</v>
      </c>
      <c r="I300" s="246"/>
      <c r="J300" s="246"/>
      <c r="K300" s="246">
        <v>231</v>
      </c>
      <c r="L300" s="246">
        <v>12</v>
      </c>
      <c r="M300" s="246">
        <v>3</v>
      </c>
      <c r="N300" s="246" t="s">
        <v>82</v>
      </c>
      <c r="O300" s="246">
        <v>2</v>
      </c>
      <c r="P300" s="246"/>
      <c r="Q300" s="246"/>
      <c r="R300" s="246"/>
      <c r="S300" s="246"/>
      <c r="T300" s="246"/>
      <c r="U300" s="246"/>
      <c r="V300" s="246"/>
      <c r="W300" s="246">
        <v>0</v>
      </c>
      <c r="X300" s="246">
        <v>1</v>
      </c>
      <c r="Y300" s="246">
        <v>0</v>
      </c>
      <c r="Z300" s="246"/>
      <c r="AA300" s="246"/>
      <c r="AB300" s="246"/>
    </row>
    <row r="301" spans="1:28" x14ac:dyDescent="0.2">
      <c r="A301" s="246">
        <v>50</v>
      </c>
      <c r="B301" s="246">
        <v>0</v>
      </c>
      <c r="C301" s="246">
        <v>0</v>
      </c>
      <c r="D301" s="246">
        <v>1</v>
      </c>
      <c r="E301" s="246">
        <v>204</v>
      </c>
      <c r="F301" s="246">
        <f>ROUND(Source!R287,O301)</f>
        <v>6120.06</v>
      </c>
      <c r="G301" s="246" t="s">
        <v>625</v>
      </c>
      <c r="H301" s="246" t="s">
        <v>626</v>
      </c>
      <c r="I301" s="246"/>
      <c r="J301" s="246"/>
      <c r="K301" s="246">
        <v>204</v>
      </c>
      <c r="L301" s="246">
        <v>13</v>
      </c>
      <c r="M301" s="246">
        <v>3</v>
      </c>
      <c r="N301" s="246" t="s">
        <v>82</v>
      </c>
      <c r="O301" s="246">
        <v>2</v>
      </c>
      <c r="P301" s="246"/>
      <c r="Q301" s="246"/>
      <c r="R301" s="246"/>
      <c r="S301" s="246"/>
      <c r="T301" s="246"/>
      <c r="U301" s="246"/>
      <c r="V301" s="246"/>
      <c r="W301" s="246">
        <v>6120.0599999999995</v>
      </c>
      <c r="X301" s="246">
        <v>1</v>
      </c>
      <c r="Y301" s="246">
        <v>6120.0599999999995</v>
      </c>
      <c r="Z301" s="246"/>
      <c r="AA301" s="246"/>
      <c r="AB301" s="246"/>
    </row>
    <row r="302" spans="1:28" x14ac:dyDescent="0.2">
      <c r="A302" s="246">
        <v>50</v>
      </c>
      <c r="B302" s="246">
        <v>0</v>
      </c>
      <c r="C302" s="246">
        <v>0</v>
      </c>
      <c r="D302" s="246">
        <v>1</v>
      </c>
      <c r="E302" s="246">
        <v>205</v>
      </c>
      <c r="F302" s="246">
        <f>ROUND(Source!S287,O302)</f>
        <v>20785.28</v>
      </c>
      <c r="G302" s="246" t="s">
        <v>627</v>
      </c>
      <c r="H302" s="246" t="s">
        <v>628</v>
      </c>
      <c r="I302" s="246"/>
      <c r="J302" s="246"/>
      <c r="K302" s="246">
        <v>205</v>
      </c>
      <c r="L302" s="246">
        <v>14</v>
      </c>
      <c r="M302" s="246">
        <v>3</v>
      </c>
      <c r="N302" s="246" t="s">
        <v>82</v>
      </c>
      <c r="O302" s="246">
        <v>2</v>
      </c>
      <c r="P302" s="246"/>
      <c r="Q302" s="246"/>
      <c r="R302" s="246"/>
      <c r="S302" s="246"/>
      <c r="T302" s="246"/>
      <c r="U302" s="246"/>
      <c r="V302" s="246"/>
      <c r="W302" s="246">
        <v>20785.28</v>
      </c>
      <c r="X302" s="246">
        <v>1</v>
      </c>
      <c r="Y302" s="246">
        <v>20785.28</v>
      </c>
      <c r="Z302" s="246"/>
      <c r="AA302" s="246"/>
      <c r="AB302" s="246"/>
    </row>
    <row r="303" spans="1:28" x14ac:dyDescent="0.2">
      <c r="A303" s="246">
        <v>50</v>
      </c>
      <c r="B303" s="246">
        <v>0</v>
      </c>
      <c r="C303" s="246">
        <v>0</v>
      </c>
      <c r="D303" s="246">
        <v>1</v>
      </c>
      <c r="E303" s="246">
        <v>232</v>
      </c>
      <c r="F303" s="246">
        <f>ROUND(Source!BC287,O303)</f>
        <v>0</v>
      </c>
      <c r="G303" s="246" t="s">
        <v>629</v>
      </c>
      <c r="H303" s="246" t="s">
        <v>630</v>
      </c>
      <c r="I303" s="246"/>
      <c r="J303" s="246"/>
      <c r="K303" s="246">
        <v>232</v>
      </c>
      <c r="L303" s="246">
        <v>15</v>
      </c>
      <c r="M303" s="246">
        <v>3</v>
      </c>
      <c r="N303" s="246" t="s">
        <v>82</v>
      </c>
      <c r="O303" s="246">
        <v>2</v>
      </c>
      <c r="P303" s="246"/>
      <c r="Q303" s="246"/>
      <c r="R303" s="246"/>
      <c r="S303" s="246"/>
      <c r="T303" s="246"/>
      <c r="U303" s="246"/>
      <c r="V303" s="246"/>
      <c r="W303" s="246">
        <v>0</v>
      </c>
      <c r="X303" s="246">
        <v>1</v>
      </c>
      <c r="Y303" s="246">
        <v>0</v>
      </c>
      <c r="Z303" s="246"/>
      <c r="AA303" s="246"/>
      <c r="AB303" s="246"/>
    </row>
    <row r="304" spans="1:28" x14ac:dyDescent="0.2">
      <c r="A304" s="246">
        <v>50</v>
      </c>
      <c r="B304" s="246">
        <v>0</v>
      </c>
      <c r="C304" s="246">
        <v>0</v>
      </c>
      <c r="D304" s="246">
        <v>1</v>
      </c>
      <c r="E304" s="246">
        <v>214</v>
      </c>
      <c r="F304" s="246">
        <f>ROUND(Source!AS287,O304)</f>
        <v>0</v>
      </c>
      <c r="G304" s="246" t="s">
        <v>631</v>
      </c>
      <c r="H304" s="246" t="s">
        <v>632</v>
      </c>
      <c r="I304" s="246"/>
      <c r="J304" s="246"/>
      <c r="K304" s="246">
        <v>214</v>
      </c>
      <c r="L304" s="246">
        <v>16</v>
      </c>
      <c r="M304" s="246">
        <v>3</v>
      </c>
      <c r="N304" s="246" t="s">
        <v>82</v>
      </c>
      <c r="O304" s="246">
        <v>2</v>
      </c>
      <c r="P304" s="246"/>
      <c r="Q304" s="246"/>
      <c r="R304" s="246"/>
      <c r="S304" s="246"/>
      <c r="T304" s="246"/>
      <c r="U304" s="246"/>
      <c r="V304" s="246"/>
      <c r="W304" s="246">
        <v>0</v>
      </c>
      <c r="X304" s="246">
        <v>1</v>
      </c>
      <c r="Y304" s="246">
        <v>0</v>
      </c>
      <c r="Z304" s="246"/>
      <c r="AA304" s="246"/>
      <c r="AB304" s="246"/>
    </row>
    <row r="305" spans="1:206" x14ac:dyDescent="0.2">
      <c r="A305" s="246">
        <v>50</v>
      </c>
      <c r="B305" s="246">
        <v>0</v>
      </c>
      <c r="C305" s="246">
        <v>0</v>
      </c>
      <c r="D305" s="246">
        <v>1</v>
      </c>
      <c r="E305" s="246">
        <v>215</v>
      </c>
      <c r="F305" s="246">
        <f>ROUND(Source!AT287,O305)</f>
        <v>88001.8</v>
      </c>
      <c r="G305" s="246" t="s">
        <v>633</v>
      </c>
      <c r="H305" s="246" t="s">
        <v>634</v>
      </c>
      <c r="I305" s="246"/>
      <c r="J305" s="246"/>
      <c r="K305" s="246">
        <v>215</v>
      </c>
      <c r="L305" s="246">
        <v>17</v>
      </c>
      <c r="M305" s="246">
        <v>3</v>
      </c>
      <c r="N305" s="246" t="s">
        <v>82</v>
      </c>
      <c r="O305" s="246">
        <v>2</v>
      </c>
      <c r="P305" s="246"/>
      <c r="Q305" s="246"/>
      <c r="R305" s="246"/>
      <c r="S305" s="246"/>
      <c r="T305" s="246"/>
      <c r="U305" s="246"/>
      <c r="V305" s="246"/>
      <c r="W305" s="246">
        <v>88001.8</v>
      </c>
      <c r="X305" s="246">
        <v>1</v>
      </c>
      <c r="Y305" s="246">
        <v>88001.8</v>
      </c>
      <c r="Z305" s="246"/>
      <c r="AA305" s="246"/>
      <c r="AB305" s="246"/>
    </row>
    <row r="306" spans="1:206" x14ac:dyDescent="0.2">
      <c r="A306" s="246">
        <v>50</v>
      </c>
      <c r="B306" s="246">
        <v>0</v>
      </c>
      <c r="C306" s="246">
        <v>0</v>
      </c>
      <c r="D306" s="246">
        <v>1</v>
      </c>
      <c r="E306" s="246">
        <v>217</v>
      </c>
      <c r="F306" s="246">
        <f>ROUND(Source!AU287,O306)</f>
        <v>0</v>
      </c>
      <c r="G306" s="246" t="s">
        <v>635</v>
      </c>
      <c r="H306" s="246" t="s">
        <v>636</v>
      </c>
      <c r="I306" s="246"/>
      <c r="J306" s="246"/>
      <c r="K306" s="246">
        <v>217</v>
      </c>
      <c r="L306" s="246">
        <v>18</v>
      </c>
      <c r="M306" s="246">
        <v>3</v>
      </c>
      <c r="N306" s="246" t="s">
        <v>82</v>
      </c>
      <c r="O306" s="246">
        <v>2</v>
      </c>
      <c r="P306" s="246"/>
      <c r="Q306" s="246"/>
      <c r="R306" s="246"/>
      <c r="S306" s="246"/>
      <c r="T306" s="246"/>
      <c r="U306" s="246"/>
      <c r="V306" s="246"/>
      <c r="W306" s="246">
        <v>0</v>
      </c>
      <c r="X306" s="246">
        <v>1</v>
      </c>
      <c r="Y306" s="246">
        <v>0</v>
      </c>
      <c r="Z306" s="246"/>
      <c r="AA306" s="246"/>
      <c r="AB306" s="246"/>
    </row>
    <row r="307" spans="1:206" x14ac:dyDescent="0.2">
      <c r="A307" s="246">
        <v>50</v>
      </c>
      <c r="B307" s="246">
        <v>0</v>
      </c>
      <c r="C307" s="246">
        <v>0</v>
      </c>
      <c r="D307" s="246">
        <v>1</v>
      </c>
      <c r="E307" s="246">
        <v>230</v>
      </c>
      <c r="F307" s="246">
        <f>ROUND(Source!BA287,O307)</f>
        <v>0</v>
      </c>
      <c r="G307" s="246" t="s">
        <v>637</v>
      </c>
      <c r="H307" s="246" t="s">
        <v>638</v>
      </c>
      <c r="I307" s="246"/>
      <c r="J307" s="246"/>
      <c r="K307" s="246">
        <v>230</v>
      </c>
      <c r="L307" s="246">
        <v>19</v>
      </c>
      <c r="M307" s="246">
        <v>3</v>
      </c>
      <c r="N307" s="246" t="s">
        <v>82</v>
      </c>
      <c r="O307" s="246">
        <v>2</v>
      </c>
      <c r="P307" s="246"/>
      <c r="Q307" s="246"/>
      <c r="R307" s="246"/>
      <c r="S307" s="246"/>
      <c r="T307" s="246"/>
      <c r="U307" s="246"/>
      <c r="V307" s="246"/>
      <c r="W307" s="246">
        <v>0</v>
      </c>
      <c r="X307" s="246">
        <v>1</v>
      </c>
      <c r="Y307" s="246">
        <v>0</v>
      </c>
      <c r="Z307" s="246"/>
      <c r="AA307" s="246"/>
      <c r="AB307" s="246"/>
    </row>
    <row r="308" spans="1:206" x14ac:dyDescent="0.2">
      <c r="A308" s="246">
        <v>50</v>
      </c>
      <c r="B308" s="246">
        <v>0</v>
      </c>
      <c r="C308" s="246">
        <v>0</v>
      </c>
      <c r="D308" s="246">
        <v>1</v>
      </c>
      <c r="E308" s="246">
        <v>206</v>
      </c>
      <c r="F308" s="246">
        <f>ROUND(Source!T287,O308)</f>
        <v>0</v>
      </c>
      <c r="G308" s="246" t="s">
        <v>639</v>
      </c>
      <c r="H308" s="246" t="s">
        <v>640</v>
      </c>
      <c r="I308" s="246"/>
      <c r="J308" s="246"/>
      <c r="K308" s="246">
        <v>206</v>
      </c>
      <c r="L308" s="246">
        <v>20</v>
      </c>
      <c r="M308" s="246">
        <v>3</v>
      </c>
      <c r="N308" s="246" t="s">
        <v>82</v>
      </c>
      <c r="O308" s="246">
        <v>2</v>
      </c>
      <c r="P308" s="246"/>
      <c r="Q308" s="246"/>
      <c r="R308" s="246"/>
      <c r="S308" s="246"/>
      <c r="T308" s="246"/>
      <c r="U308" s="246"/>
      <c r="V308" s="246"/>
      <c r="W308" s="246">
        <v>0</v>
      </c>
      <c r="X308" s="246">
        <v>1</v>
      </c>
      <c r="Y308" s="246">
        <v>0</v>
      </c>
      <c r="Z308" s="246"/>
      <c r="AA308" s="246"/>
      <c r="AB308" s="246"/>
    </row>
    <row r="309" spans="1:206" x14ac:dyDescent="0.2">
      <c r="A309" s="246">
        <v>50</v>
      </c>
      <c r="B309" s="246">
        <v>0</v>
      </c>
      <c r="C309" s="246">
        <v>0</v>
      </c>
      <c r="D309" s="246">
        <v>1</v>
      </c>
      <c r="E309" s="246">
        <v>207</v>
      </c>
      <c r="F309" s="246">
        <f>ROUND(Source!U287,O309)</f>
        <v>27.6</v>
      </c>
      <c r="G309" s="246" t="s">
        <v>641</v>
      </c>
      <c r="H309" s="246" t="s">
        <v>642</v>
      </c>
      <c r="I309" s="246"/>
      <c r="J309" s="246"/>
      <c r="K309" s="246">
        <v>207</v>
      </c>
      <c r="L309" s="246">
        <v>21</v>
      </c>
      <c r="M309" s="246">
        <v>3</v>
      </c>
      <c r="N309" s="246" t="s">
        <v>82</v>
      </c>
      <c r="O309" s="246">
        <v>7</v>
      </c>
      <c r="P309" s="246"/>
      <c r="Q309" s="246"/>
      <c r="R309" s="246"/>
      <c r="S309" s="246"/>
      <c r="T309" s="246"/>
      <c r="U309" s="246"/>
      <c r="V309" s="246"/>
      <c r="W309" s="246">
        <v>27.6</v>
      </c>
      <c r="X309" s="246">
        <v>1</v>
      </c>
      <c r="Y309" s="246">
        <v>27.6</v>
      </c>
      <c r="Z309" s="246"/>
      <c r="AA309" s="246"/>
      <c r="AB309" s="246"/>
    </row>
    <row r="310" spans="1:206" x14ac:dyDescent="0.2">
      <c r="A310" s="246">
        <v>50</v>
      </c>
      <c r="B310" s="246">
        <v>0</v>
      </c>
      <c r="C310" s="246">
        <v>0</v>
      </c>
      <c r="D310" s="246">
        <v>1</v>
      </c>
      <c r="E310" s="246">
        <v>208</v>
      </c>
      <c r="F310" s="246">
        <f>ROUND(Source!V287,O310)</f>
        <v>6.98</v>
      </c>
      <c r="G310" s="246" t="s">
        <v>643</v>
      </c>
      <c r="H310" s="246" t="s">
        <v>644</v>
      </c>
      <c r="I310" s="246"/>
      <c r="J310" s="246"/>
      <c r="K310" s="246">
        <v>208</v>
      </c>
      <c r="L310" s="246">
        <v>22</v>
      </c>
      <c r="M310" s="246">
        <v>3</v>
      </c>
      <c r="N310" s="246" t="s">
        <v>82</v>
      </c>
      <c r="O310" s="246">
        <v>7</v>
      </c>
      <c r="P310" s="246"/>
      <c r="Q310" s="246"/>
      <c r="R310" s="246"/>
      <c r="S310" s="246"/>
      <c r="T310" s="246"/>
      <c r="U310" s="246"/>
      <c r="V310" s="246"/>
      <c r="W310" s="246">
        <v>6.98</v>
      </c>
      <c r="X310" s="246">
        <v>1</v>
      </c>
      <c r="Y310" s="246">
        <v>6.98</v>
      </c>
      <c r="Z310" s="246"/>
      <c r="AA310" s="246"/>
      <c r="AB310" s="246"/>
    </row>
    <row r="311" spans="1:206" x14ac:dyDescent="0.2">
      <c r="A311" s="246">
        <v>50</v>
      </c>
      <c r="B311" s="246">
        <v>0</v>
      </c>
      <c r="C311" s="246">
        <v>0</v>
      </c>
      <c r="D311" s="246">
        <v>1</v>
      </c>
      <c r="E311" s="246">
        <v>209</v>
      </c>
      <c r="F311" s="246">
        <f>ROUND(Source!W287,O311)</f>
        <v>0</v>
      </c>
      <c r="G311" s="246" t="s">
        <v>645</v>
      </c>
      <c r="H311" s="246" t="s">
        <v>646</v>
      </c>
      <c r="I311" s="246"/>
      <c r="J311" s="246"/>
      <c r="K311" s="246">
        <v>209</v>
      </c>
      <c r="L311" s="246">
        <v>23</v>
      </c>
      <c r="M311" s="246">
        <v>3</v>
      </c>
      <c r="N311" s="246" t="s">
        <v>82</v>
      </c>
      <c r="O311" s="246">
        <v>2</v>
      </c>
      <c r="P311" s="246"/>
      <c r="Q311" s="246"/>
      <c r="R311" s="246"/>
      <c r="S311" s="246"/>
      <c r="T311" s="246"/>
      <c r="U311" s="246"/>
      <c r="V311" s="246"/>
      <c r="W311" s="246">
        <v>0</v>
      </c>
      <c r="X311" s="246">
        <v>1</v>
      </c>
      <c r="Y311" s="246">
        <v>0</v>
      </c>
      <c r="Z311" s="246"/>
      <c r="AA311" s="246"/>
      <c r="AB311" s="246"/>
    </row>
    <row r="312" spans="1:206" x14ac:dyDescent="0.2">
      <c r="A312" s="246">
        <v>50</v>
      </c>
      <c r="B312" s="246">
        <v>0</v>
      </c>
      <c r="C312" s="246">
        <v>0</v>
      </c>
      <c r="D312" s="246">
        <v>1</v>
      </c>
      <c r="E312" s="246">
        <v>233</v>
      </c>
      <c r="F312" s="246">
        <f>ROUND(Source!BD287,O312)</f>
        <v>0</v>
      </c>
      <c r="G312" s="246" t="s">
        <v>647</v>
      </c>
      <c r="H312" s="246" t="s">
        <v>648</v>
      </c>
      <c r="I312" s="246"/>
      <c r="J312" s="246"/>
      <c r="K312" s="246">
        <v>233</v>
      </c>
      <c r="L312" s="246">
        <v>24</v>
      </c>
      <c r="M312" s="246">
        <v>3</v>
      </c>
      <c r="N312" s="246" t="s">
        <v>82</v>
      </c>
      <c r="O312" s="246">
        <v>2</v>
      </c>
      <c r="P312" s="246"/>
      <c r="Q312" s="246"/>
      <c r="R312" s="246"/>
      <c r="S312" s="246"/>
      <c r="T312" s="246"/>
      <c r="U312" s="246"/>
      <c r="V312" s="246"/>
      <c r="W312" s="246">
        <v>0</v>
      </c>
      <c r="X312" s="246">
        <v>1</v>
      </c>
      <c r="Y312" s="246">
        <v>0</v>
      </c>
      <c r="Z312" s="246"/>
      <c r="AA312" s="246"/>
      <c r="AB312" s="246"/>
    </row>
    <row r="313" spans="1:206" x14ac:dyDescent="0.2">
      <c r="A313" s="246">
        <v>50</v>
      </c>
      <c r="B313" s="246">
        <v>0</v>
      </c>
      <c r="C313" s="246">
        <v>0</v>
      </c>
      <c r="D313" s="246">
        <v>1</v>
      </c>
      <c r="E313" s="246">
        <v>210</v>
      </c>
      <c r="F313" s="246">
        <f>ROUND(Source!X287,O313)</f>
        <v>26098.18</v>
      </c>
      <c r="G313" s="246" t="s">
        <v>649</v>
      </c>
      <c r="H313" s="246" t="s">
        <v>650</v>
      </c>
      <c r="I313" s="246"/>
      <c r="J313" s="246"/>
      <c r="K313" s="246">
        <v>210</v>
      </c>
      <c r="L313" s="246">
        <v>25</v>
      </c>
      <c r="M313" s="246">
        <v>3</v>
      </c>
      <c r="N313" s="246" t="s">
        <v>82</v>
      </c>
      <c r="O313" s="246">
        <v>2</v>
      </c>
      <c r="P313" s="246"/>
      <c r="Q313" s="246"/>
      <c r="R313" s="246"/>
      <c r="S313" s="246"/>
      <c r="T313" s="246"/>
      <c r="U313" s="246"/>
      <c r="V313" s="246"/>
      <c r="W313" s="246">
        <v>26098.18</v>
      </c>
      <c r="X313" s="246">
        <v>1</v>
      </c>
      <c r="Y313" s="246">
        <v>26098.18</v>
      </c>
      <c r="Z313" s="246"/>
      <c r="AA313" s="246"/>
      <c r="AB313" s="246"/>
    </row>
    <row r="314" spans="1:206" x14ac:dyDescent="0.2">
      <c r="A314" s="246">
        <v>50</v>
      </c>
      <c r="B314" s="246">
        <v>0</v>
      </c>
      <c r="C314" s="246">
        <v>0</v>
      </c>
      <c r="D314" s="246">
        <v>1</v>
      </c>
      <c r="E314" s="246">
        <v>211</v>
      </c>
      <c r="F314" s="246">
        <f>ROUND(Source!Y287,O314)</f>
        <v>13721.72</v>
      </c>
      <c r="G314" s="246" t="s">
        <v>651</v>
      </c>
      <c r="H314" s="246" t="s">
        <v>652</v>
      </c>
      <c r="I314" s="246"/>
      <c r="J314" s="246"/>
      <c r="K314" s="246">
        <v>211</v>
      </c>
      <c r="L314" s="246">
        <v>26</v>
      </c>
      <c r="M314" s="246">
        <v>3</v>
      </c>
      <c r="N314" s="246" t="s">
        <v>82</v>
      </c>
      <c r="O314" s="246">
        <v>2</v>
      </c>
      <c r="P314" s="246"/>
      <c r="Q314" s="246"/>
      <c r="R314" s="246"/>
      <c r="S314" s="246"/>
      <c r="T314" s="246"/>
      <c r="U314" s="246"/>
      <c r="V314" s="246"/>
      <c r="W314" s="246">
        <v>13721.72</v>
      </c>
      <c r="X314" s="246">
        <v>1</v>
      </c>
      <c r="Y314" s="246">
        <v>13721.72</v>
      </c>
      <c r="Z314" s="246"/>
      <c r="AA314" s="246"/>
      <c r="AB314" s="246"/>
    </row>
    <row r="315" spans="1:206" x14ac:dyDescent="0.2">
      <c r="A315" s="246">
        <v>50</v>
      </c>
      <c r="B315" s="246">
        <v>0</v>
      </c>
      <c r="C315" s="246">
        <v>0</v>
      </c>
      <c r="D315" s="246">
        <v>1</v>
      </c>
      <c r="E315" s="246">
        <v>224</v>
      </c>
      <c r="F315" s="246">
        <f>ROUND(Source!AR287,O315)</f>
        <v>88001.8</v>
      </c>
      <c r="G315" s="246" t="s">
        <v>653</v>
      </c>
      <c r="H315" s="246" t="s">
        <v>654</v>
      </c>
      <c r="I315" s="246"/>
      <c r="J315" s="246"/>
      <c r="K315" s="246">
        <v>224</v>
      </c>
      <c r="L315" s="246">
        <v>27</v>
      </c>
      <c r="M315" s="246">
        <v>3</v>
      </c>
      <c r="N315" s="246" t="s">
        <v>82</v>
      </c>
      <c r="O315" s="246">
        <v>2</v>
      </c>
      <c r="P315" s="246"/>
      <c r="Q315" s="246"/>
      <c r="R315" s="246"/>
      <c r="S315" s="246"/>
      <c r="T315" s="246"/>
      <c r="U315" s="246"/>
      <c r="V315" s="246"/>
      <c r="W315" s="246">
        <v>88001.8</v>
      </c>
      <c r="X315" s="246">
        <v>1</v>
      </c>
      <c r="Y315" s="246">
        <v>88001.8</v>
      </c>
      <c r="Z315" s="246"/>
      <c r="AA315" s="246"/>
      <c r="AB315" s="246"/>
    </row>
    <row r="317" spans="1:206" x14ac:dyDescent="0.2">
      <c r="A317" s="243">
        <v>4</v>
      </c>
      <c r="B317" s="243">
        <v>1</v>
      </c>
      <c r="C317" s="243"/>
      <c r="D317" s="243">
        <f>ROW(A323)</f>
        <v>323</v>
      </c>
      <c r="E317" s="243"/>
      <c r="F317" s="243" t="s">
        <v>585</v>
      </c>
      <c r="G317" s="243" t="s">
        <v>672</v>
      </c>
      <c r="H317" s="243" t="s">
        <v>82</v>
      </c>
      <c r="I317" s="243">
        <v>0</v>
      </c>
      <c r="J317" s="243"/>
      <c r="K317" s="243">
        <v>0</v>
      </c>
      <c r="L317" s="243"/>
      <c r="M317" s="243" t="s">
        <v>82</v>
      </c>
      <c r="N317" s="243"/>
      <c r="O317" s="243"/>
      <c r="P317" s="243"/>
      <c r="Q317" s="243"/>
      <c r="R317" s="243"/>
      <c r="S317" s="243">
        <v>0</v>
      </c>
      <c r="T317" s="243"/>
      <c r="U317" s="243" t="s">
        <v>82</v>
      </c>
      <c r="V317" s="243">
        <v>0</v>
      </c>
      <c r="W317" s="243"/>
      <c r="X317" s="243"/>
      <c r="Y317" s="243"/>
      <c r="Z317" s="243"/>
      <c r="AA317" s="243"/>
      <c r="AB317" s="243" t="s">
        <v>82</v>
      </c>
      <c r="AC317" s="243" t="s">
        <v>82</v>
      </c>
      <c r="AD317" s="243" t="s">
        <v>82</v>
      </c>
      <c r="AE317" s="243" t="s">
        <v>82</v>
      </c>
      <c r="AF317" s="243" t="s">
        <v>82</v>
      </c>
      <c r="AG317" s="243" t="s">
        <v>82</v>
      </c>
      <c r="AH317" s="243"/>
      <c r="AI317" s="243"/>
      <c r="AJ317" s="243"/>
      <c r="AK317" s="243"/>
      <c r="AL317" s="243"/>
      <c r="AM317" s="243"/>
      <c r="AN317" s="243"/>
      <c r="AO317" s="243"/>
      <c r="AP317" s="243" t="s">
        <v>82</v>
      </c>
      <c r="AQ317" s="243" t="s">
        <v>82</v>
      </c>
      <c r="AR317" s="243" t="s">
        <v>82</v>
      </c>
      <c r="AS317" s="243"/>
      <c r="AT317" s="243"/>
      <c r="AU317" s="243"/>
      <c r="AV317" s="243"/>
      <c r="AW317" s="243"/>
      <c r="AX317" s="243"/>
      <c r="AY317" s="243"/>
      <c r="AZ317" s="243" t="s">
        <v>82</v>
      </c>
      <c r="BA317" s="243"/>
      <c r="BB317" s="243" t="s">
        <v>82</v>
      </c>
      <c r="BC317" s="243" t="s">
        <v>82</v>
      </c>
      <c r="BD317" s="243" t="s">
        <v>82</v>
      </c>
      <c r="BE317" s="243" t="s">
        <v>82</v>
      </c>
      <c r="BF317" s="243" t="s">
        <v>82</v>
      </c>
      <c r="BG317" s="243" t="s">
        <v>82</v>
      </c>
      <c r="BH317" s="243" t="s">
        <v>82</v>
      </c>
      <c r="BI317" s="243" t="s">
        <v>82</v>
      </c>
      <c r="BJ317" s="243" t="s">
        <v>82</v>
      </c>
      <c r="BK317" s="243" t="s">
        <v>82</v>
      </c>
      <c r="BL317" s="243" t="s">
        <v>82</v>
      </c>
      <c r="BM317" s="243" t="s">
        <v>82</v>
      </c>
      <c r="BN317" s="243" t="s">
        <v>82</v>
      </c>
      <c r="BO317" s="243" t="s">
        <v>82</v>
      </c>
      <c r="BP317" s="243" t="s">
        <v>82</v>
      </c>
      <c r="BQ317" s="243"/>
      <c r="BR317" s="243"/>
      <c r="BS317" s="243"/>
      <c r="BT317" s="243"/>
      <c r="BU317" s="243"/>
      <c r="BV317" s="243"/>
      <c r="BW317" s="243"/>
      <c r="BX317" s="243">
        <v>0</v>
      </c>
      <c r="BY317" s="243"/>
      <c r="BZ317" s="243"/>
      <c r="CA317" s="243"/>
      <c r="CB317" s="243"/>
      <c r="CC317" s="243"/>
      <c r="CD317" s="243"/>
      <c r="CE317" s="243"/>
      <c r="CF317" s="243"/>
      <c r="CG317" s="243"/>
      <c r="CH317" s="243"/>
      <c r="CI317" s="243"/>
      <c r="CJ317" s="243">
        <v>0</v>
      </c>
    </row>
    <row r="319" spans="1:206" x14ac:dyDescent="0.2">
      <c r="A319" s="244">
        <v>52</v>
      </c>
      <c r="B319" s="244">
        <f t="shared" ref="B319:G319" si="73">B323</f>
        <v>1</v>
      </c>
      <c r="C319" s="244">
        <f t="shared" si="73"/>
        <v>4</v>
      </c>
      <c r="D319" s="244">
        <f t="shared" si="73"/>
        <v>317</v>
      </c>
      <c r="E319" s="244">
        <f t="shared" si="73"/>
        <v>0</v>
      </c>
      <c r="F319" s="244" t="str">
        <f t="shared" si="73"/>
        <v>Новый раздел</v>
      </c>
      <c r="G319" s="244" t="str">
        <f t="shared" si="73"/>
        <v>Оборудование</v>
      </c>
      <c r="H319" s="244"/>
      <c r="I319" s="244"/>
      <c r="J319" s="244"/>
      <c r="K319" s="244"/>
      <c r="L319" s="244"/>
      <c r="M319" s="244"/>
      <c r="N319" s="244"/>
      <c r="O319" s="244">
        <f t="shared" ref="O319:BZ319" si="74">O323</f>
        <v>963349.11</v>
      </c>
      <c r="P319" s="244">
        <f t="shared" si="74"/>
        <v>963349.11</v>
      </c>
      <c r="Q319" s="244">
        <f t="shared" si="74"/>
        <v>0</v>
      </c>
      <c r="R319" s="244">
        <f t="shared" si="74"/>
        <v>0</v>
      </c>
      <c r="S319" s="244">
        <f t="shared" si="74"/>
        <v>0</v>
      </c>
      <c r="T319" s="244">
        <f t="shared" si="74"/>
        <v>0</v>
      </c>
      <c r="U319" s="244">
        <f t="shared" si="74"/>
        <v>0</v>
      </c>
      <c r="V319" s="244">
        <f t="shared" si="74"/>
        <v>0</v>
      </c>
      <c r="W319" s="244">
        <f t="shared" si="74"/>
        <v>0</v>
      </c>
      <c r="X319" s="244">
        <f t="shared" si="74"/>
        <v>0</v>
      </c>
      <c r="Y319" s="244">
        <f t="shared" si="74"/>
        <v>0</v>
      </c>
      <c r="Z319" s="244">
        <f t="shared" si="74"/>
        <v>0</v>
      </c>
      <c r="AA319" s="244">
        <f t="shared" si="74"/>
        <v>0</v>
      </c>
      <c r="AB319" s="244">
        <f t="shared" si="74"/>
        <v>963349.11</v>
      </c>
      <c r="AC319" s="244">
        <f t="shared" si="74"/>
        <v>963349.11</v>
      </c>
      <c r="AD319" s="244">
        <f t="shared" si="74"/>
        <v>0</v>
      </c>
      <c r="AE319" s="244">
        <f t="shared" si="74"/>
        <v>0</v>
      </c>
      <c r="AF319" s="244">
        <f t="shared" si="74"/>
        <v>0</v>
      </c>
      <c r="AG319" s="244">
        <f t="shared" si="74"/>
        <v>0</v>
      </c>
      <c r="AH319" s="244">
        <f t="shared" si="74"/>
        <v>0</v>
      </c>
      <c r="AI319" s="244">
        <f t="shared" si="74"/>
        <v>0</v>
      </c>
      <c r="AJ319" s="244">
        <f t="shared" si="74"/>
        <v>0</v>
      </c>
      <c r="AK319" s="244">
        <f t="shared" si="74"/>
        <v>0</v>
      </c>
      <c r="AL319" s="244">
        <f t="shared" si="74"/>
        <v>0</v>
      </c>
      <c r="AM319" s="244">
        <f t="shared" si="74"/>
        <v>0</v>
      </c>
      <c r="AN319" s="244">
        <f t="shared" si="74"/>
        <v>0</v>
      </c>
      <c r="AO319" s="244">
        <f t="shared" si="74"/>
        <v>0</v>
      </c>
      <c r="AP319" s="244">
        <f t="shared" si="74"/>
        <v>963349.11</v>
      </c>
      <c r="AQ319" s="244">
        <f t="shared" si="74"/>
        <v>0</v>
      </c>
      <c r="AR319" s="244">
        <f t="shared" si="74"/>
        <v>963349.11</v>
      </c>
      <c r="AS319" s="244">
        <f t="shared" si="74"/>
        <v>0</v>
      </c>
      <c r="AT319" s="244">
        <f t="shared" si="74"/>
        <v>0</v>
      </c>
      <c r="AU319" s="244">
        <f t="shared" si="74"/>
        <v>0</v>
      </c>
      <c r="AV319" s="244">
        <f t="shared" si="74"/>
        <v>963349.11</v>
      </c>
      <c r="AW319" s="244">
        <f t="shared" si="74"/>
        <v>0</v>
      </c>
      <c r="AX319" s="244">
        <f t="shared" si="74"/>
        <v>0</v>
      </c>
      <c r="AY319" s="244">
        <f t="shared" si="74"/>
        <v>0</v>
      </c>
      <c r="AZ319" s="244">
        <f t="shared" si="74"/>
        <v>963349.11</v>
      </c>
      <c r="BA319" s="244">
        <f t="shared" si="74"/>
        <v>0</v>
      </c>
      <c r="BB319" s="244">
        <f t="shared" si="74"/>
        <v>0</v>
      </c>
      <c r="BC319" s="244">
        <f t="shared" si="74"/>
        <v>0</v>
      </c>
      <c r="BD319" s="244">
        <f t="shared" si="74"/>
        <v>0</v>
      </c>
      <c r="BE319" s="244">
        <f t="shared" si="74"/>
        <v>0</v>
      </c>
      <c r="BF319" s="244">
        <f t="shared" si="74"/>
        <v>0</v>
      </c>
      <c r="BG319" s="244">
        <f t="shared" si="74"/>
        <v>0</v>
      </c>
      <c r="BH319" s="244">
        <f t="shared" si="74"/>
        <v>0</v>
      </c>
      <c r="BI319" s="244">
        <f t="shared" si="74"/>
        <v>0</v>
      </c>
      <c r="BJ319" s="244">
        <f t="shared" si="74"/>
        <v>0</v>
      </c>
      <c r="BK319" s="244">
        <f t="shared" si="74"/>
        <v>0</v>
      </c>
      <c r="BL319" s="244">
        <f t="shared" si="74"/>
        <v>0</v>
      </c>
      <c r="BM319" s="244">
        <f t="shared" si="74"/>
        <v>0</v>
      </c>
      <c r="BN319" s="244">
        <f t="shared" si="74"/>
        <v>0</v>
      </c>
      <c r="BO319" s="244">
        <f t="shared" si="74"/>
        <v>0</v>
      </c>
      <c r="BP319" s="244">
        <f t="shared" si="74"/>
        <v>0</v>
      </c>
      <c r="BQ319" s="244">
        <f t="shared" si="74"/>
        <v>0</v>
      </c>
      <c r="BR319" s="244">
        <f t="shared" si="74"/>
        <v>0</v>
      </c>
      <c r="BS319" s="244">
        <f t="shared" si="74"/>
        <v>0</v>
      </c>
      <c r="BT319" s="244">
        <f t="shared" si="74"/>
        <v>0</v>
      </c>
      <c r="BU319" s="244">
        <f t="shared" si="74"/>
        <v>0</v>
      </c>
      <c r="BV319" s="244">
        <f t="shared" si="74"/>
        <v>0</v>
      </c>
      <c r="BW319" s="244">
        <f t="shared" si="74"/>
        <v>0</v>
      </c>
      <c r="BX319" s="244">
        <f t="shared" si="74"/>
        <v>0</v>
      </c>
      <c r="BY319" s="244">
        <f t="shared" si="74"/>
        <v>963349.11</v>
      </c>
      <c r="BZ319" s="244">
        <f t="shared" si="74"/>
        <v>0</v>
      </c>
      <c r="CA319" s="244">
        <f t="shared" ref="CA319:EL319" si="75">CA323</f>
        <v>963349.11</v>
      </c>
      <c r="CB319" s="244">
        <f t="shared" si="75"/>
        <v>0</v>
      </c>
      <c r="CC319" s="244">
        <f t="shared" si="75"/>
        <v>0</v>
      </c>
      <c r="CD319" s="244">
        <f t="shared" si="75"/>
        <v>0</v>
      </c>
      <c r="CE319" s="244">
        <f t="shared" si="75"/>
        <v>963349.11</v>
      </c>
      <c r="CF319" s="244">
        <f t="shared" si="75"/>
        <v>0</v>
      </c>
      <c r="CG319" s="244">
        <f t="shared" si="75"/>
        <v>0</v>
      </c>
      <c r="CH319" s="244">
        <f t="shared" si="75"/>
        <v>0</v>
      </c>
      <c r="CI319" s="244">
        <f t="shared" si="75"/>
        <v>963349.11</v>
      </c>
      <c r="CJ319" s="244">
        <f t="shared" si="75"/>
        <v>0</v>
      </c>
      <c r="CK319" s="244">
        <f t="shared" si="75"/>
        <v>0</v>
      </c>
      <c r="CL319" s="244">
        <f t="shared" si="75"/>
        <v>0</v>
      </c>
      <c r="CM319" s="244">
        <f t="shared" si="75"/>
        <v>0</v>
      </c>
      <c r="CN319" s="244">
        <f t="shared" si="75"/>
        <v>0</v>
      </c>
      <c r="CO319" s="244">
        <f t="shared" si="75"/>
        <v>0</v>
      </c>
      <c r="CP319" s="244">
        <f t="shared" si="75"/>
        <v>0</v>
      </c>
      <c r="CQ319" s="244">
        <f t="shared" si="75"/>
        <v>0</v>
      </c>
      <c r="CR319" s="244">
        <f t="shared" si="75"/>
        <v>0</v>
      </c>
      <c r="CS319" s="244">
        <f t="shared" si="75"/>
        <v>0</v>
      </c>
      <c r="CT319" s="244">
        <f t="shared" si="75"/>
        <v>0</v>
      </c>
      <c r="CU319" s="244">
        <f t="shared" si="75"/>
        <v>0</v>
      </c>
      <c r="CV319" s="244">
        <f t="shared" si="75"/>
        <v>0</v>
      </c>
      <c r="CW319" s="244">
        <f t="shared" si="75"/>
        <v>0</v>
      </c>
      <c r="CX319" s="244">
        <f t="shared" si="75"/>
        <v>0</v>
      </c>
      <c r="CY319" s="244">
        <f t="shared" si="75"/>
        <v>0</v>
      </c>
      <c r="CZ319" s="244">
        <f t="shared" si="75"/>
        <v>0</v>
      </c>
      <c r="DA319" s="244">
        <f t="shared" si="75"/>
        <v>0</v>
      </c>
      <c r="DB319" s="244">
        <f t="shared" si="75"/>
        <v>0</v>
      </c>
      <c r="DC319" s="244">
        <f t="shared" si="75"/>
        <v>0</v>
      </c>
      <c r="DD319" s="244">
        <f t="shared" si="75"/>
        <v>0</v>
      </c>
      <c r="DE319" s="244">
        <f t="shared" si="75"/>
        <v>0</v>
      </c>
      <c r="DF319" s="244">
        <f t="shared" si="75"/>
        <v>0</v>
      </c>
      <c r="DG319" s="245">
        <f t="shared" si="75"/>
        <v>0</v>
      </c>
      <c r="DH319" s="245">
        <f t="shared" si="75"/>
        <v>0</v>
      </c>
      <c r="DI319" s="245">
        <f t="shared" si="75"/>
        <v>0</v>
      </c>
      <c r="DJ319" s="245">
        <f t="shared" si="75"/>
        <v>0</v>
      </c>
      <c r="DK319" s="245">
        <f t="shared" si="75"/>
        <v>0</v>
      </c>
      <c r="DL319" s="245">
        <f t="shared" si="75"/>
        <v>0</v>
      </c>
      <c r="DM319" s="245">
        <f t="shared" si="75"/>
        <v>0</v>
      </c>
      <c r="DN319" s="245">
        <f t="shared" si="75"/>
        <v>0</v>
      </c>
      <c r="DO319" s="245">
        <f t="shared" si="75"/>
        <v>0</v>
      </c>
      <c r="DP319" s="245">
        <f t="shared" si="75"/>
        <v>0</v>
      </c>
      <c r="DQ319" s="245">
        <f t="shared" si="75"/>
        <v>0</v>
      </c>
      <c r="DR319" s="245">
        <f t="shared" si="75"/>
        <v>0</v>
      </c>
      <c r="DS319" s="245">
        <f t="shared" si="75"/>
        <v>0</v>
      </c>
      <c r="DT319" s="245">
        <f t="shared" si="75"/>
        <v>0</v>
      </c>
      <c r="DU319" s="245">
        <f t="shared" si="75"/>
        <v>0</v>
      </c>
      <c r="DV319" s="245">
        <f t="shared" si="75"/>
        <v>0</v>
      </c>
      <c r="DW319" s="245">
        <f t="shared" si="75"/>
        <v>0</v>
      </c>
      <c r="DX319" s="245">
        <f t="shared" si="75"/>
        <v>0</v>
      </c>
      <c r="DY319" s="245">
        <f t="shared" si="75"/>
        <v>0</v>
      </c>
      <c r="DZ319" s="245">
        <f t="shared" si="75"/>
        <v>0</v>
      </c>
      <c r="EA319" s="245">
        <f t="shared" si="75"/>
        <v>0</v>
      </c>
      <c r="EB319" s="245">
        <f t="shared" si="75"/>
        <v>0</v>
      </c>
      <c r="EC319" s="245">
        <f t="shared" si="75"/>
        <v>0</v>
      </c>
      <c r="ED319" s="245">
        <f t="shared" si="75"/>
        <v>0</v>
      </c>
      <c r="EE319" s="245">
        <f t="shared" si="75"/>
        <v>0</v>
      </c>
      <c r="EF319" s="245">
        <f t="shared" si="75"/>
        <v>0</v>
      </c>
      <c r="EG319" s="245">
        <f t="shared" si="75"/>
        <v>0</v>
      </c>
      <c r="EH319" s="245">
        <f t="shared" si="75"/>
        <v>0</v>
      </c>
      <c r="EI319" s="245">
        <f t="shared" si="75"/>
        <v>0</v>
      </c>
      <c r="EJ319" s="245">
        <f t="shared" si="75"/>
        <v>0</v>
      </c>
      <c r="EK319" s="245">
        <f t="shared" si="75"/>
        <v>0</v>
      </c>
      <c r="EL319" s="245">
        <f t="shared" si="75"/>
        <v>0</v>
      </c>
      <c r="EM319" s="245">
        <f t="shared" ref="EM319:GX319" si="76">EM323</f>
        <v>0</v>
      </c>
      <c r="EN319" s="245">
        <f t="shared" si="76"/>
        <v>0</v>
      </c>
      <c r="EO319" s="245">
        <f t="shared" si="76"/>
        <v>0</v>
      </c>
      <c r="EP319" s="245">
        <f t="shared" si="76"/>
        <v>0</v>
      </c>
      <c r="EQ319" s="245">
        <f t="shared" si="76"/>
        <v>0</v>
      </c>
      <c r="ER319" s="245">
        <f t="shared" si="76"/>
        <v>0</v>
      </c>
      <c r="ES319" s="245">
        <f t="shared" si="76"/>
        <v>0</v>
      </c>
      <c r="ET319" s="245">
        <f t="shared" si="76"/>
        <v>0</v>
      </c>
      <c r="EU319" s="245">
        <f t="shared" si="76"/>
        <v>0</v>
      </c>
      <c r="EV319" s="245">
        <f t="shared" si="76"/>
        <v>0</v>
      </c>
      <c r="EW319" s="245">
        <f t="shared" si="76"/>
        <v>0</v>
      </c>
      <c r="EX319" s="245">
        <f t="shared" si="76"/>
        <v>0</v>
      </c>
      <c r="EY319" s="245">
        <f t="shared" si="76"/>
        <v>0</v>
      </c>
      <c r="EZ319" s="245">
        <f t="shared" si="76"/>
        <v>0</v>
      </c>
      <c r="FA319" s="245">
        <f t="shared" si="76"/>
        <v>0</v>
      </c>
      <c r="FB319" s="245">
        <f t="shared" si="76"/>
        <v>0</v>
      </c>
      <c r="FC319" s="245">
        <f t="shared" si="76"/>
        <v>0</v>
      </c>
      <c r="FD319" s="245">
        <f t="shared" si="76"/>
        <v>0</v>
      </c>
      <c r="FE319" s="245">
        <f t="shared" si="76"/>
        <v>0</v>
      </c>
      <c r="FF319" s="245">
        <f t="shared" si="76"/>
        <v>0</v>
      </c>
      <c r="FG319" s="245">
        <f t="shared" si="76"/>
        <v>0</v>
      </c>
      <c r="FH319" s="245">
        <f t="shared" si="76"/>
        <v>0</v>
      </c>
      <c r="FI319" s="245">
        <f t="shared" si="76"/>
        <v>0</v>
      </c>
      <c r="FJ319" s="245">
        <f t="shared" si="76"/>
        <v>0</v>
      </c>
      <c r="FK319" s="245">
        <f t="shared" si="76"/>
        <v>0</v>
      </c>
      <c r="FL319" s="245">
        <f t="shared" si="76"/>
        <v>0</v>
      </c>
      <c r="FM319" s="245">
        <f t="shared" si="76"/>
        <v>0</v>
      </c>
      <c r="FN319" s="245">
        <f t="shared" si="76"/>
        <v>0</v>
      </c>
      <c r="FO319" s="245">
        <f t="shared" si="76"/>
        <v>0</v>
      </c>
      <c r="FP319" s="245">
        <f t="shared" si="76"/>
        <v>0</v>
      </c>
      <c r="FQ319" s="245">
        <f t="shared" si="76"/>
        <v>0</v>
      </c>
      <c r="FR319" s="245">
        <f t="shared" si="76"/>
        <v>0</v>
      </c>
      <c r="FS319" s="245">
        <f t="shared" si="76"/>
        <v>0</v>
      </c>
      <c r="FT319" s="245">
        <f t="shared" si="76"/>
        <v>0</v>
      </c>
      <c r="FU319" s="245">
        <f t="shared" si="76"/>
        <v>0</v>
      </c>
      <c r="FV319" s="245">
        <f t="shared" si="76"/>
        <v>0</v>
      </c>
      <c r="FW319" s="245">
        <f t="shared" si="76"/>
        <v>0</v>
      </c>
      <c r="FX319" s="245">
        <f t="shared" si="76"/>
        <v>0</v>
      </c>
      <c r="FY319" s="245">
        <f t="shared" si="76"/>
        <v>0</v>
      </c>
      <c r="FZ319" s="245">
        <f t="shared" si="76"/>
        <v>0</v>
      </c>
      <c r="GA319" s="245">
        <f t="shared" si="76"/>
        <v>0</v>
      </c>
      <c r="GB319" s="245">
        <f t="shared" si="76"/>
        <v>0</v>
      </c>
      <c r="GC319" s="245">
        <f t="shared" si="76"/>
        <v>0</v>
      </c>
      <c r="GD319" s="245">
        <f t="shared" si="76"/>
        <v>0</v>
      </c>
      <c r="GE319" s="245">
        <f t="shared" si="76"/>
        <v>0</v>
      </c>
      <c r="GF319" s="245">
        <f t="shared" si="76"/>
        <v>0</v>
      </c>
      <c r="GG319" s="245">
        <f t="shared" si="76"/>
        <v>0</v>
      </c>
      <c r="GH319" s="245">
        <f t="shared" si="76"/>
        <v>0</v>
      </c>
      <c r="GI319" s="245">
        <f t="shared" si="76"/>
        <v>0</v>
      </c>
      <c r="GJ319" s="245">
        <f t="shared" si="76"/>
        <v>0</v>
      </c>
      <c r="GK319" s="245">
        <f t="shared" si="76"/>
        <v>0</v>
      </c>
      <c r="GL319" s="245">
        <f t="shared" si="76"/>
        <v>0</v>
      </c>
      <c r="GM319" s="245">
        <f t="shared" si="76"/>
        <v>0</v>
      </c>
      <c r="GN319" s="245">
        <f t="shared" si="76"/>
        <v>0</v>
      </c>
      <c r="GO319" s="245">
        <f t="shared" si="76"/>
        <v>0</v>
      </c>
      <c r="GP319" s="245">
        <f t="shared" si="76"/>
        <v>0</v>
      </c>
      <c r="GQ319" s="245">
        <f t="shared" si="76"/>
        <v>0</v>
      </c>
      <c r="GR319" s="245">
        <f t="shared" si="76"/>
        <v>0</v>
      </c>
      <c r="GS319" s="245">
        <f t="shared" si="76"/>
        <v>0</v>
      </c>
      <c r="GT319" s="245">
        <f t="shared" si="76"/>
        <v>0</v>
      </c>
      <c r="GU319" s="245">
        <f t="shared" si="76"/>
        <v>0</v>
      </c>
      <c r="GV319" s="245">
        <f t="shared" si="76"/>
        <v>0</v>
      </c>
      <c r="GW319" s="245">
        <f t="shared" si="76"/>
        <v>0</v>
      </c>
      <c r="GX319" s="245">
        <f t="shared" si="76"/>
        <v>0</v>
      </c>
    </row>
    <row r="321" spans="1:245" x14ac:dyDescent="0.2">
      <c r="A321" s="153">
        <v>17</v>
      </c>
      <c r="B321" s="153">
        <v>1</v>
      </c>
      <c r="E321" s="153" t="s">
        <v>266</v>
      </c>
      <c r="F321" s="153" t="s">
        <v>678</v>
      </c>
      <c r="G321" s="153" t="s">
        <v>679</v>
      </c>
      <c r="H321" s="153" t="s">
        <v>665</v>
      </c>
      <c r="I321" s="153">
        <v>1</v>
      </c>
      <c r="J321" s="153">
        <v>0</v>
      </c>
      <c r="K321" s="153">
        <v>1</v>
      </c>
      <c r="O321" s="153">
        <f>ROUND(CP321,2)</f>
        <v>963349.11</v>
      </c>
      <c r="P321" s="153">
        <f>ROUND(CQ321*I321,2)</f>
        <v>963349.11</v>
      </c>
      <c r="Q321" s="153">
        <f>ROUND(CR321*I321,2)</f>
        <v>0</v>
      </c>
      <c r="R321" s="153">
        <f>ROUND(CS321*I321,2)</f>
        <v>0</v>
      </c>
      <c r="S321" s="153">
        <f>ROUND(CT321*I321,2)</f>
        <v>0</v>
      </c>
      <c r="T321" s="153">
        <f>ROUND(CU321*I321,2)</f>
        <v>0</v>
      </c>
      <c r="U321" s="153">
        <f>ROUND(CV321*I321,7)</f>
        <v>0</v>
      </c>
      <c r="V321" s="153">
        <f>ROUND(CW321*I321,7)</f>
        <v>0</v>
      </c>
      <c r="W321" s="153">
        <f>ROUND(CX321*I321,2)</f>
        <v>0</v>
      </c>
      <c r="X321" s="153">
        <f>ROUND(CY321,2)</f>
        <v>0</v>
      </c>
      <c r="Y321" s="153">
        <f>ROUND(CZ321,2)</f>
        <v>0</v>
      </c>
      <c r="AA321" s="153">
        <v>82838236</v>
      </c>
      <c r="AB321" s="153">
        <f>ROUND((AC321+AD321+AF321),6)</f>
        <v>963349.11</v>
      </c>
      <c r="AC321" s="153">
        <f>ROUND((ES321),6)</f>
        <v>963349.11</v>
      </c>
      <c r="AD321" s="153">
        <f>ROUND((ET321),6)</f>
        <v>0</v>
      </c>
      <c r="AE321" s="153">
        <f>ROUND((EU321),6)</f>
        <v>0</v>
      </c>
      <c r="AF321" s="153">
        <f>ROUND((EV321),6)</f>
        <v>0</v>
      </c>
      <c r="AG321" s="153">
        <f>ROUND((AP321),6)</f>
        <v>0</v>
      </c>
      <c r="AH321" s="153">
        <f>(EW321)</f>
        <v>0</v>
      </c>
      <c r="AI321" s="153">
        <f>(EX321)</f>
        <v>0</v>
      </c>
      <c r="AJ321" s="153">
        <f>(AS321)</f>
        <v>0</v>
      </c>
      <c r="AK321" s="153">
        <v>963349.11</v>
      </c>
      <c r="AL321" s="153">
        <v>963349.11</v>
      </c>
      <c r="AM321" s="153">
        <v>0</v>
      </c>
      <c r="AN321" s="153">
        <v>0</v>
      </c>
      <c r="AO321" s="153">
        <v>0</v>
      </c>
      <c r="AP321" s="153">
        <v>0</v>
      </c>
      <c r="AQ321" s="153">
        <v>0</v>
      </c>
      <c r="AR321" s="153">
        <v>0</v>
      </c>
      <c r="AS321" s="153">
        <v>0</v>
      </c>
      <c r="AT321" s="153">
        <v>0</v>
      </c>
      <c r="AU321" s="153">
        <v>0</v>
      </c>
      <c r="AV321" s="153">
        <v>1</v>
      </c>
      <c r="AW321" s="153">
        <v>1</v>
      </c>
      <c r="AZ321" s="153">
        <v>1</v>
      </c>
      <c r="BA321" s="153">
        <v>1</v>
      </c>
      <c r="BB321" s="153">
        <v>1</v>
      </c>
      <c r="BC321" s="153">
        <v>1</v>
      </c>
      <c r="BD321" s="153" t="s">
        <v>82</v>
      </c>
      <c r="BE321" s="153" t="s">
        <v>82</v>
      </c>
      <c r="BF321" s="153" t="s">
        <v>82</v>
      </c>
      <c r="BG321" s="153" t="s">
        <v>82</v>
      </c>
      <c r="BH321" s="153">
        <v>3</v>
      </c>
      <c r="BI321" s="153">
        <v>3</v>
      </c>
      <c r="BJ321" s="153" t="s">
        <v>678</v>
      </c>
      <c r="BM321" s="153">
        <v>902</v>
      </c>
      <c r="BN321" s="153">
        <v>0</v>
      </c>
      <c r="BO321" s="153" t="s">
        <v>82</v>
      </c>
      <c r="BP321" s="153">
        <v>0</v>
      </c>
      <c r="BQ321" s="153">
        <v>92</v>
      </c>
      <c r="BR321" s="153">
        <v>0</v>
      </c>
      <c r="BS321" s="153">
        <v>1</v>
      </c>
      <c r="BT321" s="153">
        <v>1</v>
      </c>
      <c r="BU321" s="153">
        <v>1</v>
      </c>
      <c r="BV321" s="153">
        <v>1</v>
      </c>
      <c r="BW321" s="153">
        <v>1</v>
      </c>
      <c r="BX321" s="153">
        <v>1</v>
      </c>
      <c r="BY321" s="153" t="s">
        <v>82</v>
      </c>
      <c r="BZ321" s="153">
        <v>0</v>
      </c>
      <c r="CA321" s="153">
        <v>0</v>
      </c>
      <c r="CB321" s="153" t="s">
        <v>82</v>
      </c>
      <c r="CE321" s="153">
        <v>0</v>
      </c>
      <c r="CF321" s="153">
        <v>0</v>
      </c>
      <c r="CG321" s="153">
        <v>0</v>
      </c>
      <c r="CM321" s="153">
        <v>0</v>
      </c>
      <c r="CN321" s="153" t="s">
        <v>82</v>
      </c>
      <c r="CO321" s="153">
        <v>0</v>
      </c>
      <c r="CP321" s="153">
        <f>(P321+Q321+S321+R321)</f>
        <v>963349.11</v>
      </c>
      <c r="CQ321" s="153">
        <f>ROUND(AL321,2)</f>
        <v>963349.11</v>
      </c>
      <c r="CR321" s="153">
        <f>ROUND(AM321,2)</f>
        <v>0</v>
      </c>
      <c r="CS321" s="153">
        <f>ROUND(AN321*BS321,2)</f>
        <v>0</v>
      </c>
      <c r="CT321" s="153">
        <f>ROUND(AO321*BA321,2)</f>
        <v>0</v>
      </c>
      <c r="CU321" s="153">
        <f>AG321</f>
        <v>0</v>
      </c>
      <c r="CV321" s="153">
        <f>AH321</f>
        <v>0</v>
      </c>
      <c r="CW321" s="153">
        <f>AI321</f>
        <v>0</v>
      </c>
      <c r="CX321" s="153">
        <f>AJ321</f>
        <v>0</v>
      </c>
      <c r="CY321" s="153">
        <f>0</f>
        <v>0</v>
      </c>
      <c r="CZ321" s="153">
        <f>0</f>
        <v>0</v>
      </c>
      <c r="DC321" s="153" t="s">
        <v>82</v>
      </c>
      <c r="DD321" s="153" t="s">
        <v>82</v>
      </c>
      <c r="DE321" s="153" t="s">
        <v>82</v>
      </c>
      <c r="DF321" s="153" t="s">
        <v>82</v>
      </c>
      <c r="DG321" s="153" t="s">
        <v>82</v>
      </c>
      <c r="DH321" s="153" t="s">
        <v>82</v>
      </c>
      <c r="DI321" s="153" t="s">
        <v>82</v>
      </c>
      <c r="DJ321" s="153" t="s">
        <v>82</v>
      </c>
      <c r="DK321" s="153" t="s">
        <v>82</v>
      </c>
      <c r="DL321" s="153" t="s">
        <v>82</v>
      </c>
      <c r="DM321" s="153" t="s">
        <v>82</v>
      </c>
      <c r="DN321" s="153">
        <v>0</v>
      </c>
      <c r="DO321" s="153">
        <v>0</v>
      </c>
      <c r="DP321" s="153">
        <v>1</v>
      </c>
      <c r="DQ321" s="153">
        <v>1</v>
      </c>
      <c r="DU321" s="153">
        <v>1010</v>
      </c>
      <c r="DV321" s="153" t="s">
        <v>665</v>
      </c>
      <c r="DW321" s="153" t="s">
        <v>665</v>
      </c>
      <c r="DX321" s="153">
        <v>1</v>
      </c>
      <c r="DZ321" s="153" t="s">
        <v>82</v>
      </c>
      <c r="EA321" s="153" t="s">
        <v>82</v>
      </c>
      <c r="EB321" s="153" t="s">
        <v>82</v>
      </c>
      <c r="EC321" s="153" t="s">
        <v>82</v>
      </c>
      <c r="EE321" s="153">
        <v>80116609</v>
      </c>
      <c r="EF321" s="153">
        <v>92</v>
      </c>
      <c r="EG321" s="153" t="s">
        <v>675</v>
      </c>
      <c r="EH321" s="153">
        <v>0</v>
      </c>
      <c r="EI321" s="153" t="s">
        <v>82</v>
      </c>
      <c r="EJ321" s="153">
        <v>3</v>
      </c>
      <c r="EK321" s="153">
        <v>902</v>
      </c>
      <c r="EL321" s="153" t="s">
        <v>675</v>
      </c>
      <c r="EM321" s="153" t="s">
        <v>676</v>
      </c>
      <c r="EO321" s="153" t="s">
        <v>82</v>
      </c>
      <c r="EQ321" s="153">
        <v>1441808</v>
      </c>
      <c r="ER321" s="153">
        <v>0</v>
      </c>
      <c r="ES321" s="153">
        <v>963349.11</v>
      </c>
      <c r="ET321" s="153">
        <v>0</v>
      </c>
      <c r="EU321" s="153">
        <v>0</v>
      </c>
      <c r="EV321" s="153">
        <v>0</v>
      </c>
      <c r="EW321" s="153">
        <v>0</v>
      </c>
      <c r="EX321" s="153">
        <v>0</v>
      </c>
      <c r="EY321" s="153">
        <v>0</v>
      </c>
      <c r="EZ321" s="153">
        <v>5</v>
      </c>
      <c r="FC321" s="153">
        <v>0</v>
      </c>
      <c r="FD321" s="153">
        <v>18</v>
      </c>
      <c r="FF321" s="153">
        <v>963349.11</v>
      </c>
      <c r="FQ321" s="153">
        <v>0</v>
      </c>
      <c r="FR321" s="153">
        <f>P321</f>
        <v>963349.11</v>
      </c>
      <c r="FS321" s="153">
        <v>0</v>
      </c>
      <c r="FX321" s="153">
        <v>0</v>
      </c>
      <c r="FY321" s="153">
        <v>0</v>
      </c>
      <c r="GA321" s="153" t="s">
        <v>82</v>
      </c>
      <c r="GD321" s="153">
        <v>1</v>
      </c>
      <c r="GF321" s="153">
        <v>464499068</v>
      </c>
      <c r="GG321" s="153">
        <v>2</v>
      </c>
      <c r="GH321" s="153">
        <v>3</v>
      </c>
      <c r="GI321" s="153">
        <v>-2</v>
      </c>
      <c r="GJ321" s="153">
        <v>0</v>
      </c>
      <c r="GK321" s="153">
        <v>0</v>
      </c>
      <c r="GL321" s="153">
        <f>ROUND(IF(AND(BH321=3,BI321=3,FS321&lt;&gt;0),P321,0),2)</f>
        <v>0</v>
      </c>
      <c r="GM321" s="153">
        <f>ROUND(O321+X321+Y321,2)+GX321</f>
        <v>963349.11</v>
      </c>
      <c r="GN321" s="153">
        <f>IF(OR(BI321=0,BI321=1),GM321-GX321,0)</f>
        <v>0</v>
      </c>
      <c r="GO321" s="153">
        <f>IF(BI321=2,GM321-GX321,0)</f>
        <v>0</v>
      </c>
      <c r="GP321" s="153">
        <f>IF(BI321=4,GM321-GX321,0)</f>
        <v>0</v>
      </c>
      <c r="GR321" s="153">
        <v>1</v>
      </c>
      <c r="GS321" s="153">
        <v>1</v>
      </c>
      <c r="GT321" s="153">
        <v>0</v>
      </c>
      <c r="GU321" s="153" t="s">
        <v>82</v>
      </c>
      <c r="GV321" s="153">
        <f>ROUND((GT321),6)</f>
        <v>0</v>
      </c>
      <c r="GW321" s="153">
        <v>1</v>
      </c>
      <c r="GX321" s="153">
        <f>ROUND(HC321*I321,2)</f>
        <v>0</v>
      </c>
      <c r="HA321" s="153">
        <v>0</v>
      </c>
      <c r="HB321" s="153">
        <v>0</v>
      </c>
      <c r="HC321" s="153">
        <f>GV321*GW321</f>
        <v>0</v>
      </c>
      <c r="HE321" s="153" t="s">
        <v>82</v>
      </c>
      <c r="HF321" s="153" t="s">
        <v>82</v>
      </c>
      <c r="HH321" s="153">
        <f>ROUND(ROUND(AL321,2)*I321,2)</f>
        <v>963349.11</v>
      </c>
      <c r="HM321" s="153" t="s">
        <v>82</v>
      </c>
      <c r="HN321" s="153" t="s">
        <v>82</v>
      </c>
      <c r="HO321" s="153" t="s">
        <v>82</v>
      </c>
      <c r="HP321" s="153" t="s">
        <v>82</v>
      </c>
      <c r="HQ321" s="153" t="s">
        <v>82</v>
      </c>
      <c r="HS321" s="153">
        <v>0</v>
      </c>
      <c r="IK321" s="153">
        <v>0</v>
      </c>
    </row>
    <row r="323" spans="1:245" x14ac:dyDescent="0.2">
      <c r="A323" s="244">
        <v>51</v>
      </c>
      <c r="B323" s="244">
        <f>B317</f>
        <v>1</v>
      </c>
      <c r="C323" s="244">
        <f>A317</f>
        <v>4</v>
      </c>
      <c r="D323" s="244">
        <f>ROW(A317)</f>
        <v>317</v>
      </c>
      <c r="E323" s="244"/>
      <c r="F323" s="244" t="str">
        <f>IF(F317&lt;&gt;"",F317,"")</f>
        <v>Новый раздел</v>
      </c>
      <c r="G323" s="244" t="str">
        <f>IF(G317&lt;&gt;"",G317,"")</f>
        <v>Оборудование</v>
      </c>
      <c r="H323" s="244">
        <v>0</v>
      </c>
      <c r="I323" s="244"/>
      <c r="J323" s="244"/>
      <c r="K323" s="244"/>
      <c r="L323" s="244"/>
      <c r="M323" s="244"/>
      <c r="N323" s="244"/>
      <c r="O323" s="244">
        <f t="shared" ref="O323:T323" si="77">ROUND(AB323,2)</f>
        <v>963349.11</v>
      </c>
      <c r="P323" s="244">
        <f t="shared" si="77"/>
        <v>963349.11</v>
      </c>
      <c r="Q323" s="244">
        <f t="shared" si="77"/>
        <v>0</v>
      </c>
      <c r="R323" s="244">
        <f t="shared" si="77"/>
        <v>0</v>
      </c>
      <c r="S323" s="244">
        <f t="shared" si="77"/>
        <v>0</v>
      </c>
      <c r="T323" s="244">
        <f t="shared" si="77"/>
        <v>0</v>
      </c>
      <c r="U323" s="244">
        <f>AH323</f>
        <v>0</v>
      </c>
      <c r="V323" s="244">
        <f>AI323</f>
        <v>0</v>
      </c>
      <c r="W323" s="244">
        <f>ROUND(AJ323,2)</f>
        <v>0</v>
      </c>
      <c r="X323" s="244">
        <f>ROUND(AK323,2)</f>
        <v>0</v>
      </c>
      <c r="Y323" s="244">
        <f>ROUND(AL323,2)</f>
        <v>0</v>
      </c>
      <c r="Z323" s="244"/>
      <c r="AA323" s="244"/>
      <c r="AB323" s="244">
        <f>ROUND(SUMIF(AA321:AA321,"=82838236",O321:O321),2)</f>
        <v>963349.11</v>
      </c>
      <c r="AC323" s="244">
        <f>ROUND(SUMIF(AA321:AA321,"=82838236",P321:P321),2)</f>
        <v>963349.11</v>
      </c>
      <c r="AD323" s="244">
        <f>ROUND(SUMIF(AA321:AA321,"=82838236",Q321:Q321),2)</f>
        <v>0</v>
      </c>
      <c r="AE323" s="244">
        <f>ROUND(SUMIF(AA321:AA321,"=82838236",R321:R321),2)</f>
        <v>0</v>
      </c>
      <c r="AF323" s="244">
        <f>ROUND(SUMIF(AA321:AA321,"=82838236",S321:S321),2)</f>
        <v>0</v>
      </c>
      <c r="AG323" s="244">
        <f>ROUND(SUMIF(AA321:AA321,"=82838236",T321:T321),2)</f>
        <v>0</v>
      </c>
      <c r="AH323" s="244">
        <f>SUMIF(AA321:AA321,"=82838236",U321:U321)</f>
        <v>0</v>
      </c>
      <c r="AI323" s="244">
        <f>SUMIF(AA321:AA321,"=82838236",V321:V321)</f>
        <v>0</v>
      </c>
      <c r="AJ323" s="244">
        <f>ROUND(SUMIF(AA321:AA321,"=82838236",W321:W321),2)</f>
        <v>0</v>
      </c>
      <c r="AK323" s="244">
        <f>ROUND(SUMIF(AA321:AA321,"=82838236",X321:X321),2)</f>
        <v>0</v>
      </c>
      <c r="AL323" s="244">
        <f>ROUND(SUMIF(AA321:AA321,"=82838236",Y321:Y321),2)</f>
        <v>0</v>
      </c>
      <c r="AM323" s="244"/>
      <c r="AN323" s="244"/>
      <c r="AO323" s="244">
        <f t="shared" ref="AO323:BD323" si="78">ROUND(BX323,2)</f>
        <v>0</v>
      </c>
      <c r="AP323" s="244">
        <f t="shared" si="78"/>
        <v>963349.11</v>
      </c>
      <c r="AQ323" s="244">
        <f t="shared" si="78"/>
        <v>0</v>
      </c>
      <c r="AR323" s="244">
        <f t="shared" si="78"/>
        <v>963349.11</v>
      </c>
      <c r="AS323" s="244">
        <f t="shared" si="78"/>
        <v>0</v>
      </c>
      <c r="AT323" s="244">
        <f t="shared" si="78"/>
        <v>0</v>
      </c>
      <c r="AU323" s="244">
        <f t="shared" si="78"/>
        <v>0</v>
      </c>
      <c r="AV323" s="244">
        <f t="shared" si="78"/>
        <v>963349.11</v>
      </c>
      <c r="AW323" s="244">
        <f t="shared" si="78"/>
        <v>0</v>
      </c>
      <c r="AX323" s="244">
        <f t="shared" si="78"/>
        <v>0</v>
      </c>
      <c r="AY323" s="244">
        <f t="shared" si="78"/>
        <v>0</v>
      </c>
      <c r="AZ323" s="244">
        <f t="shared" si="78"/>
        <v>963349.11</v>
      </c>
      <c r="BA323" s="244">
        <f t="shared" si="78"/>
        <v>0</v>
      </c>
      <c r="BB323" s="244">
        <f t="shared" si="78"/>
        <v>0</v>
      </c>
      <c r="BC323" s="244">
        <f t="shared" si="78"/>
        <v>0</v>
      </c>
      <c r="BD323" s="244">
        <f t="shared" si="78"/>
        <v>0</v>
      </c>
      <c r="BE323" s="244"/>
      <c r="BF323" s="244"/>
      <c r="BG323" s="244"/>
      <c r="BH323" s="244"/>
      <c r="BI323" s="244"/>
      <c r="BJ323" s="244"/>
      <c r="BK323" s="244"/>
      <c r="BL323" s="244"/>
      <c r="BM323" s="244"/>
      <c r="BN323" s="244"/>
      <c r="BO323" s="244"/>
      <c r="BP323" s="244"/>
      <c r="BQ323" s="244"/>
      <c r="BR323" s="244"/>
      <c r="BS323" s="244"/>
      <c r="BT323" s="244"/>
      <c r="BU323" s="244"/>
      <c r="BV323" s="244"/>
      <c r="BW323" s="244"/>
      <c r="BX323" s="244">
        <f>ROUND(SUMIF(AA321:AA321,"=82838236",FQ321:FQ321),2)</f>
        <v>0</v>
      </c>
      <c r="BY323" s="244">
        <f>ROUND(SUMIF(AA321:AA321,"=82838236",FR321:FR321),2)</f>
        <v>963349.11</v>
      </c>
      <c r="BZ323" s="244">
        <f>ROUND(SUMIF(AA321:AA321,"=82838236",GL321:GL321),2)</f>
        <v>0</v>
      </c>
      <c r="CA323" s="244">
        <f>ROUND(SUMIF(AA321:AA321,"=82838236",GM321:GM321),2)</f>
        <v>963349.11</v>
      </c>
      <c r="CB323" s="244">
        <f>ROUND(SUMIF(AA321:AA321,"=82838236",GN321:GN321),2)</f>
        <v>0</v>
      </c>
      <c r="CC323" s="244">
        <f>ROUND(SUMIF(AA321:AA321,"=82838236",GO321:GO321),2)</f>
        <v>0</v>
      </c>
      <c r="CD323" s="244">
        <f>ROUND(SUMIF(AA321:AA321,"=82838236",GP321:GP321),2)</f>
        <v>0</v>
      </c>
      <c r="CE323" s="244">
        <f>AC323-BX323</f>
        <v>963349.11</v>
      </c>
      <c r="CF323" s="244">
        <f>AC323-BY323</f>
        <v>0</v>
      </c>
      <c r="CG323" s="244">
        <f>BX323-BZ323</f>
        <v>0</v>
      </c>
      <c r="CH323" s="244">
        <f>AC323-BX323-BY323+BZ323</f>
        <v>0</v>
      </c>
      <c r="CI323" s="244">
        <f>BY323-BZ323</f>
        <v>963349.11</v>
      </c>
      <c r="CJ323" s="244">
        <f>ROUND(SUMIF(AA321:AA321,"=82838236",GX321:GX321),2)</f>
        <v>0</v>
      </c>
      <c r="CK323" s="244">
        <f>ROUND(SUMIF(AA321:AA321,"=82838236",GY321:GY321),2)</f>
        <v>0</v>
      </c>
      <c r="CL323" s="244">
        <f>ROUND(SUMIF(AA321:AA321,"=82838236",GZ321:GZ321),2)</f>
        <v>0</v>
      </c>
      <c r="CM323" s="244">
        <f>ROUND(SUMIF(AA321:AA321,"=82838236",HD321:HD321),2)</f>
        <v>0</v>
      </c>
      <c r="CN323" s="244"/>
      <c r="CO323" s="244"/>
      <c r="CP323" s="244"/>
      <c r="CQ323" s="244"/>
      <c r="CR323" s="244"/>
      <c r="CS323" s="244"/>
      <c r="CT323" s="244"/>
      <c r="CU323" s="244"/>
      <c r="CV323" s="244"/>
      <c r="CW323" s="244"/>
      <c r="CX323" s="244"/>
      <c r="CY323" s="244"/>
      <c r="CZ323" s="244"/>
      <c r="DA323" s="244"/>
      <c r="DB323" s="244"/>
      <c r="DC323" s="244"/>
      <c r="DD323" s="244"/>
      <c r="DE323" s="244"/>
      <c r="DF323" s="244"/>
      <c r="DG323" s="245"/>
      <c r="DH323" s="245"/>
      <c r="DI323" s="245"/>
      <c r="DJ323" s="245"/>
      <c r="DK323" s="245"/>
      <c r="DL323" s="245"/>
      <c r="DM323" s="245"/>
      <c r="DN323" s="245"/>
      <c r="DO323" s="245"/>
      <c r="DP323" s="245"/>
      <c r="DQ323" s="245"/>
      <c r="DR323" s="245"/>
      <c r="DS323" s="245"/>
      <c r="DT323" s="245"/>
      <c r="DU323" s="245"/>
      <c r="DV323" s="245"/>
      <c r="DW323" s="245"/>
      <c r="DX323" s="245"/>
      <c r="DY323" s="245"/>
      <c r="DZ323" s="245"/>
      <c r="EA323" s="245"/>
      <c r="EB323" s="245"/>
      <c r="EC323" s="245"/>
      <c r="ED323" s="245"/>
      <c r="EE323" s="245"/>
      <c r="EF323" s="245"/>
      <c r="EG323" s="245"/>
      <c r="EH323" s="245"/>
      <c r="EI323" s="245"/>
      <c r="EJ323" s="245"/>
      <c r="EK323" s="245"/>
      <c r="EL323" s="245"/>
      <c r="EM323" s="245"/>
      <c r="EN323" s="245"/>
      <c r="EO323" s="245"/>
      <c r="EP323" s="245"/>
      <c r="EQ323" s="245"/>
      <c r="ER323" s="245"/>
      <c r="ES323" s="245"/>
      <c r="ET323" s="245"/>
      <c r="EU323" s="245"/>
      <c r="EV323" s="245"/>
      <c r="EW323" s="245"/>
      <c r="EX323" s="245"/>
      <c r="EY323" s="245"/>
      <c r="EZ323" s="245"/>
      <c r="FA323" s="245"/>
      <c r="FB323" s="245"/>
      <c r="FC323" s="245"/>
      <c r="FD323" s="245"/>
      <c r="FE323" s="245"/>
      <c r="FF323" s="245"/>
      <c r="FG323" s="245"/>
      <c r="FH323" s="245"/>
      <c r="FI323" s="245"/>
      <c r="FJ323" s="245"/>
      <c r="FK323" s="245"/>
      <c r="FL323" s="245"/>
      <c r="FM323" s="245"/>
      <c r="FN323" s="245"/>
      <c r="FO323" s="245"/>
      <c r="FP323" s="245"/>
      <c r="FQ323" s="245"/>
      <c r="FR323" s="245"/>
      <c r="FS323" s="245"/>
      <c r="FT323" s="245"/>
      <c r="FU323" s="245"/>
      <c r="FV323" s="245"/>
      <c r="FW323" s="245"/>
      <c r="FX323" s="245"/>
      <c r="FY323" s="245"/>
      <c r="FZ323" s="245"/>
      <c r="GA323" s="245"/>
      <c r="GB323" s="245"/>
      <c r="GC323" s="245"/>
      <c r="GD323" s="245"/>
      <c r="GE323" s="245"/>
      <c r="GF323" s="245"/>
      <c r="GG323" s="245"/>
      <c r="GH323" s="245"/>
      <c r="GI323" s="245"/>
      <c r="GJ323" s="245"/>
      <c r="GK323" s="245"/>
      <c r="GL323" s="245"/>
      <c r="GM323" s="245"/>
      <c r="GN323" s="245"/>
      <c r="GO323" s="245"/>
      <c r="GP323" s="245"/>
      <c r="GQ323" s="245"/>
      <c r="GR323" s="245"/>
      <c r="GS323" s="245"/>
      <c r="GT323" s="245"/>
      <c r="GU323" s="245"/>
      <c r="GV323" s="245"/>
      <c r="GW323" s="245"/>
      <c r="GX323" s="245">
        <v>0</v>
      </c>
    </row>
    <row r="325" spans="1:245" x14ac:dyDescent="0.2">
      <c r="A325" s="246">
        <v>50</v>
      </c>
      <c r="B325" s="246">
        <v>0</v>
      </c>
      <c r="C325" s="246">
        <v>0</v>
      </c>
      <c r="D325" s="246">
        <v>1</v>
      </c>
      <c r="E325" s="246">
        <v>201</v>
      </c>
      <c r="F325" s="246">
        <f>ROUND(Source!O323,O325)</f>
        <v>963349.11</v>
      </c>
      <c r="G325" s="246" t="s">
        <v>601</v>
      </c>
      <c r="H325" s="246" t="s">
        <v>602</v>
      </c>
      <c r="I325" s="246"/>
      <c r="J325" s="246"/>
      <c r="K325" s="246">
        <v>201</v>
      </c>
      <c r="L325" s="246">
        <v>1</v>
      </c>
      <c r="M325" s="246">
        <v>3</v>
      </c>
      <c r="N325" s="246" t="s">
        <v>82</v>
      </c>
      <c r="O325" s="246">
        <v>2</v>
      </c>
      <c r="P325" s="246"/>
      <c r="Q325" s="246"/>
      <c r="R325" s="246"/>
      <c r="S325" s="246"/>
      <c r="T325" s="246"/>
      <c r="U325" s="246"/>
      <c r="V325" s="246"/>
      <c r="W325" s="246">
        <v>0</v>
      </c>
      <c r="X325" s="246">
        <v>1</v>
      </c>
      <c r="Y325" s="246">
        <v>0</v>
      </c>
      <c r="Z325" s="246"/>
      <c r="AA325" s="246"/>
      <c r="AB325" s="246"/>
    </row>
    <row r="326" spans="1:245" x14ac:dyDescent="0.2">
      <c r="A326" s="246">
        <v>50</v>
      </c>
      <c r="B326" s="246">
        <v>0</v>
      </c>
      <c r="C326" s="246">
        <v>0</v>
      </c>
      <c r="D326" s="246">
        <v>1</v>
      </c>
      <c r="E326" s="246">
        <v>202</v>
      </c>
      <c r="F326" s="246">
        <f>ROUND(Source!P323,O326)</f>
        <v>963349.11</v>
      </c>
      <c r="G326" s="246" t="s">
        <v>603</v>
      </c>
      <c r="H326" s="246" t="s">
        <v>604</v>
      </c>
      <c r="I326" s="246"/>
      <c r="J326" s="246"/>
      <c r="K326" s="246">
        <v>202</v>
      </c>
      <c r="L326" s="246">
        <v>2</v>
      </c>
      <c r="M326" s="246">
        <v>3</v>
      </c>
      <c r="N326" s="246" t="s">
        <v>82</v>
      </c>
      <c r="O326" s="246">
        <v>2</v>
      </c>
      <c r="P326" s="246"/>
      <c r="Q326" s="246"/>
      <c r="R326" s="246"/>
      <c r="S326" s="246"/>
      <c r="T326" s="246"/>
      <c r="U326" s="246"/>
      <c r="V326" s="246"/>
      <c r="W326" s="246">
        <v>963349.11</v>
      </c>
      <c r="X326" s="246">
        <v>1</v>
      </c>
      <c r="Y326" s="246">
        <v>963349.11</v>
      </c>
      <c r="Z326" s="246"/>
      <c r="AA326" s="246"/>
      <c r="AB326" s="246"/>
    </row>
    <row r="327" spans="1:245" x14ac:dyDescent="0.2">
      <c r="A327" s="246">
        <v>50</v>
      </c>
      <c r="B327" s="246">
        <v>0</v>
      </c>
      <c r="C327" s="246">
        <v>0</v>
      </c>
      <c r="D327" s="246">
        <v>1</v>
      </c>
      <c r="E327" s="246">
        <v>222</v>
      </c>
      <c r="F327" s="246">
        <f>ROUND(Source!AO323,O327)</f>
        <v>0</v>
      </c>
      <c r="G327" s="246" t="s">
        <v>605</v>
      </c>
      <c r="H327" s="246" t="s">
        <v>606</v>
      </c>
      <c r="I327" s="246"/>
      <c r="J327" s="246"/>
      <c r="K327" s="246">
        <v>222</v>
      </c>
      <c r="L327" s="246">
        <v>3</v>
      </c>
      <c r="M327" s="246">
        <v>3</v>
      </c>
      <c r="N327" s="246" t="s">
        <v>82</v>
      </c>
      <c r="O327" s="246">
        <v>2</v>
      </c>
      <c r="P327" s="246"/>
      <c r="Q327" s="246"/>
      <c r="R327" s="246"/>
      <c r="S327" s="246"/>
      <c r="T327" s="246"/>
      <c r="U327" s="246"/>
      <c r="V327" s="246"/>
      <c r="W327" s="246">
        <v>0</v>
      </c>
      <c r="X327" s="246">
        <v>1</v>
      </c>
      <c r="Y327" s="246">
        <v>0</v>
      </c>
      <c r="Z327" s="246"/>
      <c r="AA327" s="246"/>
      <c r="AB327" s="246"/>
    </row>
    <row r="328" spans="1:245" x14ac:dyDescent="0.2">
      <c r="A328" s="246">
        <v>50</v>
      </c>
      <c r="B328" s="246">
        <v>0</v>
      </c>
      <c r="C328" s="246">
        <v>0</v>
      </c>
      <c r="D328" s="246">
        <v>1</v>
      </c>
      <c r="E328" s="246">
        <v>225</v>
      </c>
      <c r="F328" s="246">
        <f>ROUND(Source!AV323,O328)</f>
        <v>963349.11</v>
      </c>
      <c r="G328" s="246" t="s">
        <v>607</v>
      </c>
      <c r="H328" s="246" t="s">
        <v>608</v>
      </c>
      <c r="I328" s="246"/>
      <c r="J328" s="246"/>
      <c r="K328" s="246">
        <v>225</v>
      </c>
      <c r="L328" s="246">
        <v>4</v>
      </c>
      <c r="M328" s="246">
        <v>3</v>
      </c>
      <c r="N328" s="246" t="s">
        <v>82</v>
      </c>
      <c r="O328" s="246">
        <v>2</v>
      </c>
      <c r="P328" s="246"/>
      <c r="Q328" s="246"/>
      <c r="R328" s="246"/>
      <c r="S328" s="246"/>
      <c r="T328" s="246"/>
      <c r="U328" s="246"/>
      <c r="V328" s="246"/>
      <c r="W328" s="246">
        <v>963349.11</v>
      </c>
      <c r="X328" s="246">
        <v>1</v>
      </c>
      <c r="Y328" s="246">
        <v>963349.11</v>
      </c>
      <c r="Z328" s="246"/>
      <c r="AA328" s="246"/>
      <c r="AB328" s="246"/>
    </row>
    <row r="329" spans="1:245" x14ac:dyDescent="0.2">
      <c r="A329" s="246">
        <v>50</v>
      </c>
      <c r="B329" s="246">
        <v>0</v>
      </c>
      <c r="C329" s="246">
        <v>0</v>
      </c>
      <c r="D329" s="246">
        <v>1</v>
      </c>
      <c r="E329" s="246">
        <v>226</v>
      </c>
      <c r="F329" s="246">
        <f>ROUND(Source!AW323,O329)</f>
        <v>0</v>
      </c>
      <c r="G329" s="246" t="s">
        <v>609</v>
      </c>
      <c r="H329" s="246" t="s">
        <v>610</v>
      </c>
      <c r="I329" s="246"/>
      <c r="J329" s="246"/>
      <c r="K329" s="246">
        <v>226</v>
      </c>
      <c r="L329" s="246">
        <v>5</v>
      </c>
      <c r="M329" s="246">
        <v>3</v>
      </c>
      <c r="N329" s="246" t="s">
        <v>82</v>
      </c>
      <c r="O329" s="246">
        <v>2</v>
      </c>
      <c r="P329" s="246"/>
      <c r="Q329" s="246"/>
      <c r="R329" s="246"/>
      <c r="S329" s="246"/>
      <c r="T329" s="246"/>
      <c r="U329" s="246"/>
      <c r="V329" s="246"/>
      <c r="W329" s="246">
        <v>0</v>
      </c>
      <c r="X329" s="246">
        <v>1</v>
      </c>
      <c r="Y329" s="246">
        <v>0</v>
      </c>
      <c r="Z329" s="246"/>
      <c r="AA329" s="246"/>
      <c r="AB329" s="246"/>
    </row>
    <row r="330" spans="1:245" x14ac:dyDescent="0.2">
      <c r="A330" s="246">
        <v>50</v>
      </c>
      <c r="B330" s="246">
        <v>0</v>
      </c>
      <c r="C330" s="246">
        <v>0</v>
      </c>
      <c r="D330" s="246">
        <v>1</v>
      </c>
      <c r="E330" s="246">
        <v>227</v>
      </c>
      <c r="F330" s="246">
        <f>ROUND(Source!AX323,O330)</f>
        <v>0</v>
      </c>
      <c r="G330" s="246" t="s">
        <v>611</v>
      </c>
      <c r="H330" s="246" t="s">
        <v>612</v>
      </c>
      <c r="I330" s="246"/>
      <c r="J330" s="246"/>
      <c r="K330" s="246">
        <v>227</v>
      </c>
      <c r="L330" s="246">
        <v>6</v>
      </c>
      <c r="M330" s="246">
        <v>3</v>
      </c>
      <c r="N330" s="246" t="s">
        <v>82</v>
      </c>
      <c r="O330" s="246">
        <v>2</v>
      </c>
      <c r="P330" s="246"/>
      <c r="Q330" s="246"/>
      <c r="R330" s="246"/>
      <c r="S330" s="246"/>
      <c r="T330" s="246"/>
      <c r="U330" s="246"/>
      <c r="V330" s="246"/>
      <c r="W330" s="246">
        <v>0</v>
      </c>
      <c r="X330" s="246">
        <v>1</v>
      </c>
      <c r="Y330" s="246">
        <v>0</v>
      </c>
      <c r="Z330" s="246"/>
      <c r="AA330" s="246"/>
      <c r="AB330" s="246"/>
    </row>
    <row r="331" spans="1:245" x14ac:dyDescent="0.2">
      <c r="A331" s="246">
        <v>50</v>
      </c>
      <c r="B331" s="246">
        <v>0</v>
      </c>
      <c r="C331" s="246">
        <v>0</v>
      </c>
      <c r="D331" s="246">
        <v>1</v>
      </c>
      <c r="E331" s="246">
        <v>228</v>
      </c>
      <c r="F331" s="246">
        <f>ROUND(Source!AY323,O331)</f>
        <v>0</v>
      </c>
      <c r="G331" s="246" t="s">
        <v>613</v>
      </c>
      <c r="H331" s="246" t="s">
        <v>614</v>
      </c>
      <c r="I331" s="246"/>
      <c r="J331" s="246"/>
      <c r="K331" s="246">
        <v>228</v>
      </c>
      <c r="L331" s="246">
        <v>7</v>
      </c>
      <c r="M331" s="246">
        <v>3</v>
      </c>
      <c r="N331" s="246" t="s">
        <v>82</v>
      </c>
      <c r="O331" s="246">
        <v>2</v>
      </c>
      <c r="P331" s="246"/>
      <c r="Q331" s="246"/>
      <c r="R331" s="246"/>
      <c r="S331" s="246"/>
      <c r="T331" s="246"/>
      <c r="U331" s="246"/>
      <c r="V331" s="246"/>
      <c r="W331" s="246">
        <v>0</v>
      </c>
      <c r="X331" s="246">
        <v>1</v>
      </c>
      <c r="Y331" s="246">
        <v>0</v>
      </c>
      <c r="Z331" s="246"/>
      <c r="AA331" s="246"/>
      <c r="AB331" s="246"/>
    </row>
    <row r="332" spans="1:245" x14ac:dyDescent="0.2">
      <c r="A332" s="246">
        <v>50</v>
      </c>
      <c r="B332" s="246">
        <v>0</v>
      </c>
      <c r="C332" s="246">
        <v>0</v>
      </c>
      <c r="D332" s="246">
        <v>1</v>
      </c>
      <c r="E332" s="246">
        <v>216</v>
      </c>
      <c r="F332" s="246">
        <f>ROUND(Source!AP323,O332)</f>
        <v>963349.11</v>
      </c>
      <c r="G332" s="246" t="s">
        <v>615</v>
      </c>
      <c r="H332" s="246" t="s">
        <v>616</v>
      </c>
      <c r="I332" s="246"/>
      <c r="J332" s="246"/>
      <c r="K332" s="246">
        <v>216</v>
      </c>
      <c r="L332" s="246">
        <v>8</v>
      </c>
      <c r="M332" s="246">
        <v>3</v>
      </c>
      <c r="N332" s="246" t="s">
        <v>82</v>
      </c>
      <c r="O332" s="246">
        <v>2</v>
      </c>
      <c r="P332" s="246"/>
      <c r="Q332" s="246"/>
      <c r="R332" s="246"/>
      <c r="S332" s="246"/>
      <c r="T332" s="246"/>
      <c r="U332" s="246"/>
      <c r="V332" s="246"/>
      <c r="W332" s="246">
        <v>963349.11</v>
      </c>
      <c r="X332" s="246">
        <v>1</v>
      </c>
      <c r="Y332" s="246">
        <v>963349.11</v>
      </c>
      <c r="Z332" s="246"/>
      <c r="AA332" s="246"/>
      <c r="AB332" s="246"/>
    </row>
    <row r="333" spans="1:245" x14ac:dyDescent="0.2">
      <c r="A333" s="246">
        <v>50</v>
      </c>
      <c r="B333" s="246">
        <v>0</v>
      </c>
      <c r="C333" s="246">
        <v>0</v>
      </c>
      <c r="D333" s="246">
        <v>1</v>
      </c>
      <c r="E333" s="246">
        <v>223</v>
      </c>
      <c r="F333" s="246">
        <f>ROUND(Source!AQ323,O333)</f>
        <v>0</v>
      </c>
      <c r="G333" s="246" t="s">
        <v>617</v>
      </c>
      <c r="H333" s="246" t="s">
        <v>618</v>
      </c>
      <c r="I333" s="246"/>
      <c r="J333" s="246"/>
      <c r="K333" s="246">
        <v>223</v>
      </c>
      <c r="L333" s="246">
        <v>9</v>
      </c>
      <c r="M333" s="246">
        <v>3</v>
      </c>
      <c r="N333" s="246" t="s">
        <v>82</v>
      </c>
      <c r="O333" s="246">
        <v>2</v>
      </c>
      <c r="P333" s="246"/>
      <c r="Q333" s="246"/>
      <c r="R333" s="246"/>
      <c r="S333" s="246"/>
      <c r="T333" s="246"/>
      <c r="U333" s="246"/>
      <c r="V333" s="246"/>
      <c r="W333" s="246">
        <v>0</v>
      </c>
      <c r="X333" s="246">
        <v>1</v>
      </c>
      <c r="Y333" s="246">
        <v>0</v>
      </c>
      <c r="Z333" s="246"/>
      <c r="AA333" s="246"/>
      <c r="AB333" s="246"/>
    </row>
    <row r="334" spans="1:245" x14ac:dyDescent="0.2">
      <c r="A334" s="246">
        <v>50</v>
      </c>
      <c r="B334" s="246">
        <v>0</v>
      </c>
      <c r="C334" s="246">
        <v>0</v>
      </c>
      <c r="D334" s="246">
        <v>1</v>
      </c>
      <c r="E334" s="246">
        <v>229</v>
      </c>
      <c r="F334" s="246">
        <f>ROUND(Source!AZ323,O334)</f>
        <v>963349.11</v>
      </c>
      <c r="G334" s="246" t="s">
        <v>619</v>
      </c>
      <c r="H334" s="246" t="s">
        <v>620</v>
      </c>
      <c r="I334" s="246"/>
      <c r="J334" s="246"/>
      <c r="K334" s="246">
        <v>229</v>
      </c>
      <c r="L334" s="246">
        <v>10</v>
      </c>
      <c r="M334" s="246">
        <v>3</v>
      </c>
      <c r="N334" s="246" t="s">
        <v>82</v>
      </c>
      <c r="O334" s="246">
        <v>2</v>
      </c>
      <c r="P334" s="246"/>
      <c r="Q334" s="246"/>
      <c r="R334" s="246"/>
      <c r="S334" s="246"/>
      <c r="T334" s="246"/>
      <c r="U334" s="246"/>
      <c r="V334" s="246"/>
      <c r="W334" s="246">
        <v>963349.11</v>
      </c>
      <c r="X334" s="246">
        <v>1</v>
      </c>
      <c r="Y334" s="246">
        <v>963349.11</v>
      </c>
      <c r="Z334" s="246"/>
      <c r="AA334" s="246"/>
      <c r="AB334" s="246"/>
    </row>
    <row r="335" spans="1:245" x14ac:dyDescent="0.2">
      <c r="A335" s="246">
        <v>50</v>
      </c>
      <c r="B335" s="246">
        <v>0</v>
      </c>
      <c r="C335" s="246">
        <v>0</v>
      </c>
      <c r="D335" s="246">
        <v>1</v>
      </c>
      <c r="E335" s="246">
        <v>203</v>
      </c>
      <c r="F335" s="246">
        <f>ROUND(Source!Q323,O335)</f>
        <v>0</v>
      </c>
      <c r="G335" s="246" t="s">
        <v>621</v>
      </c>
      <c r="H335" s="246" t="s">
        <v>622</v>
      </c>
      <c r="I335" s="246"/>
      <c r="J335" s="246"/>
      <c r="K335" s="246">
        <v>203</v>
      </c>
      <c r="L335" s="246">
        <v>11</v>
      </c>
      <c r="M335" s="246">
        <v>3</v>
      </c>
      <c r="N335" s="246" t="s">
        <v>82</v>
      </c>
      <c r="O335" s="246">
        <v>2</v>
      </c>
      <c r="P335" s="246"/>
      <c r="Q335" s="246"/>
      <c r="R335" s="246"/>
      <c r="S335" s="246"/>
      <c r="T335" s="246"/>
      <c r="U335" s="246"/>
      <c r="V335" s="246"/>
      <c r="W335" s="246">
        <v>0</v>
      </c>
      <c r="X335" s="246">
        <v>1</v>
      </c>
      <c r="Y335" s="246">
        <v>0</v>
      </c>
      <c r="Z335" s="246"/>
      <c r="AA335" s="246"/>
      <c r="AB335" s="246"/>
    </row>
    <row r="336" spans="1:245" x14ac:dyDescent="0.2">
      <c r="A336" s="246">
        <v>50</v>
      </c>
      <c r="B336" s="246">
        <v>0</v>
      </c>
      <c r="C336" s="246">
        <v>0</v>
      </c>
      <c r="D336" s="246">
        <v>1</v>
      </c>
      <c r="E336" s="246">
        <v>231</v>
      </c>
      <c r="F336" s="246">
        <f>ROUND(Source!BB323,O336)</f>
        <v>0</v>
      </c>
      <c r="G336" s="246" t="s">
        <v>623</v>
      </c>
      <c r="H336" s="246" t="s">
        <v>624</v>
      </c>
      <c r="I336" s="246"/>
      <c r="J336" s="246"/>
      <c r="K336" s="246">
        <v>231</v>
      </c>
      <c r="L336" s="246">
        <v>12</v>
      </c>
      <c r="M336" s="246">
        <v>3</v>
      </c>
      <c r="N336" s="246" t="s">
        <v>82</v>
      </c>
      <c r="O336" s="246">
        <v>2</v>
      </c>
      <c r="P336" s="246"/>
      <c r="Q336" s="246"/>
      <c r="R336" s="246"/>
      <c r="S336" s="246"/>
      <c r="T336" s="246"/>
      <c r="U336" s="246"/>
      <c r="V336" s="246"/>
      <c r="W336" s="246">
        <v>0</v>
      </c>
      <c r="X336" s="246">
        <v>1</v>
      </c>
      <c r="Y336" s="246">
        <v>0</v>
      </c>
      <c r="Z336" s="246"/>
      <c r="AA336" s="246"/>
      <c r="AB336" s="246"/>
    </row>
    <row r="337" spans="1:28" x14ac:dyDescent="0.2">
      <c r="A337" s="246">
        <v>50</v>
      </c>
      <c r="B337" s="246">
        <v>0</v>
      </c>
      <c r="C337" s="246">
        <v>0</v>
      </c>
      <c r="D337" s="246">
        <v>1</v>
      </c>
      <c r="E337" s="246">
        <v>204</v>
      </c>
      <c r="F337" s="246">
        <f>ROUND(Source!R323,O337)</f>
        <v>0</v>
      </c>
      <c r="G337" s="246" t="s">
        <v>625</v>
      </c>
      <c r="H337" s="246" t="s">
        <v>626</v>
      </c>
      <c r="I337" s="246"/>
      <c r="J337" s="246"/>
      <c r="K337" s="246">
        <v>204</v>
      </c>
      <c r="L337" s="246">
        <v>13</v>
      </c>
      <c r="M337" s="246">
        <v>3</v>
      </c>
      <c r="N337" s="246" t="s">
        <v>82</v>
      </c>
      <c r="O337" s="246">
        <v>2</v>
      </c>
      <c r="P337" s="246"/>
      <c r="Q337" s="246"/>
      <c r="R337" s="246"/>
      <c r="S337" s="246"/>
      <c r="T337" s="246"/>
      <c r="U337" s="246"/>
      <c r="V337" s="246"/>
      <c r="W337" s="246">
        <v>0</v>
      </c>
      <c r="X337" s="246">
        <v>1</v>
      </c>
      <c r="Y337" s="246">
        <v>0</v>
      </c>
      <c r="Z337" s="246"/>
      <c r="AA337" s="246"/>
      <c r="AB337" s="246"/>
    </row>
    <row r="338" spans="1:28" x14ac:dyDescent="0.2">
      <c r="A338" s="246">
        <v>50</v>
      </c>
      <c r="B338" s="246">
        <v>0</v>
      </c>
      <c r="C338" s="246">
        <v>0</v>
      </c>
      <c r="D338" s="246">
        <v>1</v>
      </c>
      <c r="E338" s="246">
        <v>205</v>
      </c>
      <c r="F338" s="246">
        <f>ROUND(Source!S323,O338)</f>
        <v>0</v>
      </c>
      <c r="G338" s="246" t="s">
        <v>627</v>
      </c>
      <c r="H338" s="246" t="s">
        <v>628</v>
      </c>
      <c r="I338" s="246"/>
      <c r="J338" s="246"/>
      <c r="K338" s="246">
        <v>205</v>
      </c>
      <c r="L338" s="246">
        <v>14</v>
      </c>
      <c r="M338" s="246">
        <v>3</v>
      </c>
      <c r="N338" s="246" t="s">
        <v>82</v>
      </c>
      <c r="O338" s="246">
        <v>2</v>
      </c>
      <c r="P338" s="246"/>
      <c r="Q338" s="246"/>
      <c r="R338" s="246"/>
      <c r="S338" s="246"/>
      <c r="T338" s="246"/>
      <c r="U338" s="246"/>
      <c r="V338" s="246"/>
      <c r="W338" s="246">
        <v>0</v>
      </c>
      <c r="X338" s="246">
        <v>1</v>
      </c>
      <c r="Y338" s="246">
        <v>0</v>
      </c>
      <c r="Z338" s="246"/>
      <c r="AA338" s="246"/>
      <c r="AB338" s="246"/>
    </row>
    <row r="339" spans="1:28" x14ac:dyDescent="0.2">
      <c r="A339" s="246">
        <v>50</v>
      </c>
      <c r="B339" s="246">
        <v>0</v>
      </c>
      <c r="C339" s="246">
        <v>0</v>
      </c>
      <c r="D339" s="246">
        <v>1</v>
      </c>
      <c r="E339" s="246">
        <v>232</v>
      </c>
      <c r="F339" s="246">
        <f>ROUND(Source!BC323,O339)</f>
        <v>0</v>
      </c>
      <c r="G339" s="246" t="s">
        <v>629</v>
      </c>
      <c r="H339" s="246" t="s">
        <v>630</v>
      </c>
      <c r="I339" s="246"/>
      <c r="J339" s="246"/>
      <c r="K339" s="246">
        <v>232</v>
      </c>
      <c r="L339" s="246">
        <v>15</v>
      </c>
      <c r="M339" s="246">
        <v>3</v>
      </c>
      <c r="N339" s="246" t="s">
        <v>82</v>
      </c>
      <c r="O339" s="246">
        <v>2</v>
      </c>
      <c r="P339" s="246"/>
      <c r="Q339" s="246"/>
      <c r="R339" s="246"/>
      <c r="S339" s="246"/>
      <c r="T339" s="246"/>
      <c r="U339" s="246"/>
      <c r="V339" s="246"/>
      <c r="W339" s="246">
        <v>0</v>
      </c>
      <c r="X339" s="246">
        <v>1</v>
      </c>
      <c r="Y339" s="246">
        <v>0</v>
      </c>
      <c r="Z339" s="246"/>
      <c r="AA339" s="246"/>
      <c r="AB339" s="246"/>
    </row>
    <row r="340" spans="1:28" x14ac:dyDescent="0.2">
      <c r="A340" s="246">
        <v>50</v>
      </c>
      <c r="B340" s="246">
        <v>0</v>
      </c>
      <c r="C340" s="246">
        <v>0</v>
      </c>
      <c r="D340" s="246">
        <v>1</v>
      </c>
      <c r="E340" s="246">
        <v>214</v>
      </c>
      <c r="F340" s="246">
        <f>ROUND(Source!AS323,O340)</f>
        <v>0</v>
      </c>
      <c r="G340" s="246" t="s">
        <v>631</v>
      </c>
      <c r="H340" s="246" t="s">
        <v>632</v>
      </c>
      <c r="I340" s="246"/>
      <c r="J340" s="246"/>
      <c r="K340" s="246">
        <v>214</v>
      </c>
      <c r="L340" s="246">
        <v>16</v>
      </c>
      <c r="M340" s="246">
        <v>3</v>
      </c>
      <c r="N340" s="246" t="s">
        <v>82</v>
      </c>
      <c r="O340" s="246">
        <v>2</v>
      </c>
      <c r="P340" s="246"/>
      <c r="Q340" s="246"/>
      <c r="R340" s="246"/>
      <c r="S340" s="246"/>
      <c r="T340" s="246"/>
      <c r="U340" s="246"/>
      <c r="V340" s="246"/>
      <c r="W340" s="246">
        <v>0</v>
      </c>
      <c r="X340" s="246">
        <v>1</v>
      </c>
      <c r="Y340" s="246">
        <v>0</v>
      </c>
      <c r="Z340" s="246"/>
      <c r="AA340" s="246"/>
      <c r="AB340" s="246"/>
    </row>
    <row r="341" spans="1:28" x14ac:dyDescent="0.2">
      <c r="A341" s="246">
        <v>50</v>
      </c>
      <c r="B341" s="246">
        <v>0</v>
      </c>
      <c r="C341" s="246">
        <v>0</v>
      </c>
      <c r="D341" s="246">
        <v>1</v>
      </c>
      <c r="E341" s="246">
        <v>215</v>
      </c>
      <c r="F341" s="246">
        <f>ROUND(Source!AT323,O341)</f>
        <v>0</v>
      </c>
      <c r="G341" s="246" t="s">
        <v>633</v>
      </c>
      <c r="H341" s="246" t="s">
        <v>634</v>
      </c>
      <c r="I341" s="246"/>
      <c r="J341" s="246"/>
      <c r="K341" s="246">
        <v>215</v>
      </c>
      <c r="L341" s="246">
        <v>17</v>
      </c>
      <c r="M341" s="246">
        <v>3</v>
      </c>
      <c r="N341" s="246" t="s">
        <v>82</v>
      </c>
      <c r="O341" s="246">
        <v>2</v>
      </c>
      <c r="P341" s="246"/>
      <c r="Q341" s="246"/>
      <c r="R341" s="246"/>
      <c r="S341" s="246"/>
      <c r="T341" s="246"/>
      <c r="U341" s="246"/>
      <c r="V341" s="246"/>
      <c r="W341" s="246">
        <v>0</v>
      </c>
      <c r="X341" s="246">
        <v>1</v>
      </c>
      <c r="Y341" s="246">
        <v>0</v>
      </c>
      <c r="Z341" s="246"/>
      <c r="AA341" s="246"/>
      <c r="AB341" s="246"/>
    </row>
    <row r="342" spans="1:28" x14ac:dyDescent="0.2">
      <c r="A342" s="246">
        <v>50</v>
      </c>
      <c r="B342" s="246">
        <v>0</v>
      </c>
      <c r="C342" s="246">
        <v>0</v>
      </c>
      <c r="D342" s="246">
        <v>1</v>
      </c>
      <c r="E342" s="246">
        <v>217</v>
      </c>
      <c r="F342" s="246">
        <f>ROUND(Source!AU323,O342)</f>
        <v>0</v>
      </c>
      <c r="G342" s="246" t="s">
        <v>635</v>
      </c>
      <c r="H342" s="246" t="s">
        <v>636</v>
      </c>
      <c r="I342" s="246"/>
      <c r="J342" s="246"/>
      <c r="K342" s="246">
        <v>217</v>
      </c>
      <c r="L342" s="246">
        <v>18</v>
      </c>
      <c r="M342" s="246">
        <v>3</v>
      </c>
      <c r="N342" s="246" t="s">
        <v>82</v>
      </c>
      <c r="O342" s="246">
        <v>2</v>
      </c>
      <c r="P342" s="246"/>
      <c r="Q342" s="246"/>
      <c r="R342" s="246"/>
      <c r="S342" s="246"/>
      <c r="T342" s="246"/>
      <c r="U342" s="246"/>
      <c r="V342" s="246"/>
      <c r="W342" s="246">
        <v>0</v>
      </c>
      <c r="X342" s="246">
        <v>1</v>
      </c>
      <c r="Y342" s="246">
        <v>0</v>
      </c>
      <c r="Z342" s="246"/>
      <c r="AA342" s="246"/>
      <c r="AB342" s="246"/>
    </row>
    <row r="343" spans="1:28" x14ac:dyDescent="0.2">
      <c r="A343" s="246">
        <v>50</v>
      </c>
      <c r="B343" s="246">
        <v>0</v>
      </c>
      <c r="C343" s="246">
        <v>0</v>
      </c>
      <c r="D343" s="246">
        <v>1</v>
      </c>
      <c r="E343" s="246">
        <v>230</v>
      </c>
      <c r="F343" s="246">
        <f>ROUND(Source!BA323,O343)</f>
        <v>0</v>
      </c>
      <c r="G343" s="246" t="s">
        <v>637</v>
      </c>
      <c r="H343" s="246" t="s">
        <v>638</v>
      </c>
      <c r="I343" s="246"/>
      <c r="J343" s="246"/>
      <c r="K343" s="246">
        <v>230</v>
      </c>
      <c r="L343" s="246">
        <v>19</v>
      </c>
      <c r="M343" s="246">
        <v>3</v>
      </c>
      <c r="N343" s="246" t="s">
        <v>82</v>
      </c>
      <c r="O343" s="246">
        <v>2</v>
      </c>
      <c r="P343" s="246"/>
      <c r="Q343" s="246"/>
      <c r="R343" s="246"/>
      <c r="S343" s="246"/>
      <c r="T343" s="246"/>
      <c r="U343" s="246"/>
      <c r="V343" s="246"/>
      <c r="W343" s="246">
        <v>0</v>
      </c>
      <c r="X343" s="246">
        <v>1</v>
      </c>
      <c r="Y343" s="246">
        <v>0</v>
      </c>
      <c r="Z343" s="246"/>
      <c r="AA343" s="246"/>
      <c r="AB343" s="246"/>
    </row>
    <row r="344" spans="1:28" x14ac:dyDescent="0.2">
      <c r="A344" s="246">
        <v>50</v>
      </c>
      <c r="B344" s="246">
        <v>0</v>
      </c>
      <c r="C344" s="246">
        <v>0</v>
      </c>
      <c r="D344" s="246">
        <v>1</v>
      </c>
      <c r="E344" s="246">
        <v>206</v>
      </c>
      <c r="F344" s="246">
        <f>ROUND(Source!T323,O344)</f>
        <v>0</v>
      </c>
      <c r="G344" s="246" t="s">
        <v>639</v>
      </c>
      <c r="H344" s="246" t="s">
        <v>640</v>
      </c>
      <c r="I344" s="246"/>
      <c r="J344" s="246"/>
      <c r="K344" s="246">
        <v>206</v>
      </c>
      <c r="L344" s="246">
        <v>20</v>
      </c>
      <c r="M344" s="246">
        <v>3</v>
      </c>
      <c r="N344" s="246" t="s">
        <v>82</v>
      </c>
      <c r="O344" s="246">
        <v>2</v>
      </c>
      <c r="P344" s="246"/>
      <c r="Q344" s="246"/>
      <c r="R344" s="246"/>
      <c r="S344" s="246"/>
      <c r="T344" s="246"/>
      <c r="U344" s="246"/>
      <c r="V344" s="246"/>
      <c r="W344" s="246">
        <v>0</v>
      </c>
      <c r="X344" s="246">
        <v>1</v>
      </c>
      <c r="Y344" s="246">
        <v>0</v>
      </c>
      <c r="Z344" s="246"/>
      <c r="AA344" s="246"/>
      <c r="AB344" s="246"/>
    </row>
    <row r="345" spans="1:28" x14ac:dyDescent="0.2">
      <c r="A345" s="246">
        <v>50</v>
      </c>
      <c r="B345" s="246">
        <v>0</v>
      </c>
      <c r="C345" s="246">
        <v>0</v>
      </c>
      <c r="D345" s="246">
        <v>1</v>
      </c>
      <c r="E345" s="246">
        <v>207</v>
      </c>
      <c r="F345" s="246">
        <f>ROUND(Source!U323,O345)</f>
        <v>0</v>
      </c>
      <c r="G345" s="246" t="s">
        <v>641</v>
      </c>
      <c r="H345" s="246" t="s">
        <v>642</v>
      </c>
      <c r="I345" s="246"/>
      <c r="J345" s="246"/>
      <c r="K345" s="246">
        <v>207</v>
      </c>
      <c r="L345" s="246">
        <v>21</v>
      </c>
      <c r="M345" s="246">
        <v>3</v>
      </c>
      <c r="N345" s="246" t="s">
        <v>82</v>
      </c>
      <c r="O345" s="246">
        <v>7</v>
      </c>
      <c r="P345" s="246"/>
      <c r="Q345" s="246"/>
      <c r="R345" s="246"/>
      <c r="S345" s="246"/>
      <c r="T345" s="246"/>
      <c r="U345" s="246"/>
      <c r="V345" s="246"/>
      <c r="W345" s="246">
        <v>0</v>
      </c>
      <c r="X345" s="246">
        <v>1</v>
      </c>
      <c r="Y345" s="246">
        <v>0</v>
      </c>
      <c r="Z345" s="246"/>
      <c r="AA345" s="246"/>
      <c r="AB345" s="246"/>
    </row>
    <row r="346" spans="1:28" x14ac:dyDescent="0.2">
      <c r="A346" s="246">
        <v>50</v>
      </c>
      <c r="B346" s="246">
        <v>0</v>
      </c>
      <c r="C346" s="246">
        <v>0</v>
      </c>
      <c r="D346" s="246">
        <v>1</v>
      </c>
      <c r="E346" s="246">
        <v>208</v>
      </c>
      <c r="F346" s="246">
        <f>ROUND(Source!V323,O346)</f>
        <v>0</v>
      </c>
      <c r="G346" s="246" t="s">
        <v>643</v>
      </c>
      <c r="H346" s="246" t="s">
        <v>644</v>
      </c>
      <c r="I346" s="246"/>
      <c r="J346" s="246"/>
      <c r="K346" s="246">
        <v>208</v>
      </c>
      <c r="L346" s="246">
        <v>22</v>
      </c>
      <c r="M346" s="246">
        <v>3</v>
      </c>
      <c r="N346" s="246" t="s">
        <v>82</v>
      </c>
      <c r="O346" s="246">
        <v>7</v>
      </c>
      <c r="P346" s="246"/>
      <c r="Q346" s="246"/>
      <c r="R346" s="246"/>
      <c r="S346" s="246"/>
      <c r="T346" s="246"/>
      <c r="U346" s="246"/>
      <c r="V346" s="246"/>
      <c r="W346" s="246">
        <v>0</v>
      </c>
      <c r="X346" s="246">
        <v>1</v>
      </c>
      <c r="Y346" s="246">
        <v>0</v>
      </c>
      <c r="Z346" s="246"/>
      <c r="AA346" s="246"/>
      <c r="AB346" s="246"/>
    </row>
    <row r="347" spans="1:28" x14ac:dyDescent="0.2">
      <c r="A347" s="246">
        <v>50</v>
      </c>
      <c r="B347" s="246">
        <v>0</v>
      </c>
      <c r="C347" s="246">
        <v>0</v>
      </c>
      <c r="D347" s="246">
        <v>1</v>
      </c>
      <c r="E347" s="246">
        <v>209</v>
      </c>
      <c r="F347" s="246">
        <f>ROUND(Source!W323,O347)</f>
        <v>0</v>
      </c>
      <c r="G347" s="246" t="s">
        <v>645</v>
      </c>
      <c r="H347" s="246" t="s">
        <v>646</v>
      </c>
      <c r="I347" s="246"/>
      <c r="J347" s="246"/>
      <c r="K347" s="246">
        <v>209</v>
      </c>
      <c r="L347" s="246">
        <v>23</v>
      </c>
      <c r="M347" s="246">
        <v>3</v>
      </c>
      <c r="N347" s="246" t="s">
        <v>82</v>
      </c>
      <c r="O347" s="246">
        <v>2</v>
      </c>
      <c r="P347" s="246"/>
      <c r="Q347" s="246"/>
      <c r="R347" s="246"/>
      <c r="S347" s="246"/>
      <c r="T347" s="246"/>
      <c r="U347" s="246"/>
      <c r="V347" s="246"/>
      <c r="W347" s="246">
        <v>0</v>
      </c>
      <c r="X347" s="246">
        <v>1</v>
      </c>
      <c r="Y347" s="246">
        <v>0</v>
      </c>
      <c r="Z347" s="246"/>
      <c r="AA347" s="246"/>
      <c r="AB347" s="246"/>
    </row>
    <row r="348" spans="1:28" x14ac:dyDescent="0.2">
      <c r="A348" s="246">
        <v>50</v>
      </c>
      <c r="B348" s="246">
        <v>0</v>
      </c>
      <c r="C348" s="246">
        <v>0</v>
      </c>
      <c r="D348" s="246">
        <v>1</v>
      </c>
      <c r="E348" s="246">
        <v>233</v>
      </c>
      <c r="F348" s="246">
        <f>ROUND(Source!BD323,O348)</f>
        <v>0</v>
      </c>
      <c r="G348" s="246" t="s">
        <v>647</v>
      </c>
      <c r="H348" s="246" t="s">
        <v>648</v>
      </c>
      <c r="I348" s="246"/>
      <c r="J348" s="246"/>
      <c r="K348" s="246">
        <v>233</v>
      </c>
      <c r="L348" s="246">
        <v>24</v>
      </c>
      <c r="M348" s="246">
        <v>3</v>
      </c>
      <c r="N348" s="246" t="s">
        <v>82</v>
      </c>
      <c r="O348" s="246">
        <v>2</v>
      </c>
      <c r="P348" s="246"/>
      <c r="Q348" s="246"/>
      <c r="R348" s="246"/>
      <c r="S348" s="246"/>
      <c r="T348" s="246"/>
      <c r="U348" s="246"/>
      <c r="V348" s="246"/>
      <c r="W348" s="246">
        <v>0</v>
      </c>
      <c r="X348" s="246">
        <v>1</v>
      </c>
      <c r="Y348" s="246">
        <v>0</v>
      </c>
      <c r="Z348" s="246"/>
      <c r="AA348" s="246"/>
      <c r="AB348" s="246"/>
    </row>
    <row r="349" spans="1:28" x14ac:dyDescent="0.2">
      <c r="A349" s="246">
        <v>50</v>
      </c>
      <c r="B349" s="246">
        <v>0</v>
      </c>
      <c r="C349" s="246">
        <v>0</v>
      </c>
      <c r="D349" s="246">
        <v>1</v>
      </c>
      <c r="E349" s="246">
        <v>210</v>
      </c>
      <c r="F349" s="246">
        <f>ROUND(Source!X323,O349)</f>
        <v>0</v>
      </c>
      <c r="G349" s="246" t="s">
        <v>649</v>
      </c>
      <c r="H349" s="246" t="s">
        <v>650</v>
      </c>
      <c r="I349" s="246"/>
      <c r="J349" s="246"/>
      <c r="K349" s="246">
        <v>210</v>
      </c>
      <c r="L349" s="246">
        <v>25</v>
      </c>
      <c r="M349" s="246">
        <v>3</v>
      </c>
      <c r="N349" s="246" t="s">
        <v>82</v>
      </c>
      <c r="O349" s="246">
        <v>2</v>
      </c>
      <c r="P349" s="246"/>
      <c r="Q349" s="246"/>
      <c r="R349" s="246"/>
      <c r="S349" s="246"/>
      <c r="T349" s="246"/>
      <c r="U349" s="246"/>
      <c r="V349" s="246"/>
      <c r="W349" s="246">
        <v>0</v>
      </c>
      <c r="X349" s="246">
        <v>1</v>
      </c>
      <c r="Y349" s="246">
        <v>0</v>
      </c>
      <c r="Z349" s="246"/>
      <c r="AA349" s="246"/>
      <c r="AB349" s="246"/>
    </row>
    <row r="350" spans="1:28" x14ac:dyDescent="0.2">
      <c r="A350" s="246">
        <v>50</v>
      </c>
      <c r="B350" s="246">
        <v>0</v>
      </c>
      <c r="C350" s="246">
        <v>0</v>
      </c>
      <c r="D350" s="246">
        <v>1</v>
      </c>
      <c r="E350" s="246">
        <v>211</v>
      </c>
      <c r="F350" s="246">
        <f>ROUND(Source!Y323,O350)</f>
        <v>0</v>
      </c>
      <c r="G350" s="246" t="s">
        <v>651</v>
      </c>
      <c r="H350" s="246" t="s">
        <v>652</v>
      </c>
      <c r="I350" s="246"/>
      <c r="J350" s="246"/>
      <c r="K350" s="246">
        <v>211</v>
      </c>
      <c r="L350" s="246">
        <v>26</v>
      </c>
      <c r="M350" s="246">
        <v>3</v>
      </c>
      <c r="N350" s="246" t="s">
        <v>82</v>
      </c>
      <c r="O350" s="246">
        <v>2</v>
      </c>
      <c r="P350" s="246"/>
      <c r="Q350" s="246"/>
      <c r="R350" s="246"/>
      <c r="S350" s="246"/>
      <c r="T350" s="246"/>
      <c r="U350" s="246"/>
      <c r="V350" s="246"/>
      <c r="W350" s="246">
        <v>0</v>
      </c>
      <c r="X350" s="246">
        <v>1</v>
      </c>
      <c r="Y350" s="246">
        <v>0</v>
      </c>
      <c r="Z350" s="246"/>
      <c r="AA350" s="246"/>
      <c r="AB350" s="246"/>
    </row>
    <row r="351" spans="1:28" x14ac:dyDescent="0.2">
      <c r="A351" s="246">
        <v>50</v>
      </c>
      <c r="B351" s="246">
        <v>0</v>
      </c>
      <c r="C351" s="246">
        <v>0</v>
      </c>
      <c r="D351" s="246">
        <v>1</v>
      </c>
      <c r="E351" s="246">
        <v>224</v>
      </c>
      <c r="F351" s="246">
        <f>ROUND(Source!AR323,O351)</f>
        <v>963349.11</v>
      </c>
      <c r="G351" s="246" t="s">
        <v>653</v>
      </c>
      <c r="H351" s="246" t="s">
        <v>654</v>
      </c>
      <c r="I351" s="246"/>
      <c r="J351" s="246"/>
      <c r="K351" s="246">
        <v>224</v>
      </c>
      <c r="L351" s="246">
        <v>27</v>
      </c>
      <c r="M351" s="246">
        <v>3</v>
      </c>
      <c r="N351" s="246" t="s">
        <v>82</v>
      </c>
      <c r="O351" s="246">
        <v>2</v>
      </c>
      <c r="P351" s="246"/>
      <c r="Q351" s="246"/>
      <c r="R351" s="246"/>
      <c r="S351" s="246"/>
      <c r="T351" s="246"/>
      <c r="U351" s="246"/>
      <c r="V351" s="246"/>
      <c r="W351" s="246">
        <v>963349.11</v>
      </c>
      <c r="X351" s="246">
        <v>1</v>
      </c>
      <c r="Y351" s="246">
        <v>963349.11</v>
      </c>
      <c r="Z351" s="246"/>
      <c r="AA351" s="246"/>
      <c r="AB351" s="246"/>
    </row>
    <row r="353" spans="1:206" x14ac:dyDescent="0.2">
      <c r="A353" s="244">
        <v>51</v>
      </c>
      <c r="B353" s="244">
        <f>B276</f>
        <v>1</v>
      </c>
      <c r="C353" s="244">
        <f>A276</f>
        <v>3</v>
      </c>
      <c r="D353" s="244">
        <f>ROW(A276)</f>
        <v>276</v>
      </c>
      <c r="E353" s="244"/>
      <c r="F353" s="244" t="str">
        <f>IF(F276&lt;&gt;"",F276,"")</f>
        <v>02-01-02</v>
      </c>
      <c r="G353" s="244" t="str">
        <f>IF(G276&lt;&gt;"",G276,"")</f>
        <v>Строительство ТМГ-630кВА</v>
      </c>
      <c r="H353" s="244">
        <v>0</v>
      </c>
      <c r="I353" s="244"/>
      <c r="J353" s="244"/>
      <c r="K353" s="244"/>
      <c r="L353" s="244"/>
      <c r="M353" s="244"/>
      <c r="N353" s="244"/>
      <c r="O353" s="244">
        <f t="shared" ref="O353:T353" si="79">ROUND(O287+O323+AB353,2)</f>
        <v>1011531.01</v>
      </c>
      <c r="P353" s="244">
        <f t="shared" si="79"/>
        <v>977033.04</v>
      </c>
      <c r="Q353" s="244">
        <f t="shared" si="79"/>
        <v>7592.63</v>
      </c>
      <c r="R353" s="244">
        <f t="shared" si="79"/>
        <v>6120.06</v>
      </c>
      <c r="S353" s="244">
        <f t="shared" si="79"/>
        <v>20785.28</v>
      </c>
      <c r="T353" s="244">
        <f t="shared" si="79"/>
        <v>0</v>
      </c>
      <c r="U353" s="244">
        <f>U287+U323+AH353</f>
        <v>27.6</v>
      </c>
      <c r="V353" s="244">
        <f>V287+V323+AI353</f>
        <v>6.98</v>
      </c>
      <c r="W353" s="244">
        <f>ROUND(W287+W323+AJ353,2)</f>
        <v>0</v>
      </c>
      <c r="X353" s="244">
        <f>ROUND(X287+X323+AK353,2)</f>
        <v>26098.18</v>
      </c>
      <c r="Y353" s="244">
        <f>ROUND(Y287+Y323+AL353,2)</f>
        <v>13721.72</v>
      </c>
      <c r="Z353" s="244"/>
      <c r="AA353" s="244"/>
      <c r="AB353" s="244"/>
      <c r="AC353" s="244"/>
      <c r="AD353" s="244"/>
      <c r="AE353" s="244"/>
      <c r="AF353" s="244"/>
      <c r="AG353" s="244"/>
      <c r="AH353" s="244"/>
      <c r="AI353" s="244"/>
      <c r="AJ353" s="244"/>
      <c r="AK353" s="244"/>
      <c r="AL353" s="244"/>
      <c r="AM353" s="244"/>
      <c r="AN353" s="244"/>
      <c r="AO353" s="244">
        <f t="shared" ref="AO353:BD353" si="80">ROUND(AO287+AO323+BX353,2)</f>
        <v>0</v>
      </c>
      <c r="AP353" s="244">
        <f t="shared" si="80"/>
        <v>963349.11</v>
      </c>
      <c r="AQ353" s="244">
        <f t="shared" si="80"/>
        <v>0</v>
      </c>
      <c r="AR353" s="244">
        <f t="shared" si="80"/>
        <v>1051350.9099999999</v>
      </c>
      <c r="AS353" s="244">
        <f t="shared" si="80"/>
        <v>0</v>
      </c>
      <c r="AT353" s="244">
        <f t="shared" si="80"/>
        <v>88001.8</v>
      </c>
      <c r="AU353" s="244">
        <f t="shared" si="80"/>
        <v>0</v>
      </c>
      <c r="AV353" s="244">
        <f t="shared" si="80"/>
        <v>977033.04</v>
      </c>
      <c r="AW353" s="244">
        <f t="shared" si="80"/>
        <v>13683.93</v>
      </c>
      <c r="AX353" s="244">
        <f t="shared" si="80"/>
        <v>0</v>
      </c>
      <c r="AY353" s="244">
        <f t="shared" si="80"/>
        <v>13683.93</v>
      </c>
      <c r="AZ353" s="244">
        <f t="shared" si="80"/>
        <v>963349.11</v>
      </c>
      <c r="BA353" s="244">
        <f t="shared" si="80"/>
        <v>0</v>
      </c>
      <c r="BB353" s="244">
        <f t="shared" si="80"/>
        <v>0</v>
      </c>
      <c r="BC353" s="244">
        <f t="shared" si="80"/>
        <v>0</v>
      </c>
      <c r="BD353" s="244">
        <f t="shared" si="80"/>
        <v>0</v>
      </c>
      <c r="BE353" s="244"/>
      <c r="BF353" s="244"/>
      <c r="BG353" s="244"/>
      <c r="BH353" s="244"/>
      <c r="BI353" s="244"/>
      <c r="BJ353" s="244"/>
      <c r="BK353" s="244"/>
      <c r="BL353" s="244"/>
      <c r="BM353" s="244"/>
      <c r="BN353" s="244"/>
      <c r="BO353" s="244"/>
      <c r="BP353" s="244"/>
      <c r="BQ353" s="244"/>
      <c r="BR353" s="244"/>
      <c r="BS353" s="244"/>
      <c r="BT353" s="244"/>
      <c r="BU353" s="244"/>
      <c r="BV353" s="244"/>
      <c r="BW353" s="244"/>
      <c r="BX353" s="244"/>
      <c r="BY353" s="244"/>
      <c r="BZ353" s="244"/>
      <c r="CA353" s="244"/>
      <c r="CB353" s="244"/>
      <c r="CC353" s="244"/>
      <c r="CD353" s="244"/>
      <c r="CE353" s="244"/>
      <c r="CF353" s="244"/>
      <c r="CG353" s="244"/>
      <c r="CH353" s="244"/>
      <c r="CI353" s="244"/>
      <c r="CJ353" s="244"/>
      <c r="CK353" s="244"/>
      <c r="CL353" s="244"/>
      <c r="CM353" s="244"/>
      <c r="CN353" s="244"/>
      <c r="CO353" s="244"/>
      <c r="CP353" s="244"/>
      <c r="CQ353" s="244"/>
      <c r="CR353" s="244"/>
      <c r="CS353" s="244"/>
      <c r="CT353" s="244"/>
      <c r="CU353" s="244"/>
      <c r="CV353" s="244"/>
      <c r="CW353" s="244"/>
      <c r="CX353" s="244"/>
      <c r="CY353" s="244"/>
      <c r="CZ353" s="244"/>
      <c r="DA353" s="244"/>
      <c r="DB353" s="244"/>
      <c r="DC353" s="244"/>
      <c r="DD353" s="244"/>
      <c r="DE353" s="244"/>
      <c r="DF353" s="244"/>
      <c r="DG353" s="245"/>
      <c r="DH353" s="245"/>
      <c r="DI353" s="245"/>
      <c r="DJ353" s="245"/>
      <c r="DK353" s="245"/>
      <c r="DL353" s="245"/>
      <c r="DM353" s="245"/>
      <c r="DN353" s="245"/>
      <c r="DO353" s="245"/>
      <c r="DP353" s="245"/>
      <c r="DQ353" s="245"/>
      <c r="DR353" s="245"/>
      <c r="DS353" s="245"/>
      <c r="DT353" s="245"/>
      <c r="DU353" s="245"/>
      <c r="DV353" s="245"/>
      <c r="DW353" s="245"/>
      <c r="DX353" s="245"/>
      <c r="DY353" s="245"/>
      <c r="DZ353" s="245"/>
      <c r="EA353" s="245"/>
      <c r="EB353" s="245"/>
      <c r="EC353" s="245"/>
      <c r="ED353" s="245"/>
      <c r="EE353" s="245"/>
      <c r="EF353" s="245"/>
      <c r="EG353" s="245"/>
      <c r="EH353" s="245"/>
      <c r="EI353" s="245"/>
      <c r="EJ353" s="245"/>
      <c r="EK353" s="245"/>
      <c r="EL353" s="245"/>
      <c r="EM353" s="245"/>
      <c r="EN353" s="245"/>
      <c r="EO353" s="245"/>
      <c r="EP353" s="245"/>
      <c r="EQ353" s="245"/>
      <c r="ER353" s="245"/>
      <c r="ES353" s="245"/>
      <c r="ET353" s="245"/>
      <c r="EU353" s="245"/>
      <c r="EV353" s="245"/>
      <c r="EW353" s="245"/>
      <c r="EX353" s="245"/>
      <c r="EY353" s="245"/>
      <c r="EZ353" s="245"/>
      <c r="FA353" s="245"/>
      <c r="FB353" s="245"/>
      <c r="FC353" s="245"/>
      <c r="FD353" s="245"/>
      <c r="FE353" s="245"/>
      <c r="FF353" s="245"/>
      <c r="FG353" s="245"/>
      <c r="FH353" s="245"/>
      <c r="FI353" s="245"/>
      <c r="FJ353" s="245"/>
      <c r="FK353" s="245"/>
      <c r="FL353" s="245"/>
      <c r="FM353" s="245"/>
      <c r="FN353" s="245"/>
      <c r="FO353" s="245"/>
      <c r="FP353" s="245"/>
      <c r="FQ353" s="245"/>
      <c r="FR353" s="245"/>
      <c r="FS353" s="245"/>
      <c r="FT353" s="245"/>
      <c r="FU353" s="245"/>
      <c r="FV353" s="245"/>
      <c r="FW353" s="245"/>
      <c r="FX353" s="245"/>
      <c r="FY353" s="245"/>
      <c r="FZ353" s="245"/>
      <c r="GA353" s="245"/>
      <c r="GB353" s="245"/>
      <c r="GC353" s="245"/>
      <c r="GD353" s="245"/>
      <c r="GE353" s="245"/>
      <c r="GF353" s="245"/>
      <c r="GG353" s="245"/>
      <c r="GH353" s="245"/>
      <c r="GI353" s="245"/>
      <c r="GJ353" s="245"/>
      <c r="GK353" s="245"/>
      <c r="GL353" s="245"/>
      <c r="GM353" s="245"/>
      <c r="GN353" s="245"/>
      <c r="GO353" s="245"/>
      <c r="GP353" s="245"/>
      <c r="GQ353" s="245"/>
      <c r="GR353" s="245"/>
      <c r="GS353" s="245"/>
      <c r="GT353" s="245"/>
      <c r="GU353" s="245"/>
      <c r="GV353" s="245"/>
      <c r="GW353" s="245"/>
      <c r="GX353" s="245">
        <v>0</v>
      </c>
    </row>
    <row r="355" spans="1:206" x14ac:dyDescent="0.2">
      <c r="A355" s="246">
        <v>50</v>
      </c>
      <c r="B355" s="246">
        <v>0</v>
      </c>
      <c r="C355" s="246">
        <v>0</v>
      </c>
      <c r="D355" s="246">
        <v>1</v>
      </c>
      <c r="E355" s="246">
        <v>201</v>
      </c>
      <c r="F355" s="246">
        <f>ROUND(Source!O353,O355)</f>
        <v>1011531.01</v>
      </c>
      <c r="G355" s="246" t="s">
        <v>601</v>
      </c>
      <c r="H355" s="246" t="s">
        <v>602</v>
      </c>
      <c r="I355" s="246"/>
      <c r="J355" s="246"/>
      <c r="K355" s="246">
        <v>201</v>
      </c>
      <c r="L355" s="246">
        <v>1</v>
      </c>
      <c r="M355" s="246">
        <v>3</v>
      </c>
      <c r="N355" s="246" t="s">
        <v>82</v>
      </c>
      <c r="O355" s="246">
        <v>2</v>
      </c>
      <c r="P355" s="246"/>
      <c r="Q355" s="246"/>
      <c r="R355" s="246"/>
      <c r="S355" s="246"/>
      <c r="T355" s="246"/>
      <c r="U355" s="246"/>
      <c r="V355" s="246"/>
      <c r="W355" s="246">
        <v>48181.899999999994</v>
      </c>
      <c r="X355" s="246">
        <v>1</v>
      </c>
      <c r="Y355" s="246">
        <v>48181.899999999994</v>
      </c>
      <c r="Z355" s="246"/>
      <c r="AA355" s="246"/>
      <c r="AB355" s="246"/>
    </row>
    <row r="356" spans="1:206" x14ac:dyDescent="0.2">
      <c r="A356" s="246">
        <v>50</v>
      </c>
      <c r="B356" s="246">
        <v>0</v>
      </c>
      <c r="C356" s="246">
        <v>0</v>
      </c>
      <c r="D356" s="246">
        <v>1</v>
      </c>
      <c r="E356" s="246">
        <v>202</v>
      </c>
      <c r="F356" s="246">
        <f>ROUND(Source!P353,O356)</f>
        <v>977033.04</v>
      </c>
      <c r="G356" s="246" t="s">
        <v>603</v>
      </c>
      <c r="H356" s="246" t="s">
        <v>604</v>
      </c>
      <c r="I356" s="246"/>
      <c r="J356" s="246"/>
      <c r="K356" s="246">
        <v>202</v>
      </c>
      <c r="L356" s="246">
        <v>2</v>
      </c>
      <c r="M356" s="246">
        <v>3</v>
      </c>
      <c r="N356" s="246" t="s">
        <v>82</v>
      </c>
      <c r="O356" s="246">
        <v>2</v>
      </c>
      <c r="P356" s="246"/>
      <c r="Q356" s="246"/>
      <c r="R356" s="246"/>
      <c r="S356" s="246"/>
      <c r="T356" s="246"/>
      <c r="U356" s="246"/>
      <c r="V356" s="246"/>
      <c r="W356" s="246">
        <v>977033.04</v>
      </c>
      <c r="X356" s="246">
        <v>1</v>
      </c>
      <c r="Y356" s="246">
        <v>977033.04</v>
      </c>
      <c r="Z356" s="246"/>
      <c r="AA356" s="246"/>
      <c r="AB356" s="246"/>
    </row>
    <row r="357" spans="1:206" x14ac:dyDescent="0.2">
      <c r="A357" s="246">
        <v>50</v>
      </c>
      <c r="B357" s="246">
        <v>0</v>
      </c>
      <c r="C357" s="246">
        <v>0</v>
      </c>
      <c r="D357" s="246">
        <v>1</v>
      </c>
      <c r="E357" s="246">
        <v>222</v>
      </c>
      <c r="F357" s="246">
        <f>ROUND(Source!AO353,O357)</f>
        <v>0</v>
      </c>
      <c r="G357" s="246" t="s">
        <v>605</v>
      </c>
      <c r="H357" s="246" t="s">
        <v>606</v>
      </c>
      <c r="I357" s="246"/>
      <c r="J357" s="246"/>
      <c r="K357" s="246">
        <v>222</v>
      </c>
      <c r="L357" s="246">
        <v>3</v>
      </c>
      <c r="M357" s="246">
        <v>3</v>
      </c>
      <c r="N357" s="246" t="s">
        <v>82</v>
      </c>
      <c r="O357" s="246">
        <v>2</v>
      </c>
      <c r="P357" s="246"/>
      <c r="Q357" s="246"/>
      <c r="R357" s="246"/>
      <c r="S357" s="246"/>
      <c r="T357" s="246"/>
      <c r="U357" s="246"/>
      <c r="V357" s="246"/>
      <c r="W357" s="246">
        <v>0</v>
      </c>
      <c r="X357" s="246">
        <v>1</v>
      </c>
      <c r="Y357" s="246">
        <v>0</v>
      </c>
      <c r="Z357" s="246"/>
      <c r="AA357" s="246"/>
      <c r="AB357" s="246"/>
    </row>
    <row r="358" spans="1:206" x14ac:dyDescent="0.2">
      <c r="A358" s="246">
        <v>50</v>
      </c>
      <c r="B358" s="246">
        <v>0</v>
      </c>
      <c r="C358" s="246">
        <v>0</v>
      </c>
      <c r="D358" s="246">
        <v>1</v>
      </c>
      <c r="E358" s="246">
        <v>225</v>
      </c>
      <c r="F358" s="246">
        <f>ROUND(Source!AV353,O358)</f>
        <v>977033.04</v>
      </c>
      <c r="G358" s="246" t="s">
        <v>607</v>
      </c>
      <c r="H358" s="246" t="s">
        <v>608</v>
      </c>
      <c r="I358" s="246"/>
      <c r="J358" s="246"/>
      <c r="K358" s="246">
        <v>225</v>
      </c>
      <c r="L358" s="246">
        <v>4</v>
      </c>
      <c r="M358" s="246">
        <v>3</v>
      </c>
      <c r="N358" s="246" t="s">
        <v>82</v>
      </c>
      <c r="O358" s="246">
        <v>2</v>
      </c>
      <c r="P358" s="246"/>
      <c r="Q358" s="246"/>
      <c r="R358" s="246"/>
      <c r="S358" s="246"/>
      <c r="T358" s="246"/>
      <c r="U358" s="246"/>
      <c r="V358" s="246"/>
      <c r="W358" s="246">
        <v>977033.04</v>
      </c>
      <c r="X358" s="246">
        <v>1</v>
      </c>
      <c r="Y358" s="246">
        <v>977033.04</v>
      </c>
      <c r="Z358" s="246"/>
      <c r="AA358" s="246"/>
      <c r="AB358" s="246"/>
    </row>
    <row r="359" spans="1:206" x14ac:dyDescent="0.2">
      <c r="A359" s="246">
        <v>50</v>
      </c>
      <c r="B359" s="246">
        <v>0</v>
      </c>
      <c r="C359" s="246">
        <v>0</v>
      </c>
      <c r="D359" s="246">
        <v>1</v>
      </c>
      <c r="E359" s="246">
        <v>226</v>
      </c>
      <c r="F359" s="246">
        <f>ROUND(Source!AW353,O359)</f>
        <v>13683.93</v>
      </c>
      <c r="G359" s="246" t="s">
        <v>609</v>
      </c>
      <c r="H359" s="246" t="s">
        <v>610</v>
      </c>
      <c r="I359" s="246"/>
      <c r="J359" s="246"/>
      <c r="K359" s="246">
        <v>226</v>
      </c>
      <c r="L359" s="246">
        <v>5</v>
      </c>
      <c r="M359" s="246">
        <v>3</v>
      </c>
      <c r="N359" s="246" t="s">
        <v>82</v>
      </c>
      <c r="O359" s="246">
        <v>2</v>
      </c>
      <c r="P359" s="246"/>
      <c r="Q359" s="246"/>
      <c r="R359" s="246"/>
      <c r="S359" s="246"/>
      <c r="T359" s="246"/>
      <c r="U359" s="246"/>
      <c r="V359" s="246"/>
      <c r="W359" s="246">
        <v>13683.93</v>
      </c>
      <c r="X359" s="246">
        <v>1</v>
      </c>
      <c r="Y359" s="246">
        <v>13683.93</v>
      </c>
      <c r="Z359" s="246"/>
      <c r="AA359" s="246"/>
      <c r="AB359" s="246"/>
    </row>
    <row r="360" spans="1:206" x14ac:dyDescent="0.2">
      <c r="A360" s="246">
        <v>50</v>
      </c>
      <c r="B360" s="246">
        <v>0</v>
      </c>
      <c r="C360" s="246">
        <v>0</v>
      </c>
      <c r="D360" s="246">
        <v>1</v>
      </c>
      <c r="E360" s="246">
        <v>227</v>
      </c>
      <c r="F360" s="246">
        <f>ROUND(Source!AX353,O360)</f>
        <v>0</v>
      </c>
      <c r="G360" s="246" t="s">
        <v>611</v>
      </c>
      <c r="H360" s="246" t="s">
        <v>612</v>
      </c>
      <c r="I360" s="246"/>
      <c r="J360" s="246"/>
      <c r="K360" s="246">
        <v>227</v>
      </c>
      <c r="L360" s="246">
        <v>6</v>
      </c>
      <c r="M360" s="246">
        <v>3</v>
      </c>
      <c r="N360" s="246" t="s">
        <v>82</v>
      </c>
      <c r="O360" s="246">
        <v>2</v>
      </c>
      <c r="P360" s="246"/>
      <c r="Q360" s="246"/>
      <c r="R360" s="246"/>
      <c r="S360" s="246"/>
      <c r="T360" s="246"/>
      <c r="U360" s="246"/>
      <c r="V360" s="246"/>
      <c r="W360" s="246">
        <v>0</v>
      </c>
      <c r="X360" s="246">
        <v>1</v>
      </c>
      <c r="Y360" s="246">
        <v>0</v>
      </c>
      <c r="Z360" s="246"/>
      <c r="AA360" s="246"/>
      <c r="AB360" s="246"/>
    </row>
    <row r="361" spans="1:206" x14ac:dyDescent="0.2">
      <c r="A361" s="246">
        <v>50</v>
      </c>
      <c r="B361" s="246">
        <v>0</v>
      </c>
      <c r="C361" s="246">
        <v>0</v>
      </c>
      <c r="D361" s="246">
        <v>1</v>
      </c>
      <c r="E361" s="246">
        <v>228</v>
      </c>
      <c r="F361" s="246">
        <f>ROUND(Source!AY353,O361)</f>
        <v>13683.93</v>
      </c>
      <c r="G361" s="246" t="s">
        <v>613</v>
      </c>
      <c r="H361" s="246" t="s">
        <v>614</v>
      </c>
      <c r="I361" s="246"/>
      <c r="J361" s="246"/>
      <c r="K361" s="246">
        <v>228</v>
      </c>
      <c r="L361" s="246">
        <v>7</v>
      </c>
      <c r="M361" s="246">
        <v>3</v>
      </c>
      <c r="N361" s="246" t="s">
        <v>82</v>
      </c>
      <c r="O361" s="246">
        <v>2</v>
      </c>
      <c r="P361" s="246"/>
      <c r="Q361" s="246"/>
      <c r="R361" s="246"/>
      <c r="S361" s="246"/>
      <c r="T361" s="246"/>
      <c r="U361" s="246"/>
      <c r="V361" s="246"/>
      <c r="W361" s="246">
        <v>13683.93</v>
      </c>
      <c r="X361" s="246">
        <v>1</v>
      </c>
      <c r="Y361" s="246">
        <v>13683.93</v>
      </c>
      <c r="Z361" s="246"/>
      <c r="AA361" s="246"/>
      <c r="AB361" s="246"/>
    </row>
    <row r="362" spans="1:206" x14ac:dyDescent="0.2">
      <c r="A362" s="246">
        <v>50</v>
      </c>
      <c r="B362" s="246">
        <v>0</v>
      </c>
      <c r="C362" s="246">
        <v>0</v>
      </c>
      <c r="D362" s="246">
        <v>1</v>
      </c>
      <c r="E362" s="246">
        <v>216</v>
      </c>
      <c r="F362" s="246">
        <f>ROUND(Source!AP353,O362)</f>
        <v>963349.11</v>
      </c>
      <c r="G362" s="246" t="s">
        <v>615</v>
      </c>
      <c r="H362" s="246" t="s">
        <v>616</v>
      </c>
      <c r="I362" s="246"/>
      <c r="J362" s="246"/>
      <c r="K362" s="246">
        <v>216</v>
      </c>
      <c r="L362" s="246">
        <v>8</v>
      </c>
      <c r="M362" s="246">
        <v>3</v>
      </c>
      <c r="N362" s="246" t="s">
        <v>82</v>
      </c>
      <c r="O362" s="246">
        <v>2</v>
      </c>
      <c r="P362" s="246"/>
      <c r="Q362" s="246"/>
      <c r="R362" s="246"/>
      <c r="S362" s="246"/>
      <c r="T362" s="246"/>
      <c r="U362" s="246"/>
      <c r="V362" s="246"/>
      <c r="W362" s="246">
        <v>963349.11</v>
      </c>
      <c r="X362" s="246">
        <v>1</v>
      </c>
      <c r="Y362" s="246">
        <v>963349.11</v>
      </c>
      <c r="Z362" s="246"/>
      <c r="AA362" s="246"/>
      <c r="AB362" s="246"/>
    </row>
    <row r="363" spans="1:206" x14ac:dyDescent="0.2">
      <c r="A363" s="246">
        <v>50</v>
      </c>
      <c r="B363" s="246">
        <v>0</v>
      </c>
      <c r="C363" s="246">
        <v>0</v>
      </c>
      <c r="D363" s="246">
        <v>1</v>
      </c>
      <c r="E363" s="246">
        <v>223</v>
      </c>
      <c r="F363" s="246">
        <f>ROUND(Source!AQ353,O363)</f>
        <v>0</v>
      </c>
      <c r="G363" s="246" t="s">
        <v>617</v>
      </c>
      <c r="H363" s="246" t="s">
        <v>618</v>
      </c>
      <c r="I363" s="246"/>
      <c r="J363" s="246"/>
      <c r="K363" s="246">
        <v>223</v>
      </c>
      <c r="L363" s="246">
        <v>9</v>
      </c>
      <c r="M363" s="246">
        <v>3</v>
      </c>
      <c r="N363" s="246" t="s">
        <v>82</v>
      </c>
      <c r="O363" s="246">
        <v>2</v>
      </c>
      <c r="P363" s="246"/>
      <c r="Q363" s="246"/>
      <c r="R363" s="246"/>
      <c r="S363" s="246"/>
      <c r="T363" s="246"/>
      <c r="U363" s="246"/>
      <c r="V363" s="246"/>
      <c r="W363" s="246">
        <v>0</v>
      </c>
      <c r="X363" s="246">
        <v>1</v>
      </c>
      <c r="Y363" s="246">
        <v>0</v>
      </c>
      <c r="Z363" s="246"/>
      <c r="AA363" s="246"/>
      <c r="AB363" s="246"/>
    </row>
    <row r="364" spans="1:206" x14ac:dyDescent="0.2">
      <c r="A364" s="246">
        <v>50</v>
      </c>
      <c r="B364" s="246">
        <v>0</v>
      </c>
      <c r="C364" s="246">
        <v>0</v>
      </c>
      <c r="D364" s="246">
        <v>1</v>
      </c>
      <c r="E364" s="246">
        <v>229</v>
      </c>
      <c r="F364" s="246">
        <f>ROUND(Source!AZ353,O364)</f>
        <v>963349.11</v>
      </c>
      <c r="G364" s="246" t="s">
        <v>619</v>
      </c>
      <c r="H364" s="246" t="s">
        <v>620</v>
      </c>
      <c r="I364" s="246"/>
      <c r="J364" s="246"/>
      <c r="K364" s="246">
        <v>229</v>
      </c>
      <c r="L364" s="246">
        <v>10</v>
      </c>
      <c r="M364" s="246">
        <v>3</v>
      </c>
      <c r="N364" s="246" t="s">
        <v>82</v>
      </c>
      <c r="O364" s="246">
        <v>2</v>
      </c>
      <c r="P364" s="246"/>
      <c r="Q364" s="246"/>
      <c r="R364" s="246"/>
      <c r="S364" s="246"/>
      <c r="T364" s="246"/>
      <c r="U364" s="246"/>
      <c r="V364" s="246"/>
      <c r="W364" s="246">
        <v>963349.11</v>
      </c>
      <c r="X364" s="246">
        <v>1</v>
      </c>
      <c r="Y364" s="246">
        <v>963349.11</v>
      </c>
      <c r="Z364" s="246"/>
      <c r="AA364" s="246"/>
      <c r="AB364" s="246"/>
    </row>
    <row r="365" spans="1:206" x14ac:dyDescent="0.2">
      <c r="A365" s="246">
        <v>50</v>
      </c>
      <c r="B365" s="246">
        <v>0</v>
      </c>
      <c r="C365" s="246">
        <v>0</v>
      </c>
      <c r="D365" s="246">
        <v>1</v>
      </c>
      <c r="E365" s="246">
        <v>203</v>
      </c>
      <c r="F365" s="246">
        <f>ROUND(Source!Q353,O365)</f>
        <v>7592.63</v>
      </c>
      <c r="G365" s="246" t="s">
        <v>621</v>
      </c>
      <c r="H365" s="246" t="s">
        <v>622</v>
      </c>
      <c r="I365" s="246"/>
      <c r="J365" s="246"/>
      <c r="K365" s="246">
        <v>203</v>
      </c>
      <c r="L365" s="246">
        <v>11</v>
      </c>
      <c r="M365" s="246">
        <v>3</v>
      </c>
      <c r="N365" s="246" t="s">
        <v>82</v>
      </c>
      <c r="O365" s="246">
        <v>2</v>
      </c>
      <c r="P365" s="246"/>
      <c r="Q365" s="246"/>
      <c r="R365" s="246"/>
      <c r="S365" s="246"/>
      <c r="T365" s="246"/>
      <c r="U365" s="246"/>
      <c r="V365" s="246"/>
      <c r="W365" s="246">
        <v>7592.63</v>
      </c>
      <c r="X365" s="246">
        <v>1</v>
      </c>
      <c r="Y365" s="246">
        <v>7592.63</v>
      </c>
      <c r="Z365" s="246"/>
      <c r="AA365" s="246"/>
      <c r="AB365" s="246"/>
    </row>
    <row r="366" spans="1:206" x14ac:dyDescent="0.2">
      <c r="A366" s="246">
        <v>50</v>
      </c>
      <c r="B366" s="246">
        <v>0</v>
      </c>
      <c r="C366" s="246">
        <v>0</v>
      </c>
      <c r="D366" s="246">
        <v>1</v>
      </c>
      <c r="E366" s="246">
        <v>231</v>
      </c>
      <c r="F366" s="246">
        <f>ROUND(Source!BB353,O366)</f>
        <v>0</v>
      </c>
      <c r="G366" s="246" t="s">
        <v>623</v>
      </c>
      <c r="H366" s="246" t="s">
        <v>624</v>
      </c>
      <c r="I366" s="246"/>
      <c r="J366" s="246"/>
      <c r="K366" s="246">
        <v>231</v>
      </c>
      <c r="L366" s="246">
        <v>12</v>
      </c>
      <c r="M366" s="246">
        <v>3</v>
      </c>
      <c r="N366" s="246" t="s">
        <v>82</v>
      </c>
      <c r="O366" s="246">
        <v>2</v>
      </c>
      <c r="P366" s="246"/>
      <c r="Q366" s="246"/>
      <c r="R366" s="246"/>
      <c r="S366" s="246"/>
      <c r="T366" s="246"/>
      <c r="U366" s="246"/>
      <c r="V366" s="246"/>
      <c r="W366" s="246">
        <v>0</v>
      </c>
      <c r="X366" s="246">
        <v>1</v>
      </c>
      <c r="Y366" s="246">
        <v>0</v>
      </c>
      <c r="Z366" s="246"/>
      <c r="AA366" s="246"/>
      <c r="AB366" s="246"/>
    </row>
    <row r="367" spans="1:206" x14ac:dyDescent="0.2">
      <c r="A367" s="246">
        <v>50</v>
      </c>
      <c r="B367" s="246">
        <v>0</v>
      </c>
      <c r="C367" s="246">
        <v>0</v>
      </c>
      <c r="D367" s="246">
        <v>1</v>
      </c>
      <c r="E367" s="246">
        <v>204</v>
      </c>
      <c r="F367" s="246">
        <f>ROUND(Source!R353,O367)</f>
        <v>6120.06</v>
      </c>
      <c r="G367" s="246" t="s">
        <v>625</v>
      </c>
      <c r="H367" s="246" t="s">
        <v>626</v>
      </c>
      <c r="I367" s="246"/>
      <c r="J367" s="246"/>
      <c r="K367" s="246">
        <v>204</v>
      </c>
      <c r="L367" s="246">
        <v>13</v>
      </c>
      <c r="M367" s="246">
        <v>3</v>
      </c>
      <c r="N367" s="246" t="s">
        <v>82</v>
      </c>
      <c r="O367" s="246">
        <v>2</v>
      </c>
      <c r="P367" s="246"/>
      <c r="Q367" s="246"/>
      <c r="R367" s="246"/>
      <c r="S367" s="246"/>
      <c r="T367" s="246"/>
      <c r="U367" s="246"/>
      <c r="V367" s="246"/>
      <c r="W367" s="246">
        <v>6120.0599999999995</v>
      </c>
      <c r="X367" s="246">
        <v>1</v>
      </c>
      <c r="Y367" s="246">
        <v>6120.0599999999995</v>
      </c>
      <c r="Z367" s="246"/>
      <c r="AA367" s="246"/>
      <c r="AB367" s="246"/>
    </row>
    <row r="368" spans="1:206" x14ac:dyDescent="0.2">
      <c r="A368" s="246">
        <v>50</v>
      </c>
      <c r="B368" s="246">
        <v>0</v>
      </c>
      <c r="C368" s="246">
        <v>0</v>
      </c>
      <c r="D368" s="246">
        <v>1</v>
      </c>
      <c r="E368" s="246">
        <v>205</v>
      </c>
      <c r="F368" s="246">
        <f>ROUND(Source!S353,O368)</f>
        <v>20785.28</v>
      </c>
      <c r="G368" s="246" t="s">
        <v>627</v>
      </c>
      <c r="H368" s="246" t="s">
        <v>628</v>
      </c>
      <c r="I368" s="246"/>
      <c r="J368" s="246"/>
      <c r="K368" s="246">
        <v>205</v>
      </c>
      <c r="L368" s="246">
        <v>14</v>
      </c>
      <c r="M368" s="246">
        <v>3</v>
      </c>
      <c r="N368" s="246" t="s">
        <v>82</v>
      </c>
      <c r="O368" s="246">
        <v>2</v>
      </c>
      <c r="P368" s="246"/>
      <c r="Q368" s="246"/>
      <c r="R368" s="246"/>
      <c r="S368" s="246"/>
      <c r="T368" s="246"/>
      <c r="U368" s="246"/>
      <c r="V368" s="246"/>
      <c r="W368" s="246">
        <v>20785.28</v>
      </c>
      <c r="X368" s="246">
        <v>1</v>
      </c>
      <c r="Y368" s="246">
        <v>20785.28</v>
      </c>
      <c r="Z368" s="246"/>
      <c r="AA368" s="246"/>
      <c r="AB368" s="246"/>
    </row>
    <row r="369" spans="1:95" x14ac:dyDescent="0.2">
      <c r="A369" s="246">
        <v>50</v>
      </c>
      <c r="B369" s="246">
        <v>0</v>
      </c>
      <c r="C369" s="246">
        <v>0</v>
      </c>
      <c r="D369" s="246">
        <v>1</v>
      </c>
      <c r="E369" s="246">
        <v>232</v>
      </c>
      <c r="F369" s="246">
        <f>ROUND(Source!BC353,O369)</f>
        <v>0</v>
      </c>
      <c r="G369" s="246" t="s">
        <v>629</v>
      </c>
      <c r="H369" s="246" t="s">
        <v>630</v>
      </c>
      <c r="I369" s="246"/>
      <c r="J369" s="246"/>
      <c r="K369" s="246">
        <v>232</v>
      </c>
      <c r="L369" s="246">
        <v>15</v>
      </c>
      <c r="M369" s="246">
        <v>3</v>
      </c>
      <c r="N369" s="246" t="s">
        <v>82</v>
      </c>
      <c r="O369" s="246">
        <v>2</v>
      </c>
      <c r="P369" s="246"/>
      <c r="Q369" s="246"/>
      <c r="R369" s="246"/>
      <c r="S369" s="246"/>
      <c r="T369" s="246"/>
      <c r="U369" s="246"/>
      <c r="V369" s="246"/>
      <c r="W369" s="246">
        <v>0</v>
      </c>
      <c r="X369" s="246">
        <v>1</v>
      </c>
      <c r="Y369" s="246">
        <v>0</v>
      </c>
      <c r="Z369" s="246"/>
      <c r="AA369" s="246"/>
      <c r="AB369" s="246"/>
    </row>
    <row r="370" spans="1:95" x14ac:dyDescent="0.2">
      <c r="A370" s="246">
        <v>50</v>
      </c>
      <c r="B370" s="246">
        <v>0</v>
      </c>
      <c r="C370" s="246">
        <v>0</v>
      </c>
      <c r="D370" s="246">
        <v>1</v>
      </c>
      <c r="E370" s="246">
        <v>214</v>
      </c>
      <c r="F370" s="246">
        <f>ROUND(Source!AS353,O370)</f>
        <v>0</v>
      </c>
      <c r="G370" s="246" t="s">
        <v>631</v>
      </c>
      <c r="H370" s="246" t="s">
        <v>632</v>
      </c>
      <c r="I370" s="246"/>
      <c r="J370" s="246"/>
      <c r="K370" s="246">
        <v>214</v>
      </c>
      <c r="L370" s="246">
        <v>16</v>
      </c>
      <c r="M370" s="246">
        <v>3</v>
      </c>
      <c r="N370" s="246" t="s">
        <v>82</v>
      </c>
      <c r="O370" s="246">
        <v>2</v>
      </c>
      <c r="P370" s="246"/>
      <c r="Q370" s="246"/>
      <c r="R370" s="246"/>
      <c r="S370" s="246"/>
      <c r="T370" s="246"/>
      <c r="U370" s="246"/>
      <c r="V370" s="246"/>
      <c r="W370" s="246">
        <v>0</v>
      </c>
      <c r="X370" s="246">
        <v>1</v>
      </c>
      <c r="Y370" s="246">
        <v>0</v>
      </c>
      <c r="Z370" s="246"/>
      <c r="AA370" s="246"/>
      <c r="AB370" s="246"/>
    </row>
    <row r="371" spans="1:95" x14ac:dyDescent="0.2">
      <c r="A371" s="246">
        <v>50</v>
      </c>
      <c r="B371" s="246">
        <v>0</v>
      </c>
      <c r="C371" s="246">
        <v>0</v>
      </c>
      <c r="D371" s="246">
        <v>1</v>
      </c>
      <c r="E371" s="246">
        <v>215</v>
      </c>
      <c r="F371" s="246">
        <f>ROUND(Source!AT353,O371)</f>
        <v>88001.8</v>
      </c>
      <c r="G371" s="246" t="s">
        <v>633</v>
      </c>
      <c r="H371" s="246" t="s">
        <v>634</v>
      </c>
      <c r="I371" s="246"/>
      <c r="J371" s="246"/>
      <c r="K371" s="246">
        <v>215</v>
      </c>
      <c r="L371" s="246">
        <v>17</v>
      </c>
      <c r="M371" s="246">
        <v>3</v>
      </c>
      <c r="N371" s="246" t="s">
        <v>82</v>
      </c>
      <c r="O371" s="246">
        <v>2</v>
      </c>
      <c r="P371" s="246"/>
      <c r="Q371" s="246"/>
      <c r="R371" s="246"/>
      <c r="S371" s="246"/>
      <c r="T371" s="246"/>
      <c r="U371" s="246"/>
      <c r="V371" s="246"/>
      <c r="W371" s="246">
        <v>88001.8</v>
      </c>
      <c r="X371" s="246">
        <v>1</v>
      </c>
      <c r="Y371" s="246">
        <v>88001.8</v>
      </c>
      <c r="Z371" s="246"/>
      <c r="AA371" s="246"/>
      <c r="AB371" s="246"/>
    </row>
    <row r="372" spans="1:95" x14ac:dyDescent="0.2">
      <c r="A372" s="246">
        <v>50</v>
      </c>
      <c r="B372" s="246">
        <v>0</v>
      </c>
      <c r="C372" s="246">
        <v>0</v>
      </c>
      <c r="D372" s="246">
        <v>1</v>
      </c>
      <c r="E372" s="246">
        <v>217</v>
      </c>
      <c r="F372" s="246">
        <f>ROUND(Source!AU353,O372)</f>
        <v>0</v>
      </c>
      <c r="G372" s="246" t="s">
        <v>635</v>
      </c>
      <c r="H372" s="246" t="s">
        <v>636</v>
      </c>
      <c r="I372" s="246"/>
      <c r="J372" s="246"/>
      <c r="K372" s="246">
        <v>217</v>
      </c>
      <c r="L372" s="246">
        <v>18</v>
      </c>
      <c r="M372" s="246">
        <v>3</v>
      </c>
      <c r="N372" s="246" t="s">
        <v>82</v>
      </c>
      <c r="O372" s="246">
        <v>2</v>
      </c>
      <c r="P372" s="246"/>
      <c r="Q372" s="246"/>
      <c r="R372" s="246"/>
      <c r="S372" s="246"/>
      <c r="T372" s="246"/>
      <c r="U372" s="246"/>
      <c r="V372" s="246"/>
      <c r="W372" s="246">
        <v>0</v>
      </c>
      <c r="X372" s="246">
        <v>1</v>
      </c>
      <c r="Y372" s="246">
        <v>0</v>
      </c>
      <c r="Z372" s="246"/>
      <c r="AA372" s="246"/>
      <c r="AB372" s="246"/>
    </row>
    <row r="373" spans="1:95" x14ac:dyDescent="0.2">
      <c r="A373" s="246">
        <v>50</v>
      </c>
      <c r="B373" s="246">
        <v>0</v>
      </c>
      <c r="C373" s="246">
        <v>0</v>
      </c>
      <c r="D373" s="246">
        <v>1</v>
      </c>
      <c r="E373" s="246">
        <v>230</v>
      </c>
      <c r="F373" s="246">
        <f>ROUND(Source!BA353,O373)</f>
        <v>0</v>
      </c>
      <c r="G373" s="246" t="s">
        <v>637</v>
      </c>
      <c r="H373" s="246" t="s">
        <v>638</v>
      </c>
      <c r="I373" s="246"/>
      <c r="J373" s="246"/>
      <c r="K373" s="246">
        <v>230</v>
      </c>
      <c r="L373" s="246">
        <v>19</v>
      </c>
      <c r="M373" s="246">
        <v>3</v>
      </c>
      <c r="N373" s="246" t="s">
        <v>82</v>
      </c>
      <c r="O373" s="246">
        <v>2</v>
      </c>
      <c r="P373" s="246"/>
      <c r="Q373" s="246"/>
      <c r="R373" s="246"/>
      <c r="S373" s="246"/>
      <c r="T373" s="246"/>
      <c r="U373" s="246"/>
      <c r="V373" s="246"/>
      <c r="W373" s="246">
        <v>0</v>
      </c>
      <c r="X373" s="246">
        <v>1</v>
      </c>
      <c r="Y373" s="246">
        <v>0</v>
      </c>
      <c r="Z373" s="246"/>
      <c r="AA373" s="246"/>
      <c r="AB373" s="246"/>
    </row>
    <row r="374" spans="1:95" x14ac:dyDescent="0.2">
      <c r="A374" s="246">
        <v>50</v>
      </c>
      <c r="B374" s="246">
        <v>0</v>
      </c>
      <c r="C374" s="246">
        <v>0</v>
      </c>
      <c r="D374" s="246">
        <v>1</v>
      </c>
      <c r="E374" s="246">
        <v>206</v>
      </c>
      <c r="F374" s="246">
        <f>ROUND(Source!T353,O374)</f>
        <v>0</v>
      </c>
      <c r="G374" s="246" t="s">
        <v>639</v>
      </c>
      <c r="H374" s="246" t="s">
        <v>640</v>
      </c>
      <c r="I374" s="246"/>
      <c r="J374" s="246"/>
      <c r="K374" s="246">
        <v>206</v>
      </c>
      <c r="L374" s="246">
        <v>20</v>
      </c>
      <c r="M374" s="246">
        <v>3</v>
      </c>
      <c r="N374" s="246" t="s">
        <v>82</v>
      </c>
      <c r="O374" s="246">
        <v>2</v>
      </c>
      <c r="P374" s="246"/>
      <c r="Q374" s="246"/>
      <c r="R374" s="246"/>
      <c r="S374" s="246"/>
      <c r="T374" s="246"/>
      <c r="U374" s="246"/>
      <c r="V374" s="246"/>
      <c r="W374" s="246">
        <v>0</v>
      </c>
      <c r="X374" s="246">
        <v>1</v>
      </c>
      <c r="Y374" s="246">
        <v>0</v>
      </c>
      <c r="Z374" s="246"/>
      <c r="AA374" s="246"/>
      <c r="AB374" s="246"/>
    </row>
    <row r="375" spans="1:95" x14ac:dyDescent="0.2">
      <c r="A375" s="246">
        <v>50</v>
      </c>
      <c r="B375" s="246">
        <v>0</v>
      </c>
      <c r="C375" s="246">
        <v>0</v>
      </c>
      <c r="D375" s="246">
        <v>1</v>
      </c>
      <c r="E375" s="246">
        <v>207</v>
      </c>
      <c r="F375" s="246">
        <f>ROUND(Source!U353,O375)</f>
        <v>27.6</v>
      </c>
      <c r="G375" s="246" t="s">
        <v>641</v>
      </c>
      <c r="H375" s="246" t="s">
        <v>642</v>
      </c>
      <c r="I375" s="246"/>
      <c r="J375" s="246"/>
      <c r="K375" s="246">
        <v>207</v>
      </c>
      <c r="L375" s="246">
        <v>21</v>
      </c>
      <c r="M375" s="246">
        <v>3</v>
      </c>
      <c r="N375" s="246" t="s">
        <v>82</v>
      </c>
      <c r="O375" s="246">
        <v>7</v>
      </c>
      <c r="P375" s="246"/>
      <c r="Q375" s="246"/>
      <c r="R375" s="246"/>
      <c r="S375" s="246"/>
      <c r="T375" s="246"/>
      <c r="U375" s="246"/>
      <c r="V375" s="246"/>
      <c r="W375" s="246">
        <v>27.6</v>
      </c>
      <c r="X375" s="246">
        <v>1</v>
      </c>
      <c r="Y375" s="246">
        <v>27.6</v>
      </c>
      <c r="Z375" s="246"/>
      <c r="AA375" s="246"/>
      <c r="AB375" s="246"/>
    </row>
    <row r="376" spans="1:95" x14ac:dyDescent="0.2">
      <c r="A376" s="246">
        <v>50</v>
      </c>
      <c r="B376" s="246">
        <v>0</v>
      </c>
      <c r="C376" s="246">
        <v>0</v>
      </c>
      <c r="D376" s="246">
        <v>1</v>
      </c>
      <c r="E376" s="246">
        <v>208</v>
      </c>
      <c r="F376" s="246">
        <f>ROUND(Source!V353,O376)</f>
        <v>6.98</v>
      </c>
      <c r="G376" s="246" t="s">
        <v>643</v>
      </c>
      <c r="H376" s="246" t="s">
        <v>644</v>
      </c>
      <c r="I376" s="246"/>
      <c r="J376" s="246"/>
      <c r="K376" s="246">
        <v>208</v>
      </c>
      <c r="L376" s="246">
        <v>22</v>
      </c>
      <c r="M376" s="246">
        <v>3</v>
      </c>
      <c r="N376" s="246" t="s">
        <v>82</v>
      </c>
      <c r="O376" s="246">
        <v>7</v>
      </c>
      <c r="P376" s="246"/>
      <c r="Q376" s="246"/>
      <c r="R376" s="246"/>
      <c r="S376" s="246"/>
      <c r="T376" s="246"/>
      <c r="U376" s="246"/>
      <c r="V376" s="246"/>
      <c r="W376" s="246">
        <v>6.98</v>
      </c>
      <c r="X376" s="246">
        <v>1</v>
      </c>
      <c r="Y376" s="246">
        <v>6.98</v>
      </c>
      <c r="Z376" s="246"/>
      <c r="AA376" s="246"/>
      <c r="AB376" s="246"/>
    </row>
    <row r="377" spans="1:95" x14ac:dyDescent="0.2">
      <c r="A377" s="246">
        <v>50</v>
      </c>
      <c r="B377" s="246">
        <v>0</v>
      </c>
      <c r="C377" s="246">
        <v>0</v>
      </c>
      <c r="D377" s="246">
        <v>1</v>
      </c>
      <c r="E377" s="246">
        <v>209</v>
      </c>
      <c r="F377" s="246">
        <f>ROUND(Source!W353,O377)</f>
        <v>0</v>
      </c>
      <c r="G377" s="246" t="s">
        <v>645</v>
      </c>
      <c r="H377" s="246" t="s">
        <v>646</v>
      </c>
      <c r="I377" s="246"/>
      <c r="J377" s="246"/>
      <c r="K377" s="246">
        <v>209</v>
      </c>
      <c r="L377" s="246">
        <v>23</v>
      </c>
      <c r="M377" s="246">
        <v>3</v>
      </c>
      <c r="N377" s="246" t="s">
        <v>82</v>
      </c>
      <c r="O377" s="246">
        <v>2</v>
      </c>
      <c r="P377" s="246"/>
      <c r="Q377" s="246"/>
      <c r="R377" s="246"/>
      <c r="S377" s="246"/>
      <c r="T377" s="246"/>
      <c r="U377" s="246"/>
      <c r="V377" s="246"/>
      <c r="W377" s="246">
        <v>0</v>
      </c>
      <c r="X377" s="246">
        <v>1</v>
      </c>
      <c r="Y377" s="246">
        <v>0</v>
      </c>
      <c r="Z377" s="246"/>
      <c r="AA377" s="246"/>
      <c r="AB377" s="246"/>
    </row>
    <row r="378" spans="1:95" x14ac:dyDescent="0.2">
      <c r="A378" s="246">
        <v>50</v>
      </c>
      <c r="B378" s="246">
        <v>0</v>
      </c>
      <c r="C378" s="246">
        <v>0</v>
      </c>
      <c r="D378" s="246">
        <v>1</v>
      </c>
      <c r="E378" s="246">
        <v>233</v>
      </c>
      <c r="F378" s="246">
        <f>ROUND(Source!BD353,O378)</f>
        <v>0</v>
      </c>
      <c r="G378" s="246" t="s">
        <v>647</v>
      </c>
      <c r="H378" s="246" t="s">
        <v>648</v>
      </c>
      <c r="I378" s="246"/>
      <c r="J378" s="246"/>
      <c r="K378" s="246">
        <v>233</v>
      </c>
      <c r="L378" s="246">
        <v>24</v>
      </c>
      <c r="M378" s="246">
        <v>3</v>
      </c>
      <c r="N378" s="246" t="s">
        <v>82</v>
      </c>
      <c r="O378" s="246">
        <v>2</v>
      </c>
      <c r="P378" s="246"/>
      <c r="Q378" s="246"/>
      <c r="R378" s="246"/>
      <c r="S378" s="246"/>
      <c r="T378" s="246"/>
      <c r="U378" s="246"/>
      <c r="V378" s="246"/>
      <c r="W378" s="246">
        <v>0</v>
      </c>
      <c r="X378" s="246">
        <v>1</v>
      </c>
      <c r="Y378" s="246">
        <v>0</v>
      </c>
      <c r="Z378" s="246"/>
      <c r="AA378" s="246"/>
      <c r="AB378" s="246"/>
    </row>
    <row r="379" spans="1:95" x14ac:dyDescent="0.2">
      <c r="A379" s="246">
        <v>50</v>
      </c>
      <c r="B379" s="246">
        <v>0</v>
      </c>
      <c r="C379" s="246">
        <v>0</v>
      </c>
      <c r="D379" s="246">
        <v>1</v>
      </c>
      <c r="E379" s="246">
        <v>210</v>
      </c>
      <c r="F379" s="246">
        <f>ROUND(Source!X353,O379)</f>
        <v>26098.18</v>
      </c>
      <c r="G379" s="246" t="s">
        <v>649</v>
      </c>
      <c r="H379" s="246" t="s">
        <v>650</v>
      </c>
      <c r="I379" s="246"/>
      <c r="J379" s="246"/>
      <c r="K379" s="246">
        <v>210</v>
      </c>
      <c r="L379" s="246">
        <v>25</v>
      </c>
      <c r="M379" s="246">
        <v>3</v>
      </c>
      <c r="N379" s="246" t="s">
        <v>82</v>
      </c>
      <c r="O379" s="246">
        <v>2</v>
      </c>
      <c r="P379" s="246"/>
      <c r="Q379" s="246"/>
      <c r="R379" s="246"/>
      <c r="S379" s="246"/>
      <c r="T379" s="246"/>
      <c r="U379" s="246"/>
      <c r="V379" s="246"/>
      <c r="W379" s="246">
        <v>26098.18</v>
      </c>
      <c r="X379" s="246">
        <v>1</v>
      </c>
      <c r="Y379" s="246">
        <v>26098.18</v>
      </c>
      <c r="Z379" s="246"/>
      <c r="AA379" s="246"/>
      <c r="AB379" s="246"/>
    </row>
    <row r="380" spans="1:95" x14ac:dyDescent="0.2">
      <c r="A380" s="246">
        <v>50</v>
      </c>
      <c r="B380" s="246">
        <v>0</v>
      </c>
      <c r="C380" s="246">
        <v>0</v>
      </c>
      <c r="D380" s="246">
        <v>1</v>
      </c>
      <c r="E380" s="246">
        <v>211</v>
      </c>
      <c r="F380" s="246">
        <f>ROUND(Source!Y353,O380)</f>
        <v>13721.72</v>
      </c>
      <c r="G380" s="246" t="s">
        <v>651</v>
      </c>
      <c r="H380" s="246" t="s">
        <v>652</v>
      </c>
      <c r="I380" s="246"/>
      <c r="J380" s="246"/>
      <c r="K380" s="246">
        <v>211</v>
      </c>
      <c r="L380" s="246">
        <v>26</v>
      </c>
      <c r="M380" s="246">
        <v>3</v>
      </c>
      <c r="N380" s="246" t="s">
        <v>82</v>
      </c>
      <c r="O380" s="246">
        <v>2</v>
      </c>
      <c r="P380" s="246"/>
      <c r="Q380" s="246"/>
      <c r="R380" s="246"/>
      <c r="S380" s="246"/>
      <c r="T380" s="246"/>
      <c r="U380" s="246"/>
      <c r="V380" s="246"/>
      <c r="W380" s="246">
        <v>13721.72</v>
      </c>
      <c r="X380" s="246">
        <v>1</v>
      </c>
      <c r="Y380" s="246">
        <v>13721.72</v>
      </c>
      <c r="Z380" s="246"/>
      <c r="AA380" s="246"/>
      <c r="AB380" s="246"/>
    </row>
    <row r="381" spans="1:95" x14ac:dyDescent="0.2">
      <c r="A381" s="246">
        <v>50</v>
      </c>
      <c r="B381" s="246">
        <v>0</v>
      </c>
      <c r="C381" s="246">
        <v>0</v>
      </c>
      <c r="D381" s="246">
        <v>1</v>
      </c>
      <c r="E381" s="246">
        <v>224</v>
      </c>
      <c r="F381" s="246">
        <f>ROUND(Source!AR353,O381)</f>
        <v>1051350.9099999999</v>
      </c>
      <c r="G381" s="246" t="s">
        <v>653</v>
      </c>
      <c r="H381" s="246" t="s">
        <v>654</v>
      </c>
      <c r="I381" s="246"/>
      <c r="J381" s="246"/>
      <c r="K381" s="246">
        <v>224</v>
      </c>
      <c r="L381" s="246">
        <v>27</v>
      </c>
      <c r="M381" s="246">
        <v>3</v>
      </c>
      <c r="N381" s="246" t="s">
        <v>82</v>
      </c>
      <c r="O381" s="246">
        <v>2</v>
      </c>
      <c r="P381" s="246"/>
      <c r="Q381" s="246"/>
      <c r="R381" s="246"/>
      <c r="S381" s="246"/>
      <c r="T381" s="246"/>
      <c r="U381" s="246"/>
      <c r="V381" s="246"/>
      <c r="W381" s="246">
        <v>1051350.9099999999</v>
      </c>
      <c r="X381" s="246">
        <v>1</v>
      </c>
      <c r="Y381" s="246">
        <v>1051350.9099999999</v>
      </c>
      <c r="Z381" s="246"/>
      <c r="AA381" s="246"/>
      <c r="AB381" s="246"/>
    </row>
    <row r="383" spans="1:95" x14ac:dyDescent="0.2">
      <c r="A383" s="243">
        <v>3</v>
      </c>
      <c r="B383" s="243">
        <v>1</v>
      </c>
      <c r="C383" s="243"/>
      <c r="D383" s="243">
        <f>ROW(A426)</f>
        <v>426</v>
      </c>
      <c r="E383" s="243"/>
      <c r="F383" s="243" t="s">
        <v>41</v>
      </c>
      <c r="G383" s="243" t="s">
        <v>348</v>
      </c>
      <c r="H383" s="243" t="s">
        <v>82</v>
      </c>
      <c r="I383" s="243">
        <v>0</v>
      </c>
      <c r="J383" s="243" t="s">
        <v>82</v>
      </c>
      <c r="K383" s="243">
        <v>-1</v>
      </c>
      <c r="L383" s="243" t="s">
        <v>41</v>
      </c>
      <c r="M383" s="243" t="s">
        <v>82</v>
      </c>
      <c r="N383" s="243"/>
      <c r="O383" s="243"/>
      <c r="P383" s="243"/>
      <c r="Q383" s="243"/>
      <c r="R383" s="243"/>
      <c r="S383" s="243">
        <v>0</v>
      </c>
      <c r="T383" s="243"/>
      <c r="U383" s="243" t="s">
        <v>82</v>
      </c>
      <c r="V383" s="243">
        <v>0</v>
      </c>
      <c r="W383" s="243"/>
      <c r="X383" s="243"/>
      <c r="Y383" s="243"/>
      <c r="Z383" s="243"/>
      <c r="AA383" s="243"/>
      <c r="AB383" s="243" t="s">
        <v>82</v>
      </c>
      <c r="AC383" s="243" t="s">
        <v>82</v>
      </c>
      <c r="AD383" s="243" t="s">
        <v>82</v>
      </c>
      <c r="AE383" s="243" t="s">
        <v>82</v>
      </c>
      <c r="AF383" s="243" t="s">
        <v>82</v>
      </c>
      <c r="AG383" s="243" t="s">
        <v>82</v>
      </c>
      <c r="AH383" s="243"/>
      <c r="AI383" s="243"/>
      <c r="AJ383" s="243"/>
      <c r="AK383" s="243"/>
      <c r="AL383" s="243"/>
      <c r="AM383" s="243"/>
      <c r="AN383" s="243"/>
      <c r="AO383" s="243"/>
      <c r="AP383" s="243" t="s">
        <v>82</v>
      </c>
      <c r="AQ383" s="243" t="s">
        <v>82</v>
      </c>
      <c r="AR383" s="243" t="s">
        <v>82</v>
      </c>
      <c r="AS383" s="243"/>
      <c r="AT383" s="243"/>
      <c r="AU383" s="243"/>
      <c r="AV383" s="243"/>
      <c r="AW383" s="243"/>
      <c r="AX383" s="243"/>
      <c r="AY383" s="243"/>
      <c r="AZ383" s="243" t="s">
        <v>82</v>
      </c>
      <c r="BA383" s="243"/>
      <c r="BB383" s="243" t="s">
        <v>82</v>
      </c>
      <c r="BC383" s="243" t="s">
        <v>82</v>
      </c>
      <c r="BD383" s="243" t="s">
        <v>82</v>
      </c>
      <c r="BE383" s="243" t="s">
        <v>82</v>
      </c>
      <c r="BF383" s="243" t="s">
        <v>82</v>
      </c>
      <c r="BG383" s="243" t="s">
        <v>82</v>
      </c>
      <c r="BH383" s="243" t="s">
        <v>82</v>
      </c>
      <c r="BI383" s="243" t="s">
        <v>82</v>
      </c>
      <c r="BJ383" s="243" t="s">
        <v>82</v>
      </c>
      <c r="BK383" s="243" t="s">
        <v>82</v>
      </c>
      <c r="BL383" s="243" t="s">
        <v>82</v>
      </c>
      <c r="BM383" s="243" t="s">
        <v>82</v>
      </c>
      <c r="BN383" s="243" t="s">
        <v>82</v>
      </c>
      <c r="BO383" s="243" t="s">
        <v>82</v>
      </c>
      <c r="BP383" s="243" t="s">
        <v>82</v>
      </c>
      <c r="BQ383" s="243"/>
      <c r="BR383" s="243"/>
      <c r="BS383" s="243"/>
      <c r="BT383" s="243"/>
      <c r="BU383" s="243"/>
      <c r="BV383" s="243"/>
      <c r="BW383" s="243"/>
      <c r="BX383" s="243">
        <v>0</v>
      </c>
      <c r="BY383" s="243"/>
      <c r="BZ383" s="243"/>
      <c r="CA383" s="243"/>
      <c r="CB383" s="243"/>
      <c r="CC383" s="243"/>
      <c r="CD383" s="243"/>
      <c r="CE383" s="243"/>
      <c r="CF383" s="243">
        <v>0</v>
      </c>
      <c r="CG383" s="243">
        <v>0</v>
      </c>
      <c r="CH383" s="243"/>
      <c r="CI383" s="243" t="s">
        <v>82</v>
      </c>
      <c r="CJ383" s="243" t="s">
        <v>82</v>
      </c>
      <c r="CK383" s="153" t="s">
        <v>82</v>
      </c>
      <c r="CL383" s="153" t="s">
        <v>82</v>
      </c>
      <c r="CM383" s="153" t="s">
        <v>82</v>
      </c>
      <c r="CN383" s="153" t="s">
        <v>82</v>
      </c>
      <c r="CO383" s="153" t="s">
        <v>82</v>
      </c>
      <c r="CP383" s="153" t="s">
        <v>82</v>
      </c>
      <c r="CQ383" s="153" t="s">
        <v>82</v>
      </c>
    </row>
    <row r="385" spans="1:245" x14ac:dyDescent="0.2">
      <c r="A385" s="244">
        <v>52</v>
      </c>
      <c r="B385" s="244">
        <f t="shared" ref="B385:G385" si="81">B426</f>
        <v>1</v>
      </c>
      <c r="C385" s="244">
        <f t="shared" si="81"/>
        <v>3</v>
      </c>
      <c r="D385" s="244">
        <f t="shared" si="81"/>
        <v>383</v>
      </c>
      <c r="E385" s="244">
        <f t="shared" si="81"/>
        <v>0</v>
      </c>
      <c r="F385" s="244" t="str">
        <f t="shared" si="81"/>
        <v>09-01-01</v>
      </c>
      <c r="G385" s="244" t="str">
        <f t="shared" si="81"/>
        <v>КТП-3918. ПНР</v>
      </c>
      <c r="H385" s="244"/>
      <c r="I385" s="244"/>
      <c r="J385" s="244"/>
      <c r="K385" s="244"/>
      <c r="L385" s="244"/>
      <c r="M385" s="244"/>
      <c r="N385" s="244"/>
      <c r="O385" s="244">
        <f t="shared" ref="O385:BZ385" si="82">O426</f>
        <v>38272.800000000003</v>
      </c>
      <c r="P385" s="244">
        <f t="shared" si="82"/>
        <v>0</v>
      </c>
      <c r="Q385" s="244">
        <f t="shared" si="82"/>
        <v>0</v>
      </c>
      <c r="R385" s="244">
        <f t="shared" si="82"/>
        <v>0</v>
      </c>
      <c r="S385" s="244">
        <f t="shared" si="82"/>
        <v>38272.800000000003</v>
      </c>
      <c r="T385" s="244">
        <f t="shared" si="82"/>
        <v>0</v>
      </c>
      <c r="U385" s="244">
        <f t="shared" si="82"/>
        <v>41.01</v>
      </c>
      <c r="V385" s="244">
        <f t="shared" si="82"/>
        <v>0</v>
      </c>
      <c r="W385" s="244">
        <f t="shared" si="82"/>
        <v>0</v>
      </c>
      <c r="X385" s="244">
        <f t="shared" si="82"/>
        <v>28321.87</v>
      </c>
      <c r="Y385" s="244">
        <f t="shared" si="82"/>
        <v>13778.21</v>
      </c>
      <c r="Z385" s="244">
        <f t="shared" si="82"/>
        <v>0</v>
      </c>
      <c r="AA385" s="244">
        <f t="shared" si="82"/>
        <v>0</v>
      </c>
      <c r="AB385" s="244">
        <f t="shared" si="82"/>
        <v>0</v>
      </c>
      <c r="AC385" s="244">
        <f t="shared" si="82"/>
        <v>0</v>
      </c>
      <c r="AD385" s="244">
        <f t="shared" si="82"/>
        <v>0</v>
      </c>
      <c r="AE385" s="244">
        <f t="shared" si="82"/>
        <v>0</v>
      </c>
      <c r="AF385" s="244">
        <f t="shared" si="82"/>
        <v>0</v>
      </c>
      <c r="AG385" s="244">
        <f t="shared" si="82"/>
        <v>0</v>
      </c>
      <c r="AH385" s="244">
        <f t="shared" si="82"/>
        <v>0</v>
      </c>
      <c r="AI385" s="244">
        <f t="shared" si="82"/>
        <v>0</v>
      </c>
      <c r="AJ385" s="244">
        <f t="shared" si="82"/>
        <v>0</v>
      </c>
      <c r="AK385" s="244">
        <f t="shared" si="82"/>
        <v>0</v>
      </c>
      <c r="AL385" s="244">
        <f t="shared" si="82"/>
        <v>0</v>
      </c>
      <c r="AM385" s="244">
        <f t="shared" si="82"/>
        <v>0</v>
      </c>
      <c r="AN385" s="244">
        <f t="shared" si="82"/>
        <v>0</v>
      </c>
      <c r="AO385" s="244">
        <f t="shared" si="82"/>
        <v>0</v>
      </c>
      <c r="AP385" s="244">
        <f t="shared" si="82"/>
        <v>0</v>
      </c>
      <c r="AQ385" s="244">
        <f t="shared" si="82"/>
        <v>0</v>
      </c>
      <c r="AR385" s="244">
        <f t="shared" si="82"/>
        <v>80372.88</v>
      </c>
      <c r="AS385" s="244">
        <f t="shared" si="82"/>
        <v>0</v>
      </c>
      <c r="AT385" s="244">
        <f t="shared" si="82"/>
        <v>0</v>
      </c>
      <c r="AU385" s="244">
        <f t="shared" si="82"/>
        <v>80372.88</v>
      </c>
      <c r="AV385" s="244">
        <f t="shared" si="82"/>
        <v>0</v>
      </c>
      <c r="AW385" s="244">
        <f t="shared" si="82"/>
        <v>0</v>
      </c>
      <c r="AX385" s="244">
        <f t="shared" si="82"/>
        <v>0</v>
      </c>
      <c r="AY385" s="244">
        <f t="shared" si="82"/>
        <v>0</v>
      </c>
      <c r="AZ385" s="244">
        <f t="shared" si="82"/>
        <v>0</v>
      </c>
      <c r="BA385" s="244">
        <f t="shared" si="82"/>
        <v>0</v>
      </c>
      <c r="BB385" s="244">
        <f t="shared" si="82"/>
        <v>0</v>
      </c>
      <c r="BC385" s="244">
        <f t="shared" si="82"/>
        <v>0</v>
      </c>
      <c r="BD385" s="244">
        <f t="shared" si="82"/>
        <v>0</v>
      </c>
      <c r="BE385" s="244">
        <f t="shared" si="82"/>
        <v>0</v>
      </c>
      <c r="BF385" s="244">
        <f t="shared" si="82"/>
        <v>0</v>
      </c>
      <c r="BG385" s="244">
        <f t="shared" si="82"/>
        <v>0</v>
      </c>
      <c r="BH385" s="244">
        <f t="shared" si="82"/>
        <v>0</v>
      </c>
      <c r="BI385" s="244">
        <f t="shared" si="82"/>
        <v>0</v>
      </c>
      <c r="BJ385" s="244">
        <f t="shared" si="82"/>
        <v>0</v>
      </c>
      <c r="BK385" s="244">
        <f t="shared" si="82"/>
        <v>0</v>
      </c>
      <c r="BL385" s="244">
        <f t="shared" si="82"/>
        <v>0</v>
      </c>
      <c r="BM385" s="244">
        <f t="shared" si="82"/>
        <v>0</v>
      </c>
      <c r="BN385" s="244">
        <f t="shared" si="82"/>
        <v>0</v>
      </c>
      <c r="BO385" s="244">
        <f t="shared" si="82"/>
        <v>0</v>
      </c>
      <c r="BP385" s="244">
        <f t="shared" si="82"/>
        <v>0</v>
      </c>
      <c r="BQ385" s="244">
        <f t="shared" si="82"/>
        <v>0</v>
      </c>
      <c r="BR385" s="244">
        <f t="shared" si="82"/>
        <v>0</v>
      </c>
      <c r="BS385" s="244">
        <f t="shared" si="82"/>
        <v>0</v>
      </c>
      <c r="BT385" s="244">
        <f t="shared" si="82"/>
        <v>0</v>
      </c>
      <c r="BU385" s="244">
        <f t="shared" si="82"/>
        <v>0</v>
      </c>
      <c r="BV385" s="244">
        <f t="shared" si="82"/>
        <v>0</v>
      </c>
      <c r="BW385" s="244">
        <f t="shared" si="82"/>
        <v>0</v>
      </c>
      <c r="BX385" s="244">
        <f t="shared" si="82"/>
        <v>0</v>
      </c>
      <c r="BY385" s="244">
        <f t="shared" si="82"/>
        <v>0</v>
      </c>
      <c r="BZ385" s="244">
        <f t="shared" si="82"/>
        <v>0</v>
      </c>
      <c r="CA385" s="244">
        <f t="shared" ref="CA385:EL385" si="83">CA426</f>
        <v>0</v>
      </c>
      <c r="CB385" s="244">
        <f t="shared" si="83"/>
        <v>0</v>
      </c>
      <c r="CC385" s="244">
        <f t="shared" si="83"/>
        <v>0</v>
      </c>
      <c r="CD385" s="244">
        <f t="shared" si="83"/>
        <v>0</v>
      </c>
      <c r="CE385" s="244">
        <f t="shared" si="83"/>
        <v>0</v>
      </c>
      <c r="CF385" s="244">
        <f t="shared" si="83"/>
        <v>0</v>
      </c>
      <c r="CG385" s="244">
        <f t="shared" si="83"/>
        <v>0</v>
      </c>
      <c r="CH385" s="244">
        <f t="shared" si="83"/>
        <v>0</v>
      </c>
      <c r="CI385" s="244">
        <f t="shared" si="83"/>
        <v>0</v>
      </c>
      <c r="CJ385" s="244">
        <f t="shared" si="83"/>
        <v>0</v>
      </c>
      <c r="CK385" s="244">
        <f t="shared" si="83"/>
        <v>0</v>
      </c>
      <c r="CL385" s="244">
        <f t="shared" si="83"/>
        <v>0</v>
      </c>
      <c r="CM385" s="244">
        <f t="shared" si="83"/>
        <v>0</v>
      </c>
      <c r="CN385" s="244">
        <f t="shared" si="83"/>
        <v>0</v>
      </c>
      <c r="CO385" s="244">
        <f t="shared" si="83"/>
        <v>0</v>
      </c>
      <c r="CP385" s="244">
        <f t="shared" si="83"/>
        <v>0</v>
      </c>
      <c r="CQ385" s="244">
        <f t="shared" si="83"/>
        <v>0</v>
      </c>
      <c r="CR385" s="244">
        <f t="shared" si="83"/>
        <v>0</v>
      </c>
      <c r="CS385" s="244">
        <f t="shared" si="83"/>
        <v>0</v>
      </c>
      <c r="CT385" s="244">
        <f t="shared" si="83"/>
        <v>0</v>
      </c>
      <c r="CU385" s="244">
        <f t="shared" si="83"/>
        <v>0</v>
      </c>
      <c r="CV385" s="244">
        <f t="shared" si="83"/>
        <v>0</v>
      </c>
      <c r="CW385" s="244">
        <f t="shared" si="83"/>
        <v>0</v>
      </c>
      <c r="CX385" s="244">
        <f t="shared" si="83"/>
        <v>0</v>
      </c>
      <c r="CY385" s="244">
        <f t="shared" si="83"/>
        <v>0</v>
      </c>
      <c r="CZ385" s="244">
        <f t="shared" si="83"/>
        <v>0</v>
      </c>
      <c r="DA385" s="244">
        <f t="shared" si="83"/>
        <v>0</v>
      </c>
      <c r="DB385" s="244">
        <f t="shared" si="83"/>
        <v>0</v>
      </c>
      <c r="DC385" s="244">
        <f t="shared" si="83"/>
        <v>0</v>
      </c>
      <c r="DD385" s="244">
        <f t="shared" si="83"/>
        <v>0</v>
      </c>
      <c r="DE385" s="244">
        <f t="shared" si="83"/>
        <v>0</v>
      </c>
      <c r="DF385" s="244">
        <f t="shared" si="83"/>
        <v>0</v>
      </c>
      <c r="DG385" s="245">
        <f t="shared" si="83"/>
        <v>0</v>
      </c>
      <c r="DH385" s="245">
        <f t="shared" si="83"/>
        <v>0</v>
      </c>
      <c r="DI385" s="245">
        <f t="shared" si="83"/>
        <v>0</v>
      </c>
      <c r="DJ385" s="245">
        <f t="shared" si="83"/>
        <v>0</v>
      </c>
      <c r="DK385" s="245">
        <f t="shared" si="83"/>
        <v>0</v>
      </c>
      <c r="DL385" s="245">
        <f t="shared" si="83"/>
        <v>0</v>
      </c>
      <c r="DM385" s="245">
        <f t="shared" si="83"/>
        <v>0</v>
      </c>
      <c r="DN385" s="245">
        <f t="shared" si="83"/>
        <v>0</v>
      </c>
      <c r="DO385" s="245">
        <f t="shared" si="83"/>
        <v>0</v>
      </c>
      <c r="DP385" s="245">
        <f t="shared" si="83"/>
        <v>0</v>
      </c>
      <c r="DQ385" s="245">
        <f t="shared" si="83"/>
        <v>0</v>
      </c>
      <c r="DR385" s="245">
        <f t="shared" si="83"/>
        <v>0</v>
      </c>
      <c r="DS385" s="245">
        <f t="shared" si="83"/>
        <v>0</v>
      </c>
      <c r="DT385" s="245">
        <f t="shared" si="83"/>
        <v>0</v>
      </c>
      <c r="DU385" s="245">
        <f t="shared" si="83"/>
        <v>0</v>
      </c>
      <c r="DV385" s="245">
        <f t="shared" si="83"/>
        <v>0</v>
      </c>
      <c r="DW385" s="245">
        <f t="shared" si="83"/>
        <v>0</v>
      </c>
      <c r="DX385" s="245">
        <f t="shared" si="83"/>
        <v>0</v>
      </c>
      <c r="DY385" s="245">
        <f t="shared" si="83"/>
        <v>0</v>
      </c>
      <c r="DZ385" s="245">
        <f t="shared" si="83"/>
        <v>0</v>
      </c>
      <c r="EA385" s="245">
        <f t="shared" si="83"/>
        <v>0</v>
      </c>
      <c r="EB385" s="245">
        <f t="shared" si="83"/>
        <v>0</v>
      </c>
      <c r="EC385" s="245">
        <f t="shared" si="83"/>
        <v>0</v>
      </c>
      <c r="ED385" s="245">
        <f t="shared" si="83"/>
        <v>0</v>
      </c>
      <c r="EE385" s="245">
        <f t="shared" si="83"/>
        <v>0</v>
      </c>
      <c r="EF385" s="245">
        <f t="shared" si="83"/>
        <v>0</v>
      </c>
      <c r="EG385" s="245">
        <f t="shared" si="83"/>
        <v>0</v>
      </c>
      <c r="EH385" s="245">
        <f t="shared" si="83"/>
        <v>0</v>
      </c>
      <c r="EI385" s="245">
        <f t="shared" si="83"/>
        <v>0</v>
      </c>
      <c r="EJ385" s="245">
        <f t="shared" si="83"/>
        <v>0</v>
      </c>
      <c r="EK385" s="245">
        <f t="shared" si="83"/>
        <v>0</v>
      </c>
      <c r="EL385" s="245">
        <f t="shared" si="83"/>
        <v>0</v>
      </c>
      <c r="EM385" s="245">
        <f t="shared" ref="EM385:GX385" si="84">EM426</f>
        <v>0</v>
      </c>
      <c r="EN385" s="245">
        <f t="shared" si="84"/>
        <v>0</v>
      </c>
      <c r="EO385" s="245">
        <f t="shared" si="84"/>
        <v>0</v>
      </c>
      <c r="EP385" s="245">
        <f t="shared" si="84"/>
        <v>0</v>
      </c>
      <c r="EQ385" s="245">
        <f t="shared" si="84"/>
        <v>0</v>
      </c>
      <c r="ER385" s="245">
        <f t="shared" si="84"/>
        <v>0</v>
      </c>
      <c r="ES385" s="245">
        <f t="shared" si="84"/>
        <v>0</v>
      </c>
      <c r="ET385" s="245">
        <f t="shared" si="84"/>
        <v>0</v>
      </c>
      <c r="EU385" s="245">
        <f t="shared" si="84"/>
        <v>0</v>
      </c>
      <c r="EV385" s="245">
        <f t="shared" si="84"/>
        <v>0</v>
      </c>
      <c r="EW385" s="245">
        <f t="shared" si="84"/>
        <v>0</v>
      </c>
      <c r="EX385" s="245">
        <f t="shared" si="84"/>
        <v>0</v>
      </c>
      <c r="EY385" s="245">
        <f t="shared" si="84"/>
        <v>0</v>
      </c>
      <c r="EZ385" s="245">
        <f t="shared" si="84"/>
        <v>0</v>
      </c>
      <c r="FA385" s="245">
        <f t="shared" si="84"/>
        <v>0</v>
      </c>
      <c r="FB385" s="245">
        <f t="shared" si="84"/>
        <v>0</v>
      </c>
      <c r="FC385" s="245">
        <f t="shared" si="84"/>
        <v>0</v>
      </c>
      <c r="FD385" s="245">
        <f t="shared" si="84"/>
        <v>0</v>
      </c>
      <c r="FE385" s="245">
        <f t="shared" si="84"/>
        <v>0</v>
      </c>
      <c r="FF385" s="245">
        <f t="shared" si="84"/>
        <v>0</v>
      </c>
      <c r="FG385" s="245">
        <f t="shared" si="84"/>
        <v>0</v>
      </c>
      <c r="FH385" s="245">
        <f t="shared" si="84"/>
        <v>0</v>
      </c>
      <c r="FI385" s="245">
        <f t="shared" si="84"/>
        <v>0</v>
      </c>
      <c r="FJ385" s="245">
        <f t="shared" si="84"/>
        <v>0</v>
      </c>
      <c r="FK385" s="245">
        <f t="shared" si="84"/>
        <v>0</v>
      </c>
      <c r="FL385" s="245">
        <f t="shared" si="84"/>
        <v>0</v>
      </c>
      <c r="FM385" s="245">
        <f t="shared" si="84"/>
        <v>0</v>
      </c>
      <c r="FN385" s="245">
        <f t="shared" si="84"/>
        <v>0</v>
      </c>
      <c r="FO385" s="245">
        <f t="shared" si="84"/>
        <v>0</v>
      </c>
      <c r="FP385" s="245">
        <f t="shared" si="84"/>
        <v>0</v>
      </c>
      <c r="FQ385" s="245">
        <f t="shared" si="84"/>
        <v>0</v>
      </c>
      <c r="FR385" s="245">
        <f t="shared" si="84"/>
        <v>0</v>
      </c>
      <c r="FS385" s="245">
        <f t="shared" si="84"/>
        <v>0</v>
      </c>
      <c r="FT385" s="245">
        <f t="shared" si="84"/>
        <v>0</v>
      </c>
      <c r="FU385" s="245">
        <f t="shared" si="84"/>
        <v>0</v>
      </c>
      <c r="FV385" s="245">
        <f t="shared" si="84"/>
        <v>0</v>
      </c>
      <c r="FW385" s="245">
        <f t="shared" si="84"/>
        <v>0</v>
      </c>
      <c r="FX385" s="245">
        <f t="shared" si="84"/>
        <v>0</v>
      </c>
      <c r="FY385" s="245">
        <f t="shared" si="84"/>
        <v>0</v>
      </c>
      <c r="FZ385" s="245">
        <f t="shared" si="84"/>
        <v>0</v>
      </c>
      <c r="GA385" s="245">
        <f t="shared" si="84"/>
        <v>0</v>
      </c>
      <c r="GB385" s="245">
        <f t="shared" si="84"/>
        <v>0</v>
      </c>
      <c r="GC385" s="245">
        <f t="shared" si="84"/>
        <v>0</v>
      </c>
      <c r="GD385" s="245">
        <f t="shared" si="84"/>
        <v>0</v>
      </c>
      <c r="GE385" s="245">
        <f t="shared" si="84"/>
        <v>0</v>
      </c>
      <c r="GF385" s="245">
        <f t="shared" si="84"/>
        <v>0</v>
      </c>
      <c r="GG385" s="245">
        <f t="shared" si="84"/>
        <v>0</v>
      </c>
      <c r="GH385" s="245">
        <f t="shared" si="84"/>
        <v>0</v>
      </c>
      <c r="GI385" s="245">
        <f t="shared" si="84"/>
        <v>0</v>
      </c>
      <c r="GJ385" s="245">
        <f t="shared" si="84"/>
        <v>0</v>
      </c>
      <c r="GK385" s="245">
        <f t="shared" si="84"/>
        <v>0</v>
      </c>
      <c r="GL385" s="245">
        <f t="shared" si="84"/>
        <v>0</v>
      </c>
      <c r="GM385" s="245">
        <f t="shared" si="84"/>
        <v>0</v>
      </c>
      <c r="GN385" s="245">
        <f t="shared" si="84"/>
        <v>0</v>
      </c>
      <c r="GO385" s="245">
        <f t="shared" si="84"/>
        <v>0</v>
      </c>
      <c r="GP385" s="245">
        <f t="shared" si="84"/>
        <v>0</v>
      </c>
      <c r="GQ385" s="245">
        <f t="shared" si="84"/>
        <v>0</v>
      </c>
      <c r="GR385" s="245">
        <f t="shared" si="84"/>
        <v>0</v>
      </c>
      <c r="GS385" s="245">
        <f t="shared" si="84"/>
        <v>0</v>
      </c>
      <c r="GT385" s="245">
        <f t="shared" si="84"/>
        <v>0</v>
      </c>
      <c r="GU385" s="245">
        <f t="shared" si="84"/>
        <v>0</v>
      </c>
      <c r="GV385" s="245">
        <f t="shared" si="84"/>
        <v>0</v>
      </c>
      <c r="GW385" s="245">
        <f t="shared" si="84"/>
        <v>0</v>
      </c>
      <c r="GX385" s="245">
        <f t="shared" si="84"/>
        <v>0</v>
      </c>
    </row>
    <row r="387" spans="1:245" x14ac:dyDescent="0.2">
      <c r="A387" s="243">
        <v>4</v>
      </c>
      <c r="B387" s="243">
        <v>1</v>
      </c>
      <c r="C387" s="243"/>
      <c r="D387" s="243">
        <f>ROW(A396)</f>
        <v>396</v>
      </c>
      <c r="E387" s="243"/>
      <c r="F387" s="243" t="s">
        <v>585</v>
      </c>
      <c r="G387" s="243" t="s">
        <v>680</v>
      </c>
      <c r="H387" s="243" t="s">
        <v>82</v>
      </c>
      <c r="I387" s="243">
        <v>0</v>
      </c>
      <c r="J387" s="243"/>
      <c r="K387" s="243">
        <v>-1</v>
      </c>
      <c r="L387" s="243"/>
      <c r="M387" s="243" t="s">
        <v>82</v>
      </c>
      <c r="N387" s="243"/>
      <c r="O387" s="243"/>
      <c r="P387" s="243"/>
      <c r="Q387" s="243"/>
      <c r="R387" s="243"/>
      <c r="S387" s="243">
        <v>0</v>
      </c>
      <c r="T387" s="243"/>
      <c r="U387" s="243" t="s">
        <v>82</v>
      </c>
      <c r="V387" s="243">
        <v>0</v>
      </c>
      <c r="W387" s="243"/>
      <c r="X387" s="243"/>
      <c r="Y387" s="243"/>
      <c r="Z387" s="243"/>
      <c r="AA387" s="243"/>
      <c r="AB387" s="243" t="s">
        <v>82</v>
      </c>
      <c r="AC387" s="243" t="s">
        <v>82</v>
      </c>
      <c r="AD387" s="243" t="s">
        <v>82</v>
      </c>
      <c r="AE387" s="243" t="s">
        <v>82</v>
      </c>
      <c r="AF387" s="243" t="s">
        <v>82</v>
      </c>
      <c r="AG387" s="243" t="s">
        <v>82</v>
      </c>
      <c r="AH387" s="243"/>
      <c r="AI387" s="243"/>
      <c r="AJ387" s="243"/>
      <c r="AK387" s="243"/>
      <c r="AL387" s="243"/>
      <c r="AM387" s="243"/>
      <c r="AN387" s="243"/>
      <c r="AO387" s="243"/>
      <c r="AP387" s="243" t="s">
        <v>82</v>
      </c>
      <c r="AQ387" s="243" t="s">
        <v>82</v>
      </c>
      <c r="AR387" s="243" t="s">
        <v>82</v>
      </c>
      <c r="AS387" s="243"/>
      <c r="AT387" s="243"/>
      <c r="AU387" s="243"/>
      <c r="AV387" s="243"/>
      <c r="AW387" s="243"/>
      <c r="AX387" s="243"/>
      <c r="AY387" s="243"/>
      <c r="AZ387" s="243" t="s">
        <v>82</v>
      </c>
      <c r="BA387" s="243"/>
      <c r="BB387" s="243" t="s">
        <v>82</v>
      </c>
      <c r="BC387" s="243" t="s">
        <v>82</v>
      </c>
      <c r="BD387" s="243" t="s">
        <v>82</v>
      </c>
      <c r="BE387" s="243" t="s">
        <v>82</v>
      </c>
      <c r="BF387" s="243" t="s">
        <v>82</v>
      </c>
      <c r="BG387" s="243" t="s">
        <v>82</v>
      </c>
      <c r="BH387" s="243" t="s">
        <v>82</v>
      </c>
      <c r="BI387" s="243" t="s">
        <v>82</v>
      </c>
      <c r="BJ387" s="243" t="s">
        <v>82</v>
      </c>
      <c r="BK387" s="243" t="s">
        <v>82</v>
      </c>
      <c r="BL387" s="243" t="s">
        <v>82</v>
      </c>
      <c r="BM387" s="243" t="s">
        <v>82</v>
      </c>
      <c r="BN387" s="243" t="s">
        <v>82</v>
      </c>
      <c r="BO387" s="243" t="s">
        <v>82</v>
      </c>
      <c r="BP387" s="243" t="s">
        <v>82</v>
      </c>
      <c r="BQ387" s="243"/>
      <c r="BR387" s="243"/>
      <c r="BS387" s="243"/>
      <c r="BT387" s="243"/>
      <c r="BU387" s="243"/>
      <c r="BV387" s="243"/>
      <c r="BW387" s="243"/>
      <c r="BX387" s="243">
        <v>0</v>
      </c>
      <c r="BY387" s="243"/>
      <c r="BZ387" s="243"/>
      <c r="CA387" s="243"/>
      <c r="CB387" s="243"/>
      <c r="CC387" s="243"/>
      <c r="CD387" s="243"/>
      <c r="CE387" s="243"/>
      <c r="CF387" s="243"/>
      <c r="CG387" s="243"/>
      <c r="CH387" s="243"/>
      <c r="CI387" s="243"/>
      <c r="CJ387" s="243">
        <v>0</v>
      </c>
    </row>
    <row r="389" spans="1:245" x14ac:dyDescent="0.2">
      <c r="A389" s="244">
        <v>52</v>
      </c>
      <c r="B389" s="244">
        <f t="shared" ref="B389:G389" si="85">B396</f>
        <v>1</v>
      </c>
      <c r="C389" s="244">
        <f t="shared" si="85"/>
        <v>4</v>
      </c>
      <c r="D389" s="244">
        <f t="shared" si="85"/>
        <v>387</v>
      </c>
      <c r="E389" s="244">
        <f t="shared" si="85"/>
        <v>0</v>
      </c>
      <c r="F389" s="244" t="str">
        <f t="shared" si="85"/>
        <v>Новый раздел</v>
      </c>
      <c r="G389" s="244" t="str">
        <f t="shared" si="85"/>
        <v>Пусконаладочные работы КТП-3918</v>
      </c>
      <c r="H389" s="244"/>
      <c r="I389" s="244"/>
      <c r="J389" s="244"/>
      <c r="K389" s="244"/>
      <c r="L389" s="244"/>
      <c r="M389" s="244"/>
      <c r="N389" s="244"/>
      <c r="O389" s="244">
        <f t="shared" ref="O389:BZ389" si="86">O396</f>
        <v>38272.800000000003</v>
      </c>
      <c r="P389" s="244">
        <f t="shared" si="86"/>
        <v>0</v>
      </c>
      <c r="Q389" s="244">
        <f t="shared" si="86"/>
        <v>0</v>
      </c>
      <c r="R389" s="244">
        <f t="shared" si="86"/>
        <v>0</v>
      </c>
      <c r="S389" s="244">
        <f t="shared" si="86"/>
        <v>38272.800000000003</v>
      </c>
      <c r="T389" s="244">
        <f t="shared" si="86"/>
        <v>0</v>
      </c>
      <c r="U389" s="244">
        <f t="shared" si="86"/>
        <v>41.01</v>
      </c>
      <c r="V389" s="244">
        <f t="shared" si="86"/>
        <v>0</v>
      </c>
      <c r="W389" s="244">
        <f t="shared" si="86"/>
        <v>0</v>
      </c>
      <c r="X389" s="244">
        <f t="shared" si="86"/>
        <v>28321.87</v>
      </c>
      <c r="Y389" s="244">
        <f t="shared" si="86"/>
        <v>13778.21</v>
      </c>
      <c r="Z389" s="244">
        <f t="shared" si="86"/>
        <v>0</v>
      </c>
      <c r="AA389" s="244">
        <f t="shared" si="86"/>
        <v>0</v>
      </c>
      <c r="AB389" s="244">
        <f t="shared" si="86"/>
        <v>38272.800000000003</v>
      </c>
      <c r="AC389" s="244">
        <f t="shared" si="86"/>
        <v>0</v>
      </c>
      <c r="AD389" s="244">
        <f t="shared" si="86"/>
        <v>0</v>
      </c>
      <c r="AE389" s="244">
        <f t="shared" si="86"/>
        <v>0</v>
      </c>
      <c r="AF389" s="244">
        <f t="shared" si="86"/>
        <v>38272.800000000003</v>
      </c>
      <c r="AG389" s="244">
        <f t="shared" si="86"/>
        <v>0</v>
      </c>
      <c r="AH389" s="244">
        <f t="shared" si="86"/>
        <v>41.01</v>
      </c>
      <c r="AI389" s="244">
        <f t="shared" si="86"/>
        <v>0</v>
      </c>
      <c r="AJ389" s="244">
        <f t="shared" si="86"/>
        <v>0</v>
      </c>
      <c r="AK389" s="244">
        <f t="shared" si="86"/>
        <v>28321.87</v>
      </c>
      <c r="AL389" s="244">
        <f t="shared" si="86"/>
        <v>13778.21</v>
      </c>
      <c r="AM389" s="244">
        <f t="shared" si="86"/>
        <v>0</v>
      </c>
      <c r="AN389" s="244">
        <f t="shared" si="86"/>
        <v>0</v>
      </c>
      <c r="AO389" s="244">
        <f t="shared" si="86"/>
        <v>0</v>
      </c>
      <c r="AP389" s="244">
        <f t="shared" si="86"/>
        <v>0</v>
      </c>
      <c r="AQ389" s="244">
        <f t="shared" si="86"/>
        <v>0</v>
      </c>
      <c r="AR389" s="244">
        <f t="shared" si="86"/>
        <v>80372.88</v>
      </c>
      <c r="AS389" s="244">
        <f t="shared" si="86"/>
        <v>0</v>
      </c>
      <c r="AT389" s="244">
        <f t="shared" si="86"/>
        <v>0</v>
      </c>
      <c r="AU389" s="244">
        <f t="shared" si="86"/>
        <v>80372.88</v>
      </c>
      <c r="AV389" s="244">
        <f t="shared" si="86"/>
        <v>0</v>
      </c>
      <c r="AW389" s="244">
        <f t="shared" si="86"/>
        <v>0</v>
      </c>
      <c r="AX389" s="244">
        <f t="shared" si="86"/>
        <v>0</v>
      </c>
      <c r="AY389" s="244">
        <f t="shared" si="86"/>
        <v>0</v>
      </c>
      <c r="AZ389" s="244">
        <f t="shared" si="86"/>
        <v>0</v>
      </c>
      <c r="BA389" s="244">
        <f t="shared" si="86"/>
        <v>0</v>
      </c>
      <c r="BB389" s="244">
        <f t="shared" si="86"/>
        <v>0</v>
      </c>
      <c r="BC389" s="244">
        <f t="shared" si="86"/>
        <v>0</v>
      </c>
      <c r="BD389" s="244">
        <f t="shared" si="86"/>
        <v>0</v>
      </c>
      <c r="BE389" s="244">
        <f t="shared" si="86"/>
        <v>0</v>
      </c>
      <c r="BF389" s="244">
        <f t="shared" si="86"/>
        <v>0</v>
      </c>
      <c r="BG389" s="244">
        <f t="shared" si="86"/>
        <v>0</v>
      </c>
      <c r="BH389" s="244">
        <f t="shared" si="86"/>
        <v>0</v>
      </c>
      <c r="BI389" s="244">
        <f t="shared" si="86"/>
        <v>0</v>
      </c>
      <c r="BJ389" s="244">
        <f t="shared" si="86"/>
        <v>0</v>
      </c>
      <c r="BK389" s="244">
        <f t="shared" si="86"/>
        <v>0</v>
      </c>
      <c r="BL389" s="244">
        <f t="shared" si="86"/>
        <v>0</v>
      </c>
      <c r="BM389" s="244">
        <f t="shared" si="86"/>
        <v>0</v>
      </c>
      <c r="BN389" s="244">
        <f t="shared" si="86"/>
        <v>0</v>
      </c>
      <c r="BO389" s="244">
        <f t="shared" si="86"/>
        <v>0</v>
      </c>
      <c r="BP389" s="244">
        <f t="shared" si="86"/>
        <v>0</v>
      </c>
      <c r="BQ389" s="244">
        <f t="shared" si="86"/>
        <v>0</v>
      </c>
      <c r="BR389" s="244">
        <f t="shared" si="86"/>
        <v>0</v>
      </c>
      <c r="BS389" s="244">
        <f t="shared" si="86"/>
        <v>0</v>
      </c>
      <c r="BT389" s="244">
        <f t="shared" si="86"/>
        <v>0</v>
      </c>
      <c r="BU389" s="244">
        <f t="shared" si="86"/>
        <v>0</v>
      </c>
      <c r="BV389" s="244">
        <f t="shared" si="86"/>
        <v>0</v>
      </c>
      <c r="BW389" s="244">
        <f t="shared" si="86"/>
        <v>0</v>
      </c>
      <c r="BX389" s="244">
        <f t="shared" si="86"/>
        <v>0</v>
      </c>
      <c r="BY389" s="244">
        <f t="shared" si="86"/>
        <v>0</v>
      </c>
      <c r="BZ389" s="244">
        <f t="shared" si="86"/>
        <v>0</v>
      </c>
      <c r="CA389" s="244">
        <f t="shared" ref="CA389:EL389" si="87">CA396</f>
        <v>80372.88</v>
      </c>
      <c r="CB389" s="244">
        <f t="shared" si="87"/>
        <v>0</v>
      </c>
      <c r="CC389" s="244">
        <f t="shared" si="87"/>
        <v>0</v>
      </c>
      <c r="CD389" s="244">
        <f t="shared" si="87"/>
        <v>80372.88</v>
      </c>
      <c r="CE389" s="244">
        <f t="shared" si="87"/>
        <v>0</v>
      </c>
      <c r="CF389" s="244">
        <f t="shared" si="87"/>
        <v>0</v>
      </c>
      <c r="CG389" s="244">
        <f t="shared" si="87"/>
        <v>0</v>
      </c>
      <c r="CH389" s="244">
        <f t="shared" si="87"/>
        <v>0</v>
      </c>
      <c r="CI389" s="244">
        <f t="shared" si="87"/>
        <v>0</v>
      </c>
      <c r="CJ389" s="244">
        <f t="shared" si="87"/>
        <v>0</v>
      </c>
      <c r="CK389" s="244">
        <f t="shared" si="87"/>
        <v>0</v>
      </c>
      <c r="CL389" s="244">
        <f t="shared" si="87"/>
        <v>0</v>
      </c>
      <c r="CM389" s="244">
        <f t="shared" si="87"/>
        <v>0</v>
      </c>
      <c r="CN389" s="244">
        <f t="shared" si="87"/>
        <v>0</v>
      </c>
      <c r="CO389" s="244">
        <f t="shared" si="87"/>
        <v>0</v>
      </c>
      <c r="CP389" s="244">
        <f t="shared" si="87"/>
        <v>0</v>
      </c>
      <c r="CQ389" s="244">
        <f t="shared" si="87"/>
        <v>0</v>
      </c>
      <c r="CR389" s="244">
        <f t="shared" si="87"/>
        <v>0</v>
      </c>
      <c r="CS389" s="244">
        <f t="shared" si="87"/>
        <v>0</v>
      </c>
      <c r="CT389" s="244">
        <f t="shared" si="87"/>
        <v>0</v>
      </c>
      <c r="CU389" s="244">
        <f t="shared" si="87"/>
        <v>0</v>
      </c>
      <c r="CV389" s="244">
        <f t="shared" si="87"/>
        <v>0</v>
      </c>
      <c r="CW389" s="244">
        <f t="shared" si="87"/>
        <v>0</v>
      </c>
      <c r="CX389" s="244">
        <f t="shared" si="87"/>
        <v>0</v>
      </c>
      <c r="CY389" s="244">
        <f t="shared" si="87"/>
        <v>0</v>
      </c>
      <c r="CZ389" s="244">
        <f t="shared" si="87"/>
        <v>0</v>
      </c>
      <c r="DA389" s="244">
        <f t="shared" si="87"/>
        <v>0</v>
      </c>
      <c r="DB389" s="244">
        <f t="shared" si="87"/>
        <v>0</v>
      </c>
      <c r="DC389" s="244">
        <f t="shared" si="87"/>
        <v>0</v>
      </c>
      <c r="DD389" s="244">
        <f t="shared" si="87"/>
        <v>0</v>
      </c>
      <c r="DE389" s="244">
        <f t="shared" si="87"/>
        <v>0</v>
      </c>
      <c r="DF389" s="244">
        <f t="shared" si="87"/>
        <v>0</v>
      </c>
      <c r="DG389" s="245">
        <f t="shared" si="87"/>
        <v>0</v>
      </c>
      <c r="DH389" s="245">
        <f t="shared" si="87"/>
        <v>0</v>
      </c>
      <c r="DI389" s="245">
        <f t="shared" si="87"/>
        <v>0</v>
      </c>
      <c r="DJ389" s="245">
        <f t="shared" si="87"/>
        <v>0</v>
      </c>
      <c r="DK389" s="245">
        <f t="shared" si="87"/>
        <v>0</v>
      </c>
      <c r="DL389" s="245">
        <f t="shared" si="87"/>
        <v>0</v>
      </c>
      <c r="DM389" s="245">
        <f t="shared" si="87"/>
        <v>0</v>
      </c>
      <c r="DN389" s="245">
        <f t="shared" si="87"/>
        <v>0</v>
      </c>
      <c r="DO389" s="245">
        <f t="shared" si="87"/>
        <v>0</v>
      </c>
      <c r="DP389" s="245">
        <f t="shared" si="87"/>
        <v>0</v>
      </c>
      <c r="DQ389" s="245">
        <f t="shared" si="87"/>
        <v>0</v>
      </c>
      <c r="DR389" s="245">
        <f t="shared" si="87"/>
        <v>0</v>
      </c>
      <c r="DS389" s="245">
        <f t="shared" si="87"/>
        <v>0</v>
      </c>
      <c r="DT389" s="245">
        <f t="shared" si="87"/>
        <v>0</v>
      </c>
      <c r="DU389" s="245">
        <f t="shared" si="87"/>
        <v>0</v>
      </c>
      <c r="DV389" s="245">
        <f t="shared" si="87"/>
        <v>0</v>
      </c>
      <c r="DW389" s="245">
        <f t="shared" si="87"/>
        <v>0</v>
      </c>
      <c r="DX389" s="245">
        <f t="shared" si="87"/>
        <v>0</v>
      </c>
      <c r="DY389" s="245">
        <f t="shared" si="87"/>
        <v>0</v>
      </c>
      <c r="DZ389" s="245">
        <f t="shared" si="87"/>
        <v>0</v>
      </c>
      <c r="EA389" s="245">
        <f t="shared" si="87"/>
        <v>0</v>
      </c>
      <c r="EB389" s="245">
        <f t="shared" si="87"/>
        <v>0</v>
      </c>
      <c r="EC389" s="245">
        <f t="shared" si="87"/>
        <v>0</v>
      </c>
      <c r="ED389" s="245">
        <f t="shared" si="87"/>
        <v>0</v>
      </c>
      <c r="EE389" s="245">
        <f t="shared" si="87"/>
        <v>0</v>
      </c>
      <c r="EF389" s="245">
        <f t="shared" si="87"/>
        <v>0</v>
      </c>
      <c r="EG389" s="245">
        <f t="shared" si="87"/>
        <v>0</v>
      </c>
      <c r="EH389" s="245">
        <f t="shared" si="87"/>
        <v>0</v>
      </c>
      <c r="EI389" s="245">
        <f t="shared" si="87"/>
        <v>0</v>
      </c>
      <c r="EJ389" s="245">
        <f t="shared" si="87"/>
        <v>0</v>
      </c>
      <c r="EK389" s="245">
        <f t="shared" si="87"/>
        <v>0</v>
      </c>
      <c r="EL389" s="245">
        <f t="shared" si="87"/>
        <v>0</v>
      </c>
      <c r="EM389" s="245">
        <f t="shared" ref="EM389:GX389" si="88">EM396</f>
        <v>0</v>
      </c>
      <c r="EN389" s="245">
        <f t="shared" si="88"/>
        <v>0</v>
      </c>
      <c r="EO389" s="245">
        <f t="shared" si="88"/>
        <v>0</v>
      </c>
      <c r="EP389" s="245">
        <f t="shared" si="88"/>
        <v>0</v>
      </c>
      <c r="EQ389" s="245">
        <f t="shared" si="88"/>
        <v>0</v>
      </c>
      <c r="ER389" s="245">
        <f t="shared" si="88"/>
        <v>0</v>
      </c>
      <c r="ES389" s="245">
        <f t="shared" si="88"/>
        <v>0</v>
      </c>
      <c r="ET389" s="245">
        <f t="shared" si="88"/>
        <v>0</v>
      </c>
      <c r="EU389" s="245">
        <f t="shared" si="88"/>
        <v>0</v>
      </c>
      <c r="EV389" s="245">
        <f t="shared" si="88"/>
        <v>0</v>
      </c>
      <c r="EW389" s="245">
        <f t="shared" si="88"/>
        <v>0</v>
      </c>
      <c r="EX389" s="245">
        <f t="shared" si="88"/>
        <v>0</v>
      </c>
      <c r="EY389" s="245">
        <f t="shared" si="88"/>
        <v>0</v>
      </c>
      <c r="EZ389" s="245">
        <f t="shared" si="88"/>
        <v>0</v>
      </c>
      <c r="FA389" s="245">
        <f t="shared" si="88"/>
        <v>0</v>
      </c>
      <c r="FB389" s="245">
        <f t="shared" si="88"/>
        <v>0</v>
      </c>
      <c r="FC389" s="245">
        <f t="shared" si="88"/>
        <v>0</v>
      </c>
      <c r="FD389" s="245">
        <f t="shared" si="88"/>
        <v>0</v>
      </c>
      <c r="FE389" s="245">
        <f t="shared" si="88"/>
        <v>0</v>
      </c>
      <c r="FF389" s="245">
        <f t="shared" si="88"/>
        <v>0</v>
      </c>
      <c r="FG389" s="245">
        <f t="shared" si="88"/>
        <v>0</v>
      </c>
      <c r="FH389" s="245">
        <f t="shared" si="88"/>
        <v>0</v>
      </c>
      <c r="FI389" s="245">
        <f t="shared" si="88"/>
        <v>0</v>
      </c>
      <c r="FJ389" s="245">
        <f t="shared" si="88"/>
        <v>0</v>
      </c>
      <c r="FK389" s="245">
        <f t="shared" si="88"/>
        <v>0</v>
      </c>
      <c r="FL389" s="245">
        <f t="shared" si="88"/>
        <v>0</v>
      </c>
      <c r="FM389" s="245">
        <f t="shared" si="88"/>
        <v>0</v>
      </c>
      <c r="FN389" s="245">
        <f t="shared" si="88"/>
        <v>0</v>
      </c>
      <c r="FO389" s="245">
        <f t="shared" si="88"/>
        <v>0</v>
      </c>
      <c r="FP389" s="245">
        <f t="shared" si="88"/>
        <v>0</v>
      </c>
      <c r="FQ389" s="245">
        <f t="shared" si="88"/>
        <v>0</v>
      </c>
      <c r="FR389" s="245">
        <f t="shared" si="88"/>
        <v>0</v>
      </c>
      <c r="FS389" s="245">
        <f t="shared" si="88"/>
        <v>0</v>
      </c>
      <c r="FT389" s="245">
        <f t="shared" si="88"/>
        <v>0</v>
      </c>
      <c r="FU389" s="245">
        <f t="shared" si="88"/>
        <v>0</v>
      </c>
      <c r="FV389" s="245">
        <f t="shared" si="88"/>
        <v>0</v>
      </c>
      <c r="FW389" s="245">
        <f t="shared" si="88"/>
        <v>0</v>
      </c>
      <c r="FX389" s="245">
        <f t="shared" si="88"/>
        <v>0</v>
      </c>
      <c r="FY389" s="245">
        <f t="shared" si="88"/>
        <v>0</v>
      </c>
      <c r="FZ389" s="245">
        <f t="shared" si="88"/>
        <v>0</v>
      </c>
      <c r="GA389" s="245">
        <f t="shared" si="88"/>
        <v>0</v>
      </c>
      <c r="GB389" s="245">
        <f t="shared" si="88"/>
        <v>0</v>
      </c>
      <c r="GC389" s="245">
        <f t="shared" si="88"/>
        <v>0</v>
      </c>
      <c r="GD389" s="245">
        <f t="shared" si="88"/>
        <v>0</v>
      </c>
      <c r="GE389" s="245">
        <f t="shared" si="88"/>
        <v>0</v>
      </c>
      <c r="GF389" s="245">
        <f t="shared" si="88"/>
        <v>0</v>
      </c>
      <c r="GG389" s="245">
        <f t="shared" si="88"/>
        <v>0</v>
      </c>
      <c r="GH389" s="245">
        <f t="shared" si="88"/>
        <v>0</v>
      </c>
      <c r="GI389" s="245">
        <f t="shared" si="88"/>
        <v>0</v>
      </c>
      <c r="GJ389" s="245">
        <f t="shared" si="88"/>
        <v>0</v>
      </c>
      <c r="GK389" s="245">
        <f t="shared" si="88"/>
        <v>0</v>
      </c>
      <c r="GL389" s="245">
        <f t="shared" si="88"/>
        <v>0</v>
      </c>
      <c r="GM389" s="245">
        <f t="shared" si="88"/>
        <v>0</v>
      </c>
      <c r="GN389" s="245">
        <f t="shared" si="88"/>
        <v>0</v>
      </c>
      <c r="GO389" s="245">
        <f t="shared" si="88"/>
        <v>0</v>
      </c>
      <c r="GP389" s="245">
        <f t="shared" si="88"/>
        <v>0</v>
      </c>
      <c r="GQ389" s="245">
        <f t="shared" si="88"/>
        <v>0</v>
      </c>
      <c r="GR389" s="245">
        <f t="shared" si="88"/>
        <v>0</v>
      </c>
      <c r="GS389" s="245">
        <f t="shared" si="88"/>
        <v>0</v>
      </c>
      <c r="GT389" s="245">
        <f t="shared" si="88"/>
        <v>0</v>
      </c>
      <c r="GU389" s="245">
        <f t="shared" si="88"/>
        <v>0</v>
      </c>
      <c r="GV389" s="245">
        <f t="shared" si="88"/>
        <v>0</v>
      </c>
      <c r="GW389" s="245">
        <f t="shared" si="88"/>
        <v>0</v>
      </c>
      <c r="GX389" s="245">
        <f t="shared" si="88"/>
        <v>0</v>
      </c>
    </row>
    <row r="391" spans="1:245" x14ac:dyDescent="0.2">
      <c r="A391" s="153">
        <v>17</v>
      </c>
      <c r="B391" s="153">
        <v>1</v>
      </c>
      <c r="C391" s="153">
        <f>ROW(SmtRes!A44)</f>
        <v>44</v>
      </c>
      <c r="D391" s="153">
        <f>ROW(EtalonRes!A44)</f>
        <v>44</v>
      </c>
      <c r="E391" s="153" t="s">
        <v>86</v>
      </c>
      <c r="F391" s="153" t="s">
        <v>681</v>
      </c>
      <c r="G391" s="153" t="s">
        <v>682</v>
      </c>
      <c r="H391" s="153" t="s">
        <v>683</v>
      </c>
      <c r="I391" s="153">
        <f>ROUND(3,7)</f>
        <v>3</v>
      </c>
      <c r="J391" s="153">
        <v>0</v>
      </c>
      <c r="K391" s="153">
        <f>ROUND(3,7)</f>
        <v>3</v>
      </c>
      <c r="O391" s="153">
        <f>ROUND(CP391,2)</f>
        <v>19564.7</v>
      </c>
      <c r="P391" s="153">
        <f>SUMIF(SmtRes!AQ43:'SmtRes'!AQ44,"=1",SmtRes!DF43:'SmtRes'!DF44)</f>
        <v>0</v>
      </c>
      <c r="Q391" s="153">
        <f>SUMIF(SmtRes!AQ43:'SmtRes'!AQ44,"=1",SmtRes!DG43:'SmtRes'!DG44)</f>
        <v>0</v>
      </c>
      <c r="R391" s="153">
        <f>SUMIF(SmtRes!AQ43:'SmtRes'!AQ44,"=1",SmtRes!DH43:'SmtRes'!DH44)</f>
        <v>0</v>
      </c>
      <c r="S391" s="153">
        <f>SUMIF(SmtRes!AQ43:'SmtRes'!AQ44,"=1",SmtRes!DI43:'SmtRes'!DI44)</f>
        <v>19564.699999999997</v>
      </c>
      <c r="T391" s="153">
        <f>ROUND(CU391*I391,2)</f>
        <v>0</v>
      </c>
      <c r="U391" s="153">
        <f>SUMIF(SmtRes!AQ43:'SmtRes'!AQ44,"=1",SmtRes!CV43:'SmtRes'!CV44)</f>
        <v>21.869999999999997</v>
      </c>
      <c r="V391" s="153">
        <f>SUMIF(SmtRes!AQ43:'SmtRes'!AQ44,"=1",SmtRes!CW43:'SmtRes'!CW44)</f>
        <v>0</v>
      </c>
      <c r="W391" s="153">
        <f>ROUND(CX391*I391,2)</f>
        <v>0</v>
      </c>
      <c r="X391" s="153">
        <f t="shared" ref="X391:Y394" si="89">ROUND(CY391,2)</f>
        <v>14477.88</v>
      </c>
      <c r="Y391" s="153">
        <f t="shared" si="89"/>
        <v>7043.29</v>
      </c>
      <c r="AA391" s="153">
        <v>82838236</v>
      </c>
      <c r="AB391" s="153">
        <f>ROUND((AC391+AD391+AF391),6)</f>
        <v>6521.5645999999997</v>
      </c>
      <c r="AC391" s="153">
        <f>ROUND((0),6)</f>
        <v>0</v>
      </c>
      <c r="AD391" s="153">
        <f>ROUND((((0)-(0))+AE391),6)</f>
        <v>0</v>
      </c>
      <c r="AE391" s="153">
        <f>ROUND((0),6)</f>
        <v>0</v>
      </c>
      <c r="AF391" s="153">
        <f>ROUND((SUM(SmtRes!BT43:'SmtRes'!BT44)),6)</f>
        <v>6521.5645999999997</v>
      </c>
      <c r="AG391" s="153">
        <f>ROUND((AP391),6)</f>
        <v>0</v>
      </c>
      <c r="AH391" s="153">
        <f>(SUM(SmtRes!BU43:'SmtRes'!BU44))</f>
        <v>7.29</v>
      </c>
      <c r="AI391" s="153">
        <f>(0)</f>
        <v>0</v>
      </c>
      <c r="AJ391" s="153">
        <f>(AS391)</f>
        <v>0</v>
      </c>
      <c r="AK391" s="153">
        <v>6521.5645999999997</v>
      </c>
      <c r="AL391" s="153">
        <v>0</v>
      </c>
      <c r="AM391" s="153">
        <v>0</v>
      </c>
      <c r="AN391" s="153">
        <v>0</v>
      </c>
      <c r="AO391" s="153">
        <v>6521.5645999999997</v>
      </c>
      <c r="AP391" s="153">
        <v>0</v>
      </c>
      <c r="AQ391" s="153">
        <v>7.29</v>
      </c>
      <c r="AR391" s="153">
        <v>0</v>
      </c>
      <c r="AS391" s="153">
        <v>0</v>
      </c>
      <c r="AT391" s="153">
        <v>74</v>
      </c>
      <c r="AU391" s="153">
        <v>36</v>
      </c>
      <c r="AV391" s="153">
        <v>1</v>
      </c>
      <c r="AW391" s="153">
        <v>1</v>
      </c>
      <c r="AZ391" s="153">
        <v>1</v>
      </c>
      <c r="BA391" s="153">
        <v>1</v>
      </c>
      <c r="BB391" s="153">
        <v>1</v>
      </c>
      <c r="BC391" s="153">
        <v>1</v>
      </c>
      <c r="BD391" s="153" t="s">
        <v>82</v>
      </c>
      <c r="BE391" s="153" t="s">
        <v>82</v>
      </c>
      <c r="BF391" s="153" t="s">
        <v>82</v>
      </c>
      <c r="BG391" s="153" t="s">
        <v>82</v>
      </c>
      <c r="BH391" s="153">
        <v>0</v>
      </c>
      <c r="BI391" s="153">
        <v>4</v>
      </c>
      <c r="BJ391" s="153" t="s">
        <v>684</v>
      </c>
      <c r="BM391" s="153">
        <v>200001</v>
      </c>
      <c r="BN391" s="153">
        <v>0</v>
      </c>
      <c r="BO391" s="153" t="s">
        <v>82</v>
      </c>
      <c r="BP391" s="153">
        <v>0</v>
      </c>
      <c r="BQ391" s="153">
        <v>4</v>
      </c>
      <c r="BR391" s="153">
        <v>0</v>
      </c>
      <c r="BS391" s="153">
        <v>1</v>
      </c>
      <c r="BT391" s="153">
        <v>1</v>
      </c>
      <c r="BU391" s="153">
        <v>1</v>
      </c>
      <c r="BV391" s="153">
        <v>1</v>
      </c>
      <c r="BW391" s="153">
        <v>1</v>
      </c>
      <c r="BX391" s="153">
        <v>1</v>
      </c>
      <c r="BY391" s="153" t="s">
        <v>82</v>
      </c>
      <c r="BZ391" s="153">
        <v>74</v>
      </c>
      <c r="CA391" s="153">
        <v>36</v>
      </c>
      <c r="CB391" s="153" t="s">
        <v>82</v>
      </c>
      <c r="CE391" s="153">
        <v>0</v>
      </c>
      <c r="CF391" s="153">
        <v>0</v>
      </c>
      <c r="CG391" s="153">
        <v>0</v>
      </c>
      <c r="CM391" s="153">
        <v>0</v>
      </c>
      <c r="CN391" s="153" t="s">
        <v>82</v>
      </c>
      <c r="CO391" s="153">
        <v>0</v>
      </c>
      <c r="CP391" s="153">
        <f>(P391+Q391+S391+R391)</f>
        <v>19564.699999999997</v>
      </c>
      <c r="CQ391" s="153">
        <f>SUMIF(SmtRes!AQ43:'SmtRes'!AQ44,"=1",SmtRes!AA43:'SmtRes'!AA44)</f>
        <v>0</v>
      </c>
      <c r="CR391" s="153">
        <f>SUMIF(SmtRes!AQ43:'SmtRes'!AQ44,"=1",SmtRes!AB43:'SmtRes'!AB44)</f>
        <v>0</v>
      </c>
      <c r="CS391" s="153">
        <f>SUMIF(SmtRes!AQ43:'SmtRes'!AQ44,"=1",SmtRes!AC43:'SmtRes'!AC44)</f>
        <v>0</v>
      </c>
      <c r="CT391" s="153">
        <f>SUMIF(SmtRes!AQ43:'SmtRes'!AQ44,"=1",SmtRes!AD43:'SmtRes'!AD44)</f>
        <v>1742.23</v>
      </c>
      <c r="CU391" s="153">
        <f>AG391</f>
        <v>0</v>
      </c>
      <c r="CV391" s="153">
        <f>SUMIF(SmtRes!AQ43:'SmtRes'!AQ44,"=1",SmtRes!BU43:'SmtRes'!BU44)</f>
        <v>7.29</v>
      </c>
      <c r="CW391" s="153">
        <f>SUMIF(SmtRes!AQ43:'SmtRes'!AQ44,"=1",SmtRes!BV43:'SmtRes'!BV44)</f>
        <v>0</v>
      </c>
      <c r="CX391" s="153">
        <f>AJ391</f>
        <v>0</v>
      </c>
      <c r="CY391" s="153">
        <f>(((S391+R391)*AT391)/100)</f>
        <v>14477.877999999999</v>
      </c>
      <c r="CZ391" s="153">
        <f>(((S391+R391)*AU391)/100)</f>
        <v>7043.2919999999995</v>
      </c>
      <c r="DC391" s="153" t="s">
        <v>82</v>
      </c>
      <c r="DD391" s="153" t="s">
        <v>82</v>
      </c>
      <c r="DE391" s="153" t="s">
        <v>82</v>
      </c>
      <c r="DF391" s="153" t="s">
        <v>82</v>
      </c>
      <c r="DG391" s="153" t="s">
        <v>82</v>
      </c>
      <c r="DH391" s="153" t="s">
        <v>82</v>
      </c>
      <c r="DI391" s="153" t="s">
        <v>82</v>
      </c>
      <c r="DJ391" s="153" t="s">
        <v>82</v>
      </c>
      <c r="DK391" s="153" t="s">
        <v>82</v>
      </c>
      <c r="DL391" s="153" t="s">
        <v>82</v>
      </c>
      <c r="DM391" s="153" t="s">
        <v>82</v>
      </c>
      <c r="DN391" s="153">
        <v>0</v>
      </c>
      <c r="DO391" s="153">
        <v>0</v>
      </c>
      <c r="DP391" s="153">
        <v>1</v>
      </c>
      <c r="DQ391" s="153">
        <v>1</v>
      </c>
      <c r="DU391" s="153">
        <v>1013</v>
      </c>
      <c r="DV391" s="153" t="s">
        <v>683</v>
      </c>
      <c r="DW391" s="153" t="s">
        <v>683</v>
      </c>
      <c r="DX391" s="153">
        <v>1</v>
      </c>
      <c r="DZ391" s="153" t="s">
        <v>82</v>
      </c>
      <c r="EA391" s="153" t="s">
        <v>82</v>
      </c>
      <c r="EB391" s="153" t="s">
        <v>82</v>
      </c>
      <c r="EC391" s="153" t="s">
        <v>82</v>
      </c>
      <c r="EE391" s="153">
        <v>80116090</v>
      </c>
      <c r="EF391" s="153">
        <v>4</v>
      </c>
      <c r="EG391" s="153" t="s">
        <v>473</v>
      </c>
      <c r="EH391" s="153">
        <v>83</v>
      </c>
      <c r="EI391" s="153" t="s">
        <v>473</v>
      </c>
      <c r="EJ391" s="153">
        <v>4</v>
      </c>
      <c r="EK391" s="153">
        <v>200001</v>
      </c>
      <c r="EL391" s="153" t="s">
        <v>685</v>
      </c>
      <c r="EM391" s="153" t="s">
        <v>686</v>
      </c>
      <c r="EO391" s="153" t="s">
        <v>82</v>
      </c>
      <c r="EQ391" s="153">
        <v>1441792</v>
      </c>
      <c r="ER391" s="153">
        <v>0</v>
      </c>
      <c r="ES391" s="153">
        <v>0</v>
      </c>
      <c r="ET391" s="153">
        <v>0</v>
      </c>
      <c r="EU391" s="153">
        <v>0</v>
      </c>
      <c r="EV391" s="153">
        <v>0</v>
      </c>
      <c r="EW391" s="153">
        <v>7.29</v>
      </c>
      <c r="EX391" s="153">
        <v>0</v>
      </c>
      <c r="EY391" s="153">
        <v>0</v>
      </c>
      <c r="FQ391" s="153">
        <v>0</v>
      </c>
      <c r="FR391" s="153">
        <v>0</v>
      </c>
      <c r="FS391" s="153">
        <v>0</v>
      </c>
      <c r="FX391" s="153">
        <v>74</v>
      </c>
      <c r="FY391" s="153">
        <v>36</v>
      </c>
      <c r="GA391" s="153" t="s">
        <v>82</v>
      </c>
      <c r="GD391" s="153">
        <v>1</v>
      </c>
      <c r="GF391" s="153">
        <v>793469141</v>
      </c>
      <c r="GG391" s="153">
        <v>2</v>
      </c>
      <c r="GH391" s="153">
        <v>1</v>
      </c>
      <c r="GI391" s="153">
        <v>-2</v>
      </c>
      <c r="GJ391" s="153">
        <v>0</v>
      </c>
      <c r="GK391" s="153">
        <v>0</v>
      </c>
      <c r="GL391" s="153">
        <f>ROUND(IF(AND(BH391=3,BI391=3,FS391&lt;&gt;0),P391,0),2)</f>
        <v>0</v>
      </c>
      <c r="GM391" s="153">
        <f>ROUND(O391+X391+Y391,2)+GX391</f>
        <v>41085.870000000003</v>
      </c>
      <c r="GN391" s="153">
        <f>IF(OR(BI391=0,BI391=1),GM391-GX391,0)</f>
        <v>0</v>
      </c>
      <c r="GO391" s="153">
        <f>IF(BI391=2,GM391-GX391,0)</f>
        <v>0</v>
      </c>
      <c r="GP391" s="153">
        <f>IF(BI391=4,GM391-GX391,0)</f>
        <v>41085.870000000003</v>
      </c>
      <c r="GR391" s="153">
        <v>0</v>
      </c>
      <c r="GS391" s="153">
        <v>3</v>
      </c>
      <c r="GT391" s="153">
        <v>0</v>
      </c>
      <c r="GU391" s="153" t="s">
        <v>82</v>
      </c>
      <c r="GV391" s="153">
        <f>ROUND((GT391),6)</f>
        <v>0</v>
      </c>
      <c r="GW391" s="153">
        <v>1</v>
      </c>
      <c r="GX391" s="153">
        <f>ROUND(HC391*I391,2)</f>
        <v>0</v>
      </c>
      <c r="HA391" s="153">
        <v>0</v>
      </c>
      <c r="HB391" s="153">
        <v>0</v>
      </c>
      <c r="HC391" s="153">
        <f>GV391*GW391</f>
        <v>0</v>
      </c>
      <c r="HE391" s="153" t="s">
        <v>82</v>
      </c>
      <c r="HF391" s="153" t="s">
        <v>82</v>
      </c>
      <c r="HM391" s="153" t="s">
        <v>82</v>
      </c>
      <c r="HN391" s="153" t="s">
        <v>504</v>
      </c>
      <c r="HO391" s="153" t="s">
        <v>506</v>
      </c>
      <c r="HP391" s="153" t="s">
        <v>473</v>
      </c>
      <c r="HQ391" s="153" t="s">
        <v>473</v>
      </c>
      <c r="HS391" s="153">
        <v>0</v>
      </c>
      <c r="IK391" s="153">
        <v>0</v>
      </c>
    </row>
    <row r="392" spans="1:245" x14ac:dyDescent="0.2">
      <c r="A392" s="153">
        <v>17</v>
      </c>
      <c r="B392" s="153">
        <v>1</v>
      </c>
      <c r="C392" s="153">
        <f>ROW(SmtRes!A46)</f>
        <v>46</v>
      </c>
      <c r="D392" s="153">
        <f>ROW(EtalonRes!A46)</f>
        <v>46</v>
      </c>
      <c r="E392" s="153" t="s">
        <v>89</v>
      </c>
      <c r="F392" s="153" t="s">
        <v>687</v>
      </c>
      <c r="G392" s="153" t="s">
        <v>688</v>
      </c>
      <c r="H392" s="153" t="s">
        <v>683</v>
      </c>
      <c r="I392" s="153">
        <f>ROUND(1,7)</f>
        <v>1</v>
      </c>
      <c r="J392" s="153">
        <v>0</v>
      </c>
      <c r="K392" s="153">
        <f>ROUND(1,7)</f>
        <v>1</v>
      </c>
      <c r="O392" s="153">
        <f>ROUND(CP392,2)</f>
        <v>1522.05</v>
      </c>
      <c r="P392" s="153">
        <f>SUMIF(SmtRes!AQ45:'SmtRes'!AQ46,"=1",SmtRes!DF45:'SmtRes'!DF46)</f>
        <v>0</v>
      </c>
      <c r="Q392" s="153">
        <f>SUMIF(SmtRes!AQ45:'SmtRes'!AQ46,"=1",SmtRes!DG45:'SmtRes'!DG46)</f>
        <v>0</v>
      </c>
      <c r="R392" s="153">
        <f>SUMIF(SmtRes!AQ45:'SmtRes'!AQ46,"=1",SmtRes!DH45:'SmtRes'!DH46)</f>
        <v>0</v>
      </c>
      <c r="S392" s="153">
        <f>SUMIF(SmtRes!AQ45:'SmtRes'!AQ46,"=1",SmtRes!DI45:'SmtRes'!DI46)</f>
        <v>1522.0500000000002</v>
      </c>
      <c r="T392" s="153">
        <f>ROUND(CU392*I392,2)</f>
        <v>0</v>
      </c>
      <c r="U392" s="153">
        <f>SUMIF(SmtRes!AQ45:'SmtRes'!AQ46,"=1",SmtRes!CV45:'SmtRes'!CV46)</f>
        <v>1.62</v>
      </c>
      <c r="V392" s="153">
        <f>SUMIF(SmtRes!AQ45:'SmtRes'!AQ46,"=1",SmtRes!CW45:'SmtRes'!CW46)</f>
        <v>0</v>
      </c>
      <c r="W392" s="153">
        <f>ROUND(CX392*I392,2)</f>
        <v>0</v>
      </c>
      <c r="X392" s="153">
        <f t="shared" si="89"/>
        <v>1126.32</v>
      </c>
      <c r="Y392" s="153">
        <f t="shared" si="89"/>
        <v>547.94000000000005</v>
      </c>
      <c r="AA392" s="153">
        <v>82838236</v>
      </c>
      <c r="AB392" s="153">
        <f>ROUND((AC392+AD392+AF392),6)</f>
        <v>1522.0408</v>
      </c>
      <c r="AC392" s="153">
        <f>ROUND((0),6)</f>
        <v>0</v>
      </c>
      <c r="AD392" s="153">
        <f>ROUND((((0)-(0))+AE392),6)</f>
        <v>0</v>
      </c>
      <c r="AE392" s="153">
        <f>ROUND((0),6)</f>
        <v>0</v>
      </c>
      <c r="AF392" s="153">
        <f>ROUND((SUM(SmtRes!BT45:'SmtRes'!BT46)),6)</f>
        <v>1522.0408</v>
      </c>
      <c r="AG392" s="153">
        <f>ROUND((AP392),6)</f>
        <v>0</v>
      </c>
      <c r="AH392" s="153">
        <f>(SUM(SmtRes!BU45:'SmtRes'!BU46))</f>
        <v>1.62</v>
      </c>
      <c r="AI392" s="153">
        <f>(0)</f>
        <v>0</v>
      </c>
      <c r="AJ392" s="153">
        <f>(AS392)</f>
        <v>0</v>
      </c>
      <c r="AK392" s="153">
        <v>1522.0408</v>
      </c>
      <c r="AL392" s="153">
        <v>0</v>
      </c>
      <c r="AM392" s="153">
        <v>0</v>
      </c>
      <c r="AN392" s="153">
        <v>0</v>
      </c>
      <c r="AO392" s="153">
        <v>1522.0408</v>
      </c>
      <c r="AP392" s="153">
        <v>0</v>
      </c>
      <c r="AQ392" s="153">
        <v>1.62</v>
      </c>
      <c r="AR392" s="153">
        <v>0</v>
      </c>
      <c r="AS392" s="153">
        <v>0</v>
      </c>
      <c r="AT392" s="153">
        <v>74</v>
      </c>
      <c r="AU392" s="153">
        <v>36</v>
      </c>
      <c r="AV392" s="153">
        <v>1</v>
      </c>
      <c r="AW392" s="153">
        <v>1</v>
      </c>
      <c r="AZ392" s="153">
        <v>1</v>
      </c>
      <c r="BA392" s="153">
        <v>1</v>
      </c>
      <c r="BB392" s="153">
        <v>1</v>
      </c>
      <c r="BC392" s="153">
        <v>1</v>
      </c>
      <c r="BD392" s="153" t="s">
        <v>82</v>
      </c>
      <c r="BE392" s="153" t="s">
        <v>82</v>
      </c>
      <c r="BF392" s="153" t="s">
        <v>82</v>
      </c>
      <c r="BG392" s="153" t="s">
        <v>82</v>
      </c>
      <c r="BH392" s="153">
        <v>0</v>
      </c>
      <c r="BI392" s="153">
        <v>4</v>
      </c>
      <c r="BJ392" s="153" t="s">
        <v>689</v>
      </c>
      <c r="BM392" s="153">
        <v>200001</v>
      </c>
      <c r="BN392" s="153">
        <v>0</v>
      </c>
      <c r="BO392" s="153" t="s">
        <v>82</v>
      </c>
      <c r="BP392" s="153">
        <v>0</v>
      </c>
      <c r="BQ392" s="153">
        <v>4</v>
      </c>
      <c r="BR392" s="153">
        <v>0</v>
      </c>
      <c r="BS392" s="153">
        <v>1</v>
      </c>
      <c r="BT392" s="153">
        <v>1</v>
      </c>
      <c r="BU392" s="153">
        <v>1</v>
      </c>
      <c r="BV392" s="153">
        <v>1</v>
      </c>
      <c r="BW392" s="153">
        <v>1</v>
      </c>
      <c r="BX392" s="153">
        <v>1</v>
      </c>
      <c r="BY392" s="153" t="s">
        <v>82</v>
      </c>
      <c r="BZ392" s="153">
        <v>74</v>
      </c>
      <c r="CA392" s="153">
        <v>36</v>
      </c>
      <c r="CB392" s="153" t="s">
        <v>82</v>
      </c>
      <c r="CE392" s="153">
        <v>0</v>
      </c>
      <c r="CF392" s="153">
        <v>0</v>
      </c>
      <c r="CG392" s="153">
        <v>0</v>
      </c>
      <c r="CM392" s="153">
        <v>0</v>
      </c>
      <c r="CN392" s="153" t="s">
        <v>82</v>
      </c>
      <c r="CO392" s="153">
        <v>0</v>
      </c>
      <c r="CP392" s="153">
        <f>(P392+Q392+S392+R392)</f>
        <v>1522.0500000000002</v>
      </c>
      <c r="CQ392" s="153">
        <f>SUMIF(SmtRes!AQ45:'SmtRes'!AQ46,"=1",SmtRes!AA45:'SmtRes'!AA46)</f>
        <v>0</v>
      </c>
      <c r="CR392" s="153">
        <f>SUMIF(SmtRes!AQ45:'SmtRes'!AQ46,"=1",SmtRes!AB45:'SmtRes'!AB46)</f>
        <v>0</v>
      </c>
      <c r="CS392" s="153">
        <f>SUMIF(SmtRes!AQ45:'SmtRes'!AQ46,"=1",SmtRes!AC45:'SmtRes'!AC46)</f>
        <v>0</v>
      </c>
      <c r="CT392" s="153">
        <f>SUMIF(SmtRes!AQ45:'SmtRes'!AQ46,"=1",SmtRes!AD45:'SmtRes'!AD46)</f>
        <v>1854.6399999999999</v>
      </c>
      <c r="CU392" s="153">
        <f>AG392</f>
        <v>0</v>
      </c>
      <c r="CV392" s="153">
        <f>SUMIF(SmtRes!AQ45:'SmtRes'!AQ46,"=1",SmtRes!BU45:'SmtRes'!BU46)</f>
        <v>1.62</v>
      </c>
      <c r="CW392" s="153">
        <f>SUMIF(SmtRes!AQ45:'SmtRes'!AQ46,"=1",SmtRes!BV45:'SmtRes'!BV46)</f>
        <v>0</v>
      </c>
      <c r="CX392" s="153">
        <f>AJ392</f>
        <v>0</v>
      </c>
      <c r="CY392" s="153">
        <f>(((S392+R392)*AT392)/100)</f>
        <v>1126.317</v>
      </c>
      <c r="CZ392" s="153">
        <f>(((S392+R392)*AU392)/100)</f>
        <v>547.93799999999999</v>
      </c>
      <c r="DC392" s="153" t="s">
        <v>82</v>
      </c>
      <c r="DD392" s="153" t="s">
        <v>82</v>
      </c>
      <c r="DE392" s="153" t="s">
        <v>82</v>
      </c>
      <c r="DF392" s="153" t="s">
        <v>82</v>
      </c>
      <c r="DG392" s="153" t="s">
        <v>82</v>
      </c>
      <c r="DH392" s="153" t="s">
        <v>82</v>
      </c>
      <c r="DI392" s="153" t="s">
        <v>82</v>
      </c>
      <c r="DJ392" s="153" t="s">
        <v>82</v>
      </c>
      <c r="DK392" s="153" t="s">
        <v>82</v>
      </c>
      <c r="DL392" s="153" t="s">
        <v>82</v>
      </c>
      <c r="DM392" s="153" t="s">
        <v>82</v>
      </c>
      <c r="DN392" s="153">
        <v>0</v>
      </c>
      <c r="DO392" s="153">
        <v>0</v>
      </c>
      <c r="DP392" s="153">
        <v>1</v>
      </c>
      <c r="DQ392" s="153">
        <v>1</v>
      </c>
      <c r="DU392" s="153">
        <v>1013</v>
      </c>
      <c r="DV392" s="153" t="s">
        <v>683</v>
      </c>
      <c r="DW392" s="153" t="s">
        <v>683</v>
      </c>
      <c r="DX392" s="153">
        <v>1</v>
      </c>
      <c r="DZ392" s="153" t="s">
        <v>82</v>
      </c>
      <c r="EA392" s="153" t="s">
        <v>82</v>
      </c>
      <c r="EB392" s="153" t="s">
        <v>82</v>
      </c>
      <c r="EC392" s="153" t="s">
        <v>82</v>
      </c>
      <c r="EE392" s="153">
        <v>80116090</v>
      </c>
      <c r="EF392" s="153">
        <v>4</v>
      </c>
      <c r="EG392" s="153" t="s">
        <v>473</v>
      </c>
      <c r="EH392" s="153">
        <v>83</v>
      </c>
      <c r="EI392" s="153" t="s">
        <v>473</v>
      </c>
      <c r="EJ392" s="153">
        <v>4</v>
      </c>
      <c r="EK392" s="153">
        <v>200001</v>
      </c>
      <c r="EL392" s="153" t="s">
        <v>685</v>
      </c>
      <c r="EM392" s="153" t="s">
        <v>686</v>
      </c>
      <c r="EO392" s="153" t="s">
        <v>82</v>
      </c>
      <c r="EQ392" s="153">
        <v>1441792</v>
      </c>
      <c r="ER392" s="153">
        <v>0</v>
      </c>
      <c r="ES392" s="153">
        <v>0</v>
      </c>
      <c r="ET392" s="153">
        <v>0</v>
      </c>
      <c r="EU392" s="153">
        <v>0</v>
      </c>
      <c r="EV392" s="153">
        <v>0</v>
      </c>
      <c r="EW392" s="153">
        <v>1.62</v>
      </c>
      <c r="EX392" s="153">
        <v>0</v>
      </c>
      <c r="EY392" s="153">
        <v>0</v>
      </c>
      <c r="FQ392" s="153">
        <v>0</v>
      </c>
      <c r="FR392" s="153">
        <v>0</v>
      </c>
      <c r="FS392" s="153">
        <v>0</v>
      </c>
      <c r="FX392" s="153">
        <v>74</v>
      </c>
      <c r="FY392" s="153">
        <v>36</v>
      </c>
      <c r="GA392" s="153" t="s">
        <v>82</v>
      </c>
      <c r="GD392" s="153">
        <v>1</v>
      </c>
      <c r="GF392" s="153">
        <v>378389282</v>
      </c>
      <c r="GG392" s="153">
        <v>2</v>
      </c>
      <c r="GH392" s="153">
        <v>1</v>
      </c>
      <c r="GI392" s="153">
        <v>-2</v>
      </c>
      <c r="GJ392" s="153">
        <v>0</v>
      </c>
      <c r="GK392" s="153">
        <v>0</v>
      </c>
      <c r="GL392" s="153">
        <f>ROUND(IF(AND(BH392=3,BI392=3,FS392&lt;&gt;0),P392,0),2)</f>
        <v>0</v>
      </c>
      <c r="GM392" s="153">
        <f>ROUND(O392+X392+Y392,2)+GX392</f>
        <v>3196.31</v>
      </c>
      <c r="GN392" s="153">
        <f>IF(OR(BI392=0,BI392=1),GM392-GX392,0)</f>
        <v>0</v>
      </c>
      <c r="GO392" s="153">
        <f>IF(BI392=2,GM392-GX392,0)</f>
        <v>0</v>
      </c>
      <c r="GP392" s="153">
        <f>IF(BI392=4,GM392-GX392,0)</f>
        <v>3196.31</v>
      </c>
      <c r="GR392" s="153">
        <v>0</v>
      </c>
      <c r="GS392" s="153">
        <v>3</v>
      </c>
      <c r="GT392" s="153">
        <v>0</v>
      </c>
      <c r="GU392" s="153" t="s">
        <v>82</v>
      </c>
      <c r="GV392" s="153">
        <f>ROUND((GT392),6)</f>
        <v>0</v>
      </c>
      <c r="GW392" s="153">
        <v>1</v>
      </c>
      <c r="GX392" s="153">
        <f>ROUND(HC392*I392,2)</f>
        <v>0</v>
      </c>
      <c r="HA392" s="153">
        <v>0</v>
      </c>
      <c r="HB392" s="153">
        <v>0</v>
      </c>
      <c r="HC392" s="153">
        <f>GV392*GW392</f>
        <v>0</v>
      </c>
      <c r="HE392" s="153" t="s">
        <v>82</v>
      </c>
      <c r="HF392" s="153" t="s">
        <v>82</v>
      </c>
      <c r="HM392" s="153" t="s">
        <v>82</v>
      </c>
      <c r="HN392" s="153" t="s">
        <v>504</v>
      </c>
      <c r="HO392" s="153" t="s">
        <v>506</v>
      </c>
      <c r="HP392" s="153" t="s">
        <v>473</v>
      </c>
      <c r="HQ392" s="153" t="s">
        <v>473</v>
      </c>
      <c r="HS392" s="153">
        <v>0</v>
      </c>
      <c r="IK392" s="153">
        <v>0</v>
      </c>
    </row>
    <row r="393" spans="1:245" x14ac:dyDescent="0.2">
      <c r="A393" s="153">
        <v>17</v>
      </c>
      <c r="B393" s="153">
        <v>1</v>
      </c>
      <c r="C393" s="153">
        <f>ROW(SmtRes!A48)</f>
        <v>48</v>
      </c>
      <c r="D393" s="153">
        <f>ROW(EtalonRes!A48)</f>
        <v>48</v>
      </c>
      <c r="E393" s="153" t="s">
        <v>266</v>
      </c>
      <c r="F393" s="153" t="s">
        <v>690</v>
      </c>
      <c r="G393" s="153" t="s">
        <v>691</v>
      </c>
      <c r="H393" s="153" t="s">
        <v>683</v>
      </c>
      <c r="I393" s="153">
        <f>ROUND(6,7)</f>
        <v>6</v>
      </c>
      <c r="J393" s="153">
        <v>0</v>
      </c>
      <c r="K393" s="153">
        <f>ROUND(6,7)</f>
        <v>6</v>
      </c>
      <c r="O393" s="153">
        <f>ROUND(CP393,2)</f>
        <v>9786.41</v>
      </c>
      <c r="P393" s="153">
        <f>SUMIF(SmtRes!AQ47:'SmtRes'!AQ48,"=1",SmtRes!DF47:'SmtRes'!DF48)</f>
        <v>0</v>
      </c>
      <c r="Q393" s="153">
        <f>SUMIF(SmtRes!AQ47:'SmtRes'!AQ48,"=1",SmtRes!DG47:'SmtRes'!DG48)</f>
        <v>0</v>
      </c>
      <c r="R393" s="153">
        <f>SUMIF(SmtRes!AQ47:'SmtRes'!AQ48,"=1",SmtRes!DH47:'SmtRes'!DH48)</f>
        <v>0</v>
      </c>
      <c r="S393" s="153">
        <f>SUMIF(SmtRes!AQ47:'SmtRes'!AQ48,"=1",SmtRes!DI47:'SmtRes'!DI48)</f>
        <v>9786.41</v>
      </c>
      <c r="T393" s="153">
        <f>ROUND(CU393*I393,2)</f>
        <v>0</v>
      </c>
      <c r="U393" s="153">
        <f>SUMIF(SmtRes!AQ47:'SmtRes'!AQ48,"=1",SmtRes!CV47:'SmtRes'!CV48)</f>
        <v>9.7200000000000006</v>
      </c>
      <c r="V393" s="153">
        <f>SUMIF(SmtRes!AQ47:'SmtRes'!AQ48,"=1",SmtRes!CW47:'SmtRes'!CW48)</f>
        <v>0</v>
      </c>
      <c r="W393" s="153">
        <f>ROUND(CX393*I393,2)</f>
        <v>0</v>
      </c>
      <c r="X393" s="153">
        <f t="shared" si="89"/>
        <v>7241.94</v>
      </c>
      <c r="Y393" s="153">
        <f t="shared" si="89"/>
        <v>3523.11</v>
      </c>
      <c r="AA393" s="153">
        <v>82838236</v>
      </c>
      <c r="AB393" s="153">
        <f>ROUND((AC393+AD393+AF393),6)</f>
        <v>1631.0688</v>
      </c>
      <c r="AC393" s="153">
        <f>ROUND((0),6)</f>
        <v>0</v>
      </c>
      <c r="AD393" s="153">
        <f>ROUND((((0)-(0))+AE393),6)</f>
        <v>0</v>
      </c>
      <c r="AE393" s="153">
        <f>ROUND((0),6)</f>
        <v>0</v>
      </c>
      <c r="AF393" s="153">
        <f>ROUND((SUM(SmtRes!BT47:'SmtRes'!BT48)),6)</f>
        <v>1631.0688</v>
      </c>
      <c r="AG393" s="153">
        <f>ROUND((AP393),6)</f>
        <v>0</v>
      </c>
      <c r="AH393" s="153">
        <f>(SUM(SmtRes!BU47:'SmtRes'!BU48))</f>
        <v>1.62</v>
      </c>
      <c r="AI393" s="153">
        <f>(0)</f>
        <v>0</v>
      </c>
      <c r="AJ393" s="153">
        <f>(AS393)</f>
        <v>0</v>
      </c>
      <c r="AK393" s="153">
        <v>1631.0688</v>
      </c>
      <c r="AL393" s="153">
        <v>0</v>
      </c>
      <c r="AM393" s="153">
        <v>0</v>
      </c>
      <c r="AN393" s="153">
        <v>0</v>
      </c>
      <c r="AO393" s="153">
        <v>1631.0688</v>
      </c>
      <c r="AP393" s="153">
        <v>0</v>
      </c>
      <c r="AQ393" s="153">
        <v>1.62</v>
      </c>
      <c r="AR393" s="153">
        <v>0</v>
      </c>
      <c r="AS393" s="153">
        <v>0</v>
      </c>
      <c r="AT393" s="153">
        <v>74</v>
      </c>
      <c r="AU393" s="153">
        <v>36</v>
      </c>
      <c r="AV393" s="153">
        <v>1</v>
      </c>
      <c r="AW393" s="153">
        <v>1</v>
      </c>
      <c r="AZ393" s="153">
        <v>1</v>
      </c>
      <c r="BA393" s="153">
        <v>1</v>
      </c>
      <c r="BB393" s="153">
        <v>1</v>
      </c>
      <c r="BC393" s="153">
        <v>1</v>
      </c>
      <c r="BD393" s="153" t="s">
        <v>82</v>
      </c>
      <c r="BE393" s="153" t="s">
        <v>82</v>
      </c>
      <c r="BF393" s="153" t="s">
        <v>82</v>
      </c>
      <c r="BG393" s="153" t="s">
        <v>82</v>
      </c>
      <c r="BH393" s="153">
        <v>0</v>
      </c>
      <c r="BI393" s="153">
        <v>4</v>
      </c>
      <c r="BJ393" s="153" t="s">
        <v>692</v>
      </c>
      <c r="BM393" s="153">
        <v>200001</v>
      </c>
      <c r="BN393" s="153">
        <v>0</v>
      </c>
      <c r="BO393" s="153" t="s">
        <v>82</v>
      </c>
      <c r="BP393" s="153">
        <v>0</v>
      </c>
      <c r="BQ393" s="153">
        <v>4</v>
      </c>
      <c r="BR393" s="153">
        <v>0</v>
      </c>
      <c r="BS393" s="153">
        <v>1</v>
      </c>
      <c r="BT393" s="153">
        <v>1</v>
      </c>
      <c r="BU393" s="153">
        <v>1</v>
      </c>
      <c r="BV393" s="153">
        <v>1</v>
      </c>
      <c r="BW393" s="153">
        <v>1</v>
      </c>
      <c r="BX393" s="153">
        <v>1</v>
      </c>
      <c r="BY393" s="153" t="s">
        <v>82</v>
      </c>
      <c r="BZ393" s="153">
        <v>74</v>
      </c>
      <c r="CA393" s="153">
        <v>36</v>
      </c>
      <c r="CB393" s="153" t="s">
        <v>82</v>
      </c>
      <c r="CE393" s="153">
        <v>0</v>
      </c>
      <c r="CF393" s="153">
        <v>0</v>
      </c>
      <c r="CG393" s="153">
        <v>0</v>
      </c>
      <c r="CM393" s="153">
        <v>0</v>
      </c>
      <c r="CN393" s="153" t="s">
        <v>82</v>
      </c>
      <c r="CO393" s="153">
        <v>0</v>
      </c>
      <c r="CP393" s="153">
        <f>(P393+Q393+S393+R393)</f>
        <v>9786.41</v>
      </c>
      <c r="CQ393" s="153">
        <f>SUMIF(SmtRes!AQ47:'SmtRes'!AQ48,"=1",SmtRes!AA47:'SmtRes'!AA48)</f>
        <v>0</v>
      </c>
      <c r="CR393" s="153">
        <f>SUMIF(SmtRes!AQ47:'SmtRes'!AQ48,"=1",SmtRes!AB47:'SmtRes'!AB48)</f>
        <v>0</v>
      </c>
      <c r="CS393" s="153">
        <f>SUMIF(SmtRes!AQ47:'SmtRes'!AQ48,"=1",SmtRes!AC47:'SmtRes'!AC48)</f>
        <v>0</v>
      </c>
      <c r="CT393" s="153">
        <f>SUMIF(SmtRes!AQ47:'SmtRes'!AQ48,"=1",SmtRes!AD47:'SmtRes'!AD48)</f>
        <v>1967.04</v>
      </c>
      <c r="CU393" s="153">
        <f>AG393</f>
        <v>0</v>
      </c>
      <c r="CV393" s="153">
        <f>SUMIF(SmtRes!AQ47:'SmtRes'!AQ48,"=1",SmtRes!BU47:'SmtRes'!BU48)</f>
        <v>1.62</v>
      </c>
      <c r="CW393" s="153">
        <f>SUMIF(SmtRes!AQ47:'SmtRes'!AQ48,"=1",SmtRes!BV47:'SmtRes'!BV48)</f>
        <v>0</v>
      </c>
      <c r="CX393" s="153">
        <f>AJ393</f>
        <v>0</v>
      </c>
      <c r="CY393" s="153">
        <f>(((S393+R393)*AT393)/100)</f>
        <v>7241.9434000000001</v>
      </c>
      <c r="CZ393" s="153">
        <f>(((S393+R393)*AU393)/100)</f>
        <v>3523.1076000000003</v>
      </c>
      <c r="DC393" s="153" t="s">
        <v>82</v>
      </c>
      <c r="DD393" s="153" t="s">
        <v>82</v>
      </c>
      <c r="DE393" s="153" t="s">
        <v>82</v>
      </c>
      <c r="DF393" s="153" t="s">
        <v>82</v>
      </c>
      <c r="DG393" s="153" t="s">
        <v>82</v>
      </c>
      <c r="DH393" s="153" t="s">
        <v>82</v>
      </c>
      <c r="DI393" s="153" t="s">
        <v>82</v>
      </c>
      <c r="DJ393" s="153" t="s">
        <v>82</v>
      </c>
      <c r="DK393" s="153" t="s">
        <v>82</v>
      </c>
      <c r="DL393" s="153" t="s">
        <v>82</v>
      </c>
      <c r="DM393" s="153" t="s">
        <v>82</v>
      </c>
      <c r="DN393" s="153">
        <v>0</v>
      </c>
      <c r="DO393" s="153">
        <v>0</v>
      </c>
      <c r="DP393" s="153">
        <v>1</v>
      </c>
      <c r="DQ393" s="153">
        <v>1</v>
      </c>
      <c r="DU393" s="153">
        <v>1013</v>
      </c>
      <c r="DV393" s="153" t="s">
        <v>683</v>
      </c>
      <c r="DW393" s="153" t="s">
        <v>683</v>
      </c>
      <c r="DX393" s="153">
        <v>1</v>
      </c>
      <c r="DZ393" s="153" t="s">
        <v>82</v>
      </c>
      <c r="EA393" s="153" t="s">
        <v>82</v>
      </c>
      <c r="EB393" s="153" t="s">
        <v>82</v>
      </c>
      <c r="EC393" s="153" t="s">
        <v>82</v>
      </c>
      <c r="EE393" s="153">
        <v>80116090</v>
      </c>
      <c r="EF393" s="153">
        <v>4</v>
      </c>
      <c r="EG393" s="153" t="s">
        <v>473</v>
      </c>
      <c r="EH393" s="153">
        <v>83</v>
      </c>
      <c r="EI393" s="153" t="s">
        <v>473</v>
      </c>
      <c r="EJ393" s="153">
        <v>4</v>
      </c>
      <c r="EK393" s="153">
        <v>200001</v>
      </c>
      <c r="EL393" s="153" t="s">
        <v>685</v>
      </c>
      <c r="EM393" s="153" t="s">
        <v>686</v>
      </c>
      <c r="EO393" s="153" t="s">
        <v>82</v>
      </c>
      <c r="EQ393" s="153">
        <v>1441792</v>
      </c>
      <c r="ER393" s="153">
        <v>0</v>
      </c>
      <c r="ES393" s="153">
        <v>0</v>
      </c>
      <c r="ET393" s="153">
        <v>0</v>
      </c>
      <c r="EU393" s="153">
        <v>0</v>
      </c>
      <c r="EV393" s="153">
        <v>0</v>
      </c>
      <c r="EW393" s="153">
        <v>1.62</v>
      </c>
      <c r="EX393" s="153">
        <v>0</v>
      </c>
      <c r="EY393" s="153">
        <v>0</v>
      </c>
      <c r="FQ393" s="153">
        <v>0</v>
      </c>
      <c r="FR393" s="153">
        <v>0</v>
      </c>
      <c r="FS393" s="153">
        <v>0</v>
      </c>
      <c r="FX393" s="153">
        <v>74</v>
      </c>
      <c r="FY393" s="153">
        <v>36</v>
      </c>
      <c r="GA393" s="153" t="s">
        <v>82</v>
      </c>
      <c r="GD393" s="153">
        <v>1</v>
      </c>
      <c r="GF393" s="153">
        <v>-578971302</v>
      </c>
      <c r="GG393" s="153">
        <v>2</v>
      </c>
      <c r="GH393" s="153">
        <v>1</v>
      </c>
      <c r="GI393" s="153">
        <v>-2</v>
      </c>
      <c r="GJ393" s="153">
        <v>0</v>
      </c>
      <c r="GK393" s="153">
        <v>0</v>
      </c>
      <c r="GL393" s="153">
        <f>ROUND(IF(AND(BH393=3,BI393=3,FS393&lt;&gt;0),P393,0),2)</f>
        <v>0</v>
      </c>
      <c r="GM393" s="153">
        <f>ROUND(O393+X393+Y393,2)+GX393</f>
        <v>20551.46</v>
      </c>
      <c r="GN393" s="153">
        <f>IF(OR(BI393=0,BI393=1),GM393-GX393,0)</f>
        <v>0</v>
      </c>
      <c r="GO393" s="153">
        <f>IF(BI393=2,GM393-GX393,0)</f>
        <v>0</v>
      </c>
      <c r="GP393" s="153">
        <f>IF(BI393=4,GM393-GX393,0)</f>
        <v>20551.46</v>
      </c>
      <c r="GR393" s="153">
        <v>0</v>
      </c>
      <c r="GS393" s="153">
        <v>3</v>
      </c>
      <c r="GT393" s="153">
        <v>0</v>
      </c>
      <c r="GU393" s="153" t="s">
        <v>82</v>
      </c>
      <c r="GV393" s="153">
        <f>ROUND((GT393),6)</f>
        <v>0</v>
      </c>
      <c r="GW393" s="153">
        <v>1</v>
      </c>
      <c r="GX393" s="153">
        <f>ROUND(HC393*I393,2)</f>
        <v>0</v>
      </c>
      <c r="HA393" s="153">
        <v>0</v>
      </c>
      <c r="HB393" s="153">
        <v>0</v>
      </c>
      <c r="HC393" s="153">
        <f>GV393*GW393</f>
        <v>0</v>
      </c>
      <c r="HE393" s="153" t="s">
        <v>82</v>
      </c>
      <c r="HF393" s="153" t="s">
        <v>82</v>
      </c>
      <c r="HM393" s="153" t="s">
        <v>82</v>
      </c>
      <c r="HN393" s="153" t="s">
        <v>504</v>
      </c>
      <c r="HO393" s="153" t="s">
        <v>506</v>
      </c>
      <c r="HP393" s="153" t="s">
        <v>473</v>
      </c>
      <c r="HQ393" s="153" t="s">
        <v>473</v>
      </c>
      <c r="HS393" s="153">
        <v>0</v>
      </c>
      <c r="IK393" s="153">
        <v>0</v>
      </c>
    </row>
    <row r="394" spans="1:245" x14ac:dyDescent="0.2">
      <c r="A394" s="153">
        <v>17</v>
      </c>
      <c r="B394" s="153">
        <v>1</v>
      </c>
      <c r="C394" s="153">
        <f>ROW(SmtRes!A50)</f>
        <v>50</v>
      </c>
      <c r="D394" s="153">
        <f>ROW(EtalonRes!A50)</f>
        <v>50</v>
      </c>
      <c r="E394" s="153" t="s">
        <v>90</v>
      </c>
      <c r="F394" s="153" t="s">
        <v>693</v>
      </c>
      <c r="G394" s="153" t="s">
        <v>694</v>
      </c>
      <c r="H394" s="153" t="s">
        <v>487</v>
      </c>
      <c r="I394" s="153">
        <f>ROUND(6,7)</f>
        <v>6</v>
      </c>
      <c r="J394" s="153">
        <v>0</v>
      </c>
      <c r="K394" s="153">
        <f>ROUND(6,7)</f>
        <v>6</v>
      </c>
      <c r="O394" s="153">
        <f>ROUND(CP394,2)</f>
        <v>7399.64</v>
      </c>
      <c r="P394" s="153">
        <f>SUMIF(SmtRes!AQ49:'SmtRes'!AQ50,"=1",SmtRes!DF49:'SmtRes'!DF50)</f>
        <v>0</v>
      </c>
      <c r="Q394" s="153">
        <f>SUMIF(SmtRes!AQ49:'SmtRes'!AQ50,"=1",SmtRes!DG49:'SmtRes'!DG50)</f>
        <v>0</v>
      </c>
      <c r="R394" s="153">
        <f>SUMIF(SmtRes!AQ49:'SmtRes'!AQ50,"=1",SmtRes!DH49:'SmtRes'!DH50)</f>
        <v>0</v>
      </c>
      <c r="S394" s="153">
        <f>SUMIF(SmtRes!AQ49:'SmtRes'!AQ50,"=1",SmtRes!DI49:'SmtRes'!DI50)</f>
        <v>7399.6399999999994</v>
      </c>
      <c r="T394" s="153">
        <f>ROUND(CU394*I394,2)</f>
        <v>0</v>
      </c>
      <c r="U394" s="153">
        <f>SUMIF(SmtRes!AQ49:'SmtRes'!AQ50,"=1",SmtRes!CV49:'SmtRes'!CV50)</f>
        <v>7.8</v>
      </c>
      <c r="V394" s="153">
        <f>SUMIF(SmtRes!AQ49:'SmtRes'!AQ50,"=1",SmtRes!CW49:'SmtRes'!CW50)</f>
        <v>0</v>
      </c>
      <c r="W394" s="153">
        <f>ROUND(CX394*I394,2)</f>
        <v>0</v>
      </c>
      <c r="X394" s="153">
        <f t="shared" si="89"/>
        <v>5475.73</v>
      </c>
      <c r="Y394" s="153">
        <f t="shared" si="89"/>
        <v>2663.87</v>
      </c>
      <c r="AA394" s="153">
        <v>82838236</v>
      </c>
      <c r="AB394" s="153">
        <f>ROUND((AC394+AD394+AF394),6)</f>
        <v>1233.2736</v>
      </c>
      <c r="AC394" s="153">
        <f>ROUND((0),6)</f>
        <v>0</v>
      </c>
      <c r="AD394" s="153">
        <f>ROUND((((0)-(0))+AE394),6)</f>
        <v>0</v>
      </c>
      <c r="AE394" s="153">
        <f>ROUND((0),6)</f>
        <v>0</v>
      </c>
      <c r="AF394" s="153">
        <f>ROUND((SUM(SmtRes!BT49:'SmtRes'!BT50)),6)</f>
        <v>1233.2736</v>
      </c>
      <c r="AG394" s="153">
        <f>ROUND((AP394),6)</f>
        <v>0</v>
      </c>
      <c r="AH394" s="153">
        <f>(SUM(SmtRes!BU49:'SmtRes'!BU50))</f>
        <v>1.3</v>
      </c>
      <c r="AI394" s="153">
        <f>(0)</f>
        <v>0</v>
      </c>
      <c r="AJ394" s="153">
        <f>(AS394)</f>
        <v>0</v>
      </c>
      <c r="AK394" s="153">
        <v>1233.2736</v>
      </c>
      <c r="AL394" s="153">
        <v>0</v>
      </c>
      <c r="AM394" s="153">
        <v>0</v>
      </c>
      <c r="AN394" s="153">
        <v>0</v>
      </c>
      <c r="AO394" s="153">
        <v>1233.2736</v>
      </c>
      <c r="AP394" s="153">
        <v>0</v>
      </c>
      <c r="AQ394" s="153">
        <v>1.3</v>
      </c>
      <c r="AR394" s="153">
        <v>0</v>
      </c>
      <c r="AS394" s="153">
        <v>0</v>
      </c>
      <c r="AT394" s="153">
        <v>74</v>
      </c>
      <c r="AU394" s="153">
        <v>36</v>
      </c>
      <c r="AV394" s="153">
        <v>1</v>
      </c>
      <c r="AW394" s="153">
        <v>1</v>
      </c>
      <c r="AZ394" s="153">
        <v>1</v>
      </c>
      <c r="BA394" s="153">
        <v>1</v>
      </c>
      <c r="BB394" s="153">
        <v>1</v>
      </c>
      <c r="BC394" s="153">
        <v>1</v>
      </c>
      <c r="BD394" s="153" t="s">
        <v>82</v>
      </c>
      <c r="BE394" s="153" t="s">
        <v>82</v>
      </c>
      <c r="BF394" s="153" t="s">
        <v>82</v>
      </c>
      <c r="BG394" s="153" t="s">
        <v>82</v>
      </c>
      <c r="BH394" s="153">
        <v>0</v>
      </c>
      <c r="BI394" s="153">
        <v>4</v>
      </c>
      <c r="BJ394" s="153" t="s">
        <v>695</v>
      </c>
      <c r="BM394" s="153">
        <v>200001</v>
      </c>
      <c r="BN394" s="153">
        <v>0</v>
      </c>
      <c r="BO394" s="153" t="s">
        <v>82</v>
      </c>
      <c r="BP394" s="153">
        <v>0</v>
      </c>
      <c r="BQ394" s="153">
        <v>4</v>
      </c>
      <c r="BR394" s="153">
        <v>0</v>
      </c>
      <c r="BS394" s="153">
        <v>1</v>
      </c>
      <c r="BT394" s="153">
        <v>1</v>
      </c>
      <c r="BU394" s="153">
        <v>1</v>
      </c>
      <c r="BV394" s="153">
        <v>1</v>
      </c>
      <c r="BW394" s="153">
        <v>1</v>
      </c>
      <c r="BX394" s="153">
        <v>1</v>
      </c>
      <c r="BY394" s="153" t="s">
        <v>82</v>
      </c>
      <c r="BZ394" s="153">
        <v>74</v>
      </c>
      <c r="CA394" s="153">
        <v>36</v>
      </c>
      <c r="CB394" s="153" t="s">
        <v>82</v>
      </c>
      <c r="CE394" s="153">
        <v>0</v>
      </c>
      <c r="CF394" s="153">
        <v>0</v>
      </c>
      <c r="CG394" s="153">
        <v>0</v>
      </c>
      <c r="CM394" s="153">
        <v>0</v>
      </c>
      <c r="CN394" s="153" t="s">
        <v>82</v>
      </c>
      <c r="CO394" s="153">
        <v>0</v>
      </c>
      <c r="CP394" s="153">
        <f>(P394+Q394+S394+R394)</f>
        <v>7399.6399999999994</v>
      </c>
      <c r="CQ394" s="153">
        <f>SUMIF(SmtRes!AQ49:'SmtRes'!AQ50,"=1",SmtRes!AA49:'SmtRes'!AA50)</f>
        <v>0</v>
      </c>
      <c r="CR394" s="153">
        <f>SUMIF(SmtRes!AQ49:'SmtRes'!AQ50,"=1",SmtRes!AB49:'SmtRes'!AB50)</f>
        <v>0</v>
      </c>
      <c r="CS394" s="153">
        <f>SUMIF(SmtRes!AQ49:'SmtRes'!AQ50,"=1",SmtRes!AC49:'SmtRes'!AC50)</f>
        <v>0</v>
      </c>
      <c r="CT394" s="153">
        <f>SUMIF(SmtRes!AQ49:'SmtRes'!AQ50,"=1",SmtRes!AD49:'SmtRes'!AD50)</f>
        <v>1820.9099999999999</v>
      </c>
      <c r="CU394" s="153">
        <f>AG394</f>
        <v>0</v>
      </c>
      <c r="CV394" s="153">
        <f>SUMIF(SmtRes!AQ49:'SmtRes'!AQ50,"=1",SmtRes!BU49:'SmtRes'!BU50)</f>
        <v>1.3</v>
      </c>
      <c r="CW394" s="153">
        <f>SUMIF(SmtRes!AQ49:'SmtRes'!AQ50,"=1",SmtRes!BV49:'SmtRes'!BV50)</f>
        <v>0</v>
      </c>
      <c r="CX394" s="153">
        <f>AJ394</f>
        <v>0</v>
      </c>
      <c r="CY394" s="153">
        <f>(((S394+R394)*AT394)/100)</f>
        <v>5475.7335999999996</v>
      </c>
      <c r="CZ394" s="153">
        <f>(((S394+R394)*AU394)/100)</f>
        <v>2663.8703999999998</v>
      </c>
      <c r="DC394" s="153" t="s">
        <v>82</v>
      </c>
      <c r="DD394" s="153" t="s">
        <v>82</v>
      </c>
      <c r="DE394" s="153" t="s">
        <v>82</v>
      </c>
      <c r="DF394" s="153" t="s">
        <v>82</v>
      </c>
      <c r="DG394" s="153" t="s">
        <v>82</v>
      </c>
      <c r="DH394" s="153" t="s">
        <v>82</v>
      </c>
      <c r="DI394" s="153" t="s">
        <v>82</v>
      </c>
      <c r="DJ394" s="153" t="s">
        <v>82</v>
      </c>
      <c r="DK394" s="153" t="s">
        <v>82</v>
      </c>
      <c r="DL394" s="153" t="s">
        <v>82</v>
      </c>
      <c r="DM394" s="153" t="s">
        <v>82</v>
      </c>
      <c r="DN394" s="153">
        <v>0</v>
      </c>
      <c r="DO394" s="153">
        <v>0</v>
      </c>
      <c r="DP394" s="153">
        <v>1</v>
      </c>
      <c r="DQ394" s="153">
        <v>1</v>
      </c>
      <c r="DU394" s="153">
        <v>1013</v>
      </c>
      <c r="DV394" s="153" t="s">
        <v>487</v>
      </c>
      <c r="DW394" s="153" t="s">
        <v>487</v>
      </c>
      <c r="DX394" s="153">
        <v>1</v>
      </c>
      <c r="DZ394" s="153" t="s">
        <v>82</v>
      </c>
      <c r="EA394" s="153" t="s">
        <v>82</v>
      </c>
      <c r="EB394" s="153" t="s">
        <v>82</v>
      </c>
      <c r="EC394" s="153" t="s">
        <v>82</v>
      </c>
      <c r="EE394" s="153">
        <v>80116090</v>
      </c>
      <c r="EF394" s="153">
        <v>4</v>
      </c>
      <c r="EG394" s="153" t="s">
        <v>473</v>
      </c>
      <c r="EH394" s="153">
        <v>83</v>
      </c>
      <c r="EI394" s="153" t="s">
        <v>473</v>
      </c>
      <c r="EJ394" s="153">
        <v>4</v>
      </c>
      <c r="EK394" s="153">
        <v>200001</v>
      </c>
      <c r="EL394" s="153" t="s">
        <v>685</v>
      </c>
      <c r="EM394" s="153" t="s">
        <v>686</v>
      </c>
      <c r="EO394" s="153" t="s">
        <v>82</v>
      </c>
      <c r="EQ394" s="153">
        <v>1441792</v>
      </c>
      <c r="ER394" s="153">
        <v>0</v>
      </c>
      <c r="ES394" s="153">
        <v>0</v>
      </c>
      <c r="ET394" s="153">
        <v>0</v>
      </c>
      <c r="EU394" s="153">
        <v>0</v>
      </c>
      <c r="EV394" s="153">
        <v>0</v>
      </c>
      <c r="EW394" s="153">
        <v>1.3</v>
      </c>
      <c r="EX394" s="153">
        <v>0</v>
      </c>
      <c r="EY394" s="153">
        <v>0</v>
      </c>
      <c r="FQ394" s="153">
        <v>0</v>
      </c>
      <c r="FR394" s="153">
        <v>0</v>
      </c>
      <c r="FS394" s="153">
        <v>0</v>
      </c>
      <c r="FX394" s="153">
        <v>74</v>
      </c>
      <c r="FY394" s="153">
        <v>36</v>
      </c>
      <c r="GA394" s="153" t="s">
        <v>82</v>
      </c>
      <c r="GD394" s="153">
        <v>1</v>
      </c>
      <c r="GF394" s="153">
        <v>804450557</v>
      </c>
      <c r="GG394" s="153">
        <v>2</v>
      </c>
      <c r="GH394" s="153">
        <v>1</v>
      </c>
      <c r="GI394" s="153">
        <v>-2</v>
      </c>
      <c r="GJ394" s="153">
        <v>0</v>
      </c>
      <c r="GK394" s="153">
        <v>0</v>
      </c>
      <c r="GL394" s="153">
        <f>ROUND(IF(AND(BH394=3,BI394=3,FS394&lt;&gt;0),P394,0),2)</f>
        <v>0</v>
      </c>
      <c r="GM394" s="153">
        <f>ROUND(O394+X394+Y394,2)+GX394</f>
        <v>15539.24</v>
      </c>
      <c r="GN394" s="153">
        <f>IF(OR(BI394=0,BI394=1),GM394-GX394,0)</f>
        <v>0</v>
      </c>
      <c r="GO394" s="153">
        <f>IF(BI394=2,GM394-GX394,0)</f>
        <v>0</v>
      </c>
      <c r="GP394" s="153">
        <f>IF(BI394=4,GM394-GX394,0)</f>
        <v>15539.24</v>
      </c>
      <c r="GR394" s="153">
        <v>0</v>
      </c>
      <c r="GS394" s="153">
        <v>3</v>
      </c>
      <c r="GT394" s="153">
        <v>0</v>
      </c>
      <c r="GU394" s="153" t="s">
        <v>82</v>
      </c>
      <c r="GV394" s="153">
        <f>ROUND((GT394),6)</f>
        <v>0</v>
      </c>
      <c r="GW394" s="153">
        <v>1</v>
      </c>
      <c r="GX394" s="153">
        <f>ROUND(HC394*I394,2)</f>
        <v>0</v>
      </c>
      <c r="HA394" s="153">
        <v>0</v>
      </c>
      <c r="HB394" s="153">
        <v>0</v>
      </c>
      <c r="HC394" s="153">
        <f>GV394*GW394</f>
        <v>0</v>
      </c>
      <c r="HE394" s="153" t="s">
        <v>82</v>
      </c>
      <c r="HF394" s="153" t="s">
        <v>82</v>
      </c>
      <c r="HM394" s="153" t="s">
        <v>82</v>
      </c>
      <c r="HN394" s="153" t="s">
        <v>504</v>
      </c>
      <c r="HO394" s="153" t="s">
        <v>506</v>
      </c>
      <c r="HP394" s="153" t="s">
        <v>473</v>
      </c>
      <c r="HQ394" s="153" t="s">
        <v>473</v>
      </c>
      <c r="HS394" s="153">
        <v>0</v>
      </c>
      <c r="IK394" s="153">
        <v>0</v>
      </c>
    </row>
    <row r="396" spans="1:245" x14ac:dyDescent="0.2">
      <c r="A396" s="244">
        <v>51</v>
      </c>
      <c r="B396" s="244">
        <f>B387</f>
        <v>1</v>
      </c>
      <c r="C396" s="244">
        <f>A387</f>
        <v>4</v>
      </c>
      <c r="D396" s="244">
        <f>ROW(A387)</f>
        <v>387</v>
      </c>
      <c r="E396" s="244"/>
      <c r="F396" s="244" t="str">
        <f>IF(F387&lt;&gt;"",F387,"")</f>
        <v>Новый раздел</v>
      </c>
      <c r="G396" s="244" t="str">
        <f>IF(G387&lt;&gt;"",G387,"")</f>
        <v>Пусконаладочные работы КТП-3918</v>
      </c>
      <c r="H396" s="244">
        <v>0</v>
      </c>
      <c r="I396" s="244"/>
      <c r="J396" s="244"/>
      <c r="K396" s="244"/>
      <c r="L396" s="244"/>
      <c r="M396" s="244"/>
      <c r="N396" s="244"/>
      <c r="O396" s="244">
        <f t="shared" ref="O396:T396" si="90">ROUND(AB396,2)</f>
        <v>38272.800000000003</v>
      </c>
      <c r="P396" s="244">
        <f t="shared" si="90"/>
        <v>0</v>
      </c>
      <c r="Q396" s="244">
        <f t="shared" si="90"/>
        <v>0</v>
      </c>
      <c r="R396" s="244">
        <f t="shared" si="90"/>
        <v>0</v>
      </c>
      <c r="S396" s="244">
        <f t="shared" si="90"/>
        <v>38272.800000000003</v>
      </c>
      <c r="T396" s="244">
        <f t="shared" si="90"/>
        <v>0</v>
      </c>
      <c r="U396" s="244">
        <f>AH396</f>
        <v>41.01</v>
      </c>
      <c r="V396" s="244">
        <f>AI396</f>
        <v>0</v>
      </c>
      <c r="W396" s="244">
        <f>ROUND(AJ396,2)</f>
        <v>0</v>
      </c>
      <c r="X396" s="244">
        <f>ROUND(AK396,2)</f>
        <v>28321.87</v>
      </c>
      <c r="Y396" s="244">
        <f>ROUND(AL396,2)</f>
        <v>13778.21</v>
      </c>
      <c r="Z396" s="244"/>
      <c r="AA396" s="244"/>
      <c r="AB396" s="244">
        <f>ROUND(SUMIF(AA391:AA394,"=82838236",O391:O394),2)</f>
        <v>38272.800000000003</v>
      </c>
      <c r="AC396" s="244">
        <f>ROUND(SUMIF(AA391:AA394,"=82838236",P391:P394),2)</f>
        <v>0</v>
      </c>
      <c r="AD396" s="244">
        <f>ROUND(SUMIF(AA391:AA394,"=82838236",Q391:Q394),2)</f>
        <v>0</v>
      </c>
      <c r="AE396" s="244">
        <f>ROUND(SUMIF(AA391:AA394,"=82838236",R391:R394),2)</f>
        <v>0</v>
      </c>
      <c r="AF396" s="244">
        <f>ROUND(SUMIF(AA391:AA394,"=82838236",S391:S394),2)</f>
        <v>38272.800000000003</v>
      </c>
      <c r="AG396" s="244">
        <f>ROUND(SUMIF(AA391:AA394,"=82838236",T391:T394),2)</f>
        <v>0</v>
      </c>
      <c r="AH396" s="244">
        <f>SUMIF(AA391:AA394,"=82838236",U391:U394)</f>
        <v>41.01</v>
      </c>
      <c r="AI396" s="244">
        <f>SUMIF(AA391:AA394,"=82838236",V391:V394)</f>
        <v>0</v>
      </c>
      <c r="AJ396" s="244">
        <f>ROUND(SUMIF(AA391:AA394,"=82838236",W391:W394),2)</f>
        <v>0</v>
      </c>
      <c r="AK396" s="244">
        <f>ROUND(SUMIF(AA391:AA394,"=82838236",X391:X394),2)</f>
        <v>28321.87</v>
      </c>
      <c r="AL396" s="244">
        <f>ROUND(SUMIF(AA391:AA394,"=82838236",Y391:Y394),2)</f>
        <v>13778.21</v>
      </c>
      <c r="AM396" s="244"/>
      <c r="AN396" s="244"/>
      <c r="AO396" s="244">
        <f t="shared" ref="AO396:BD396" si="91">ROUND(BX396,2)</f>
        <v>0</v>
      </c>
      <c r="AP396" s="244">
        <f t="shared" si="91"/>
        <v>0</v>
      </c>
      <c r="AQ396" s="244">
        <f t="shared" si="91"/>
        <v>0</v>
      </c>
      <c r="AR396" s="244">
        <f t="shared" si="91"/>
        <v>80372.88</v>
      </c>
      <c r="AS396" s="244">
        <f t="shared" si="91"/>
        <v>0</v>
      </c>
      <c r="AT396" s="244">
        <f t="shared" si="91"/>
        <v>0</v>
      </c>
      <c r="AU396" s="244">
        <f t="shared" si="91"/>
        <v>80372.88</v>
      </c>
      <c r="AV396" s="244">
        <f t="shared" si="91"/>
        <v>0</v>
      </c>
      <c r="AW396" s="244">
        <f t="shared" si="91"/>
        <v>0</v>
      </c>
      <c r="AX396" s="244">
        <f t="shared" si="91"/>
        <v>0</v>
      </c>
      <c r="AY396" s="244">
        <f t="shared" si="91"/>
        <v>0</v>
      </c>
      <c r="AZ396" s="244">
        <f t="shared" si="91"/>
        <v>0</v>
      </c>
      <c r="BA396" s="244">
        <f t="shared" si="91"/>
        <v>0</v>
      </c>
      <c r="BB396" s="244">
        <f t="shared" si="91"/>
        <v>0</v>
      </c>
      <c r="BC396" s="244">
        <f t="shared" si="91"/>
        <v>0</v>
      </c>
      <c r="BD396" s="244">
        <f t="shared" si="91"/>
        <v>0</v>
      </c>
      <c r="BE396" s="244"/>
      <c r="BF396" s="244"/>
      <c r="BG396" s="244"/>
      <c r="BH396" s="244"/>
      <c r="BI396" s="244"/>
      <c r="BJ396" s="244"/>
      <c r="BK396" s="244"/>
      <c r="BL396" s="244"/>
      <c r="BM396" s="244"/>
      <c r="BN396" s="244"/>
      <c r="BO396" s="244"/>
      <c r="BP396" s="244"/>
      <c r="BQ396" s="244"/>
      <c r="BR396" s="244"/>
      <c r="BS396" s="244"/>
      <c r="BT396" s="244"/>
      <c r="BU396" s="244"/>
      <c r="BV396" s="244"/>
      <c r="BW396" s="244"/>
      <c r="BX396" s="244">
        <f>ROUND(SUMIF(AA391:AA394,"=82838236",FQ391:FQ394),2)</f>
        <v>0</v>
      </c>
      <c r="BY396" s="244">
        <f>ROUND(SUMIF(AA391:AA394,"=82838236",FR391:FR394),2)</f>
        <v>0</v>
      </c>
      <c r="BZ396" s="244">
        <f>ROUND(SUMIF(AA391:AA394,"=82838236",GL391:GL394),2)</f>
        <v>0</v>
      </c>
      <c r="CA396" s="244">
        <f>ROUND(SUMIF(AA391:AA394,"=82838236",GM391:GM394),2)</f>
        <v>80372.88</v>
      </c>
      <c r="CB396" s="244">
        <f>ROUND(SUMIF(AA391:AA394,"=82838236",GN391:GN394),2)</f>
        <v>0</v>
      </c>
      <c r="CC396" s="244">
        <f>ROUND(SUMIF(AA391:AA394,"=82838236",GO391:GO394),2)</f>
        <v>0</v>
      </c>
      <c r="CD396" s="244">
        <f>ROUND(SUMIF(AA391:AA394,"=82838236",GP391:GP394),2)</f>
        <v>80372.88</v>
      </c>
      <c r="CE396" s="244">
        <f>AC396-BX396</f>
        <v>0</v>
      </c>
      <c r="CF396" s="244">
        <f>AC396-BY396</f>
        <v>0</v>
      </c>
      <c r="CG396" s="244">
        <f>BX396-BZ396</f>
        <v>0</v>
      </c>
      <c r="CH396" s="244">
        <f>AC396-BX396-BY396+BZ396</f>
        <v>0</v>
      </c>
      <c r="CI396" s="244">
        <f>BY396-BZ396</f>
        <v>0</v>
      </c>
      <c r="CJ396" s="244">
        <f>ROUND(SUMIF(AA391:AA394,"=82838236",GX391:GX394),2)</f>
        <v>0</v>
      </c>
      <c r="CK396" s="244">
        <f>ROUND(SUMIF(AA391:AA394,"=82838236",GY391:GY394),2)</f>
        <v>0</v>
      </c>
      <c r="CL396" s="244">
        <f>ROUND(SUMIF(AA391:AA394,"=82838236",GZ391:GZ394),2)</f>
        <v>0</v>
      </c>
      <c r="CM396" s="244">
        <f>ROUND(SUMIF(AA391:AA394,"=82838236",HD391:HD394),2)</f>
        <v>0</v>
      </c>
      <c r="CN396" s="244"/>
      <c r="CO396" s="244"/>
      <c r="CP396" s="244"/>
      <c r="CQ396" s="244"/>
      <c r="CR396" s="244"/>
      <c r="CS396" s="244"/>
      <c r="CT396" s="244"/>
      <c r="CU396" s="244"/>
      <c r="CV396" s="244"/>
      <c r="CW396" s="244"/>
      <c r="CX396" s="244"/>
      <c r="CY396" s="244"/>
      <c r="CZ396" s="244"/>
      <c r="DA396" s="244"/>
      <c r="DB396" s="244"/>
      <c r="DC396" s="244"/>
      <c r="DD396" s="244"/>
      <c r="DE396" s="244"/>
      <c r="DF396" s="244"/>
      <c r="DG396" s="245"/>
      <c r="DH396" s="245"/>
      <c r="DI396" s="245"/>
      <c r="DJ396" s="245"/>
      <c r="DK396" s="245"/>
      <c r="DL396" s="245"/>
      <c r="DM396" s="245"/>
      <c r="DN396" s="245"/>
      <c r="DO396" s="245"/>
      <c r="DP396" s="245"/>
      <c r="DQ396" s="245"/>
      <c r="DR396" s="245"/>
      <c r="DS396" s="245"/>
      <c r="DT396" s="245"/>
      <c r="DU396" s="245"/>
      <c r="DV396" s="245"/>
      <c r="DW396" s="245"/>
      <c r="DX396" s="245"/>
      <c r="DY396" s="245"/>
      <c r="DZ396" s="245"/>
      <c r="EA396" s="245"/>
      <c r="EB396" s="245"/>
      <c r="EC396" s="245"/>
      <c r="ED396" s="245"/>
      <c r="EE396" s="245"/>
      <c r="EF396" s="245"/>
      <c r="EG396" s="245"/>
      <c r="EH396" s="245"/>
      <c r="EI396" s="245"/>
      <c r="EJ396" s="245"/>
      <c r="EK396" s="245"/>
      <c r="EL396" s="245"/>
      <c r="EM396" s="245"/>
      <c r="EN396" s="245"/>
      <c r="EO396" s="245"/>
      <c r="EP396" s="245"/>
      <c r="EQ396" s="245"/>
      <c r="ER396" s="245"/>
      <c r="ES396" s="245"/>
      <c r="ET396" s="245"/>
      <c r="EU396" s="245"/>
      <c r="EV396" s="245"/>
      <c r="EW396" s="245"/>
      <c r="EX396" s="245"/>
      <c r="EY396" s="245"/>
      <c r="EZ396" s="245"/>
      <c r="FA396" s="245"/>
      <c r="FB396" s="245"/>
      <c r="FC396" s="245"/>
      <c r="FD396" s="245"/>
      <c r="FE396" s="245"/>
      <c r="FF396" s="245"/>
      <c r="FG396" s="245"/>
      <c r="FH396" s="245"/>
      <c r="FI396" s="245"/>
      <c r="FJ396" s="245"/>
      <c r="FK396" s="245"/>
      <c r="FL396" s="245"/>
      <c r="FM396" s="245"/>
      <c r="FN396" s="245"/>
      <c r="FO396" s="245"/>
      <c r="FP396" s="245"/>
      <c r="FQ396" s="245"/>
      <c r="FR396" s="245"/>
      <c r="FS396" s="245"/>
      <c r="FT396" s="245"/>
      <c r="FU396" s="245"/>
      <c r="FV396" s="245"/>
      <c r="FW396" s="245"/>
      <c r="FX396" s="245"/>
      <c r="FY396" s="245"/>
      <c r="FZ396" s="245"/>
      <c r="GA396" s="245"/>
      <c r="GB396" s="245"/>
      <c r="GC396" s="245"/>
      <c r="GD396" s="245"/>
      <c r="GE396" s="245"/>
      <c r="GF396" s="245"/>
      <c r="GG396" s="245"/>
      <c r="GH396" s="245"/>
      <c r="GI396" s="245"/>
      <c r="GJ396" s="245"/>
      <c r="GK396" s="245"/>
      <c r="GL396" s="245"/>
      <c r="GM396" s="245"/>
      <c r="GN396" s="245"/>
      <c r="GO396" s="245"/>
      <c r="GP396" s="245"/>
      <c r="GQ396" s="245"/>
      <c r="GR396" s="245"/>
      <c r="GS396" s="245"/>
      <c r="GT396" s="245"/>
      <c r="GU396" s="245"/>
      <c r="GV396" s="245"/>
      <c r="GW396" s="245"/>
      <c r="GX396" s="245">
        <v>0</v>
      </c>
    </row>
    <row r="398" spans="1:245" x14ac:dyDescent="0.2">
      <c r="A398" s="246">
        <v>50</v>
      </c>
      <c r="B398" s="246">
        <v>0</v>
      </c>
      <c r="C398" s="246">
        <v>0</v>
      </c>
      <c r="D398" s="246">
        <v>1</v>
      </c>
      <c r="E398" s="246">
        <v>201</v>
      </c>
      <c r="F398" s="246">
        <f>ROUND(Source!O396,O398)</f>
        <v>38272.800000000003</v>
      </c>
      <c r="G398" s="246" t="s">
        <v>601</v>
      </c>
      <c r="H398" s="246" t="s">
        <v>602</v>
      </c>
      <c r="I398" s="246"/>
      <c r="J398" s="246"/>
      <c r="K398" s="246">
        <v>201</v>
      </c>
      <c r="L398" s="246">
        <v>1</v>
      </c>
      <c r="M398" s="246">
        <v>3</v>
      </c>
      <c r="N398" s="246" t="s">
        <v>82</v>
      </c>
      <c r="O398" s="246">
        <v>2</v>
      </c>
      <c r="P398" s="246"/>
      <c r="Q398" s="246"/>
      <c r="R398" s="246"/>
      <c r="S398" s="246"/>
      <c r="T398" s="246"/>
      <c r="U398" s="246"/>
      <c r="V398" s="246"/>
      <c r="W398" s="246">
        <v>38272.799999999996</v>
      </c>
      <c r="X398" s="246">
        <v>1</v>
      </c>
      <c r="Y398" s="246">
        <v>38272.799999999996</v>
      </c>
      <c r="Z398" s="246"/>
      <c r="AA398" s="246"/>
      <c r="AB398" s="246"/>
    </row>
    <row r="399" spans="1:245" x14ac:dyDescent="0.2">
      <c r="A399" s="246">
        <v>50</v>
      </c>
      <c r="B399" s="246">
        <v>0</v>
      </c>
      <c r="C399" s="246">
        <v>0</v>
      </c>
      <c r="D399" s="246">
        <v>1</v>
      </c>
      <c r="E399" s="246">
        <v>202</v>
      </c>
      <c r="F399" s="246">
        <f>ROUND(Source!P396,O399)</f>
        <v>0</v>
      </c>
      <c r="G399" s="246" t="s">
        <v>603</v>
      </c>
      <c r="H399" s="246" t="s">
        <v>604</v>
      </c>
      <c r="I399" s="246"/>
      <c r="J399" s="246"/>
      <c r="K399" s="246">
        <v>202</v>
      </c>
      <c r="L399" s="246">
        <v>2</v>
      </c>
      <c r="M399" s="246">
        <v>3</v>
      </c>
      <c r="N399" s="246" t="s">
        <v>82</v>
      </c>
      <c r="O399" s="246">
        <v>2</v>
      </c>
      <c r="P399" s="246"/>
      <c r="Q399" s="246"/>
      <c r="R399" s="246"/>
      <c r="S399" s="246"/>
      <c r="T399" s="246"/>
      <c r="U399" s="246"/>
      <c r="V399" s="246"/>
      <c r="W399" s="246">
        <v>0</v>
      </c>
      <c r="X399" s="246">
        <v>1</v>
      </c>
      <c r="Y399" s="246">
        <v>0</v>
      </c>
      <c r="Z399" s="246"/>
      <c r="AA399" s="246"/>
      <c r="AB399" s="246"/>
    </row>
    <row r="400" spans="1:245" x14ac:dyDescent="0.2">
      <c r="A400" s="246">
        <v>50</v>
      </c>
      <c r="B400" s="246">
        <v>0</v>
      </c>
      <c r="C400" s="246">
        <v>0</v>
      </c>
      <c r="D400" s="246">
        <v>1</v>
      </c>
      <c r="E400" s="246">
        <v>222</v>
      </c>
      <c r="F400" s="246">
        <f>ROUND(Source!AO396,O400)</f>
        <v>0</v>
      </c>
      <c r="G400" s="246" t="s">
        <v>605</v>
      </c>
      <c r="H400" s="246" t="s">
        <v>606</v>
      </c>
      <c r="I400" s="246"/>
      <c r="J400" s="246"/>
      <c r="K400" s="246">
        <v>222</v>
      </c>
      <c r="L400" s="246">
        <v>3</v>
      </c>
      <c r="M400" s="246">
        <v>3</v>
      </c>
      <c r="N400" s="246" t="s">
        <v>82</v>
      </c>
      <c r="O400" s="246">
        <v>2</v>
      </c>
      <c r="P400" s="246"/>
      <c r="Q400" s="246"/>
      <c r="R400" s="246"/>
      <c r="S400" s="246"/>
      <c r="T400" s="246"/>
      <c r="U400" s="246"/>
      <c r="V400" s="246"/>
      <c r="W400" s="246">
        <v>0</v>
      </c>
      <c r="X400" s="246">
        <v>1</v>
      </c>
      <c r="Y400" s="246">
        <v>0</v>
      </c>
      <c r="Z400" s="246"/>
      <c r="AA400" s="246"/>
      <c r="AB400" s="246"/>
    </row>
    <row r="401" spans="1:28" x14ac:dyDescent="0.2">
      <c r="A401" s="246">
        <v>50</v>
      </c>
      <c r="B401" s="246">
        <v>0</v>
      </c>
      <c r="C401" s="246">
        <v>0</v>
      </c>
      <c r="D401" s="246">
        <v>1</v>
      </c>
      <c r="E401" s="246">
        <v>225</v>
      </c>
      <c r="F401" s="246">
        <f>ROUND(Source!AV396,O401)</f>
        <v>0</v>
      </c>
      <c r="G401" s="246" t="s">
        <v>607</v>
      </c>
      <c r="H401" s="246" t="s">
        <v>608</v>
      </c>
      <c r="I401" s="246"/>
      <c r="J401" s="246"/>
      <c r="K401" s="246">
        <v>225</v>
      </c>
      <c r="L401" s="246">
        <v>4</v>
      </c>
      <c r="M401" s="246">
        <v>3</v>
      </c>
      <c r="N401" s="246" t="s">
        <v>82</v>
      </c>
      <c r="O401" s="246">
        <v>2</v>
      </c>
      <c r="P401" s="246"/>
      <c r="Q401" s="246"/>
      <c r="R401" s="246"/>
      <c r="S401" s="246"/>
      <c r="T401" s="246"/>
      <c r="U401" s="246"/>
      <c r="V401" s="246"/>
      <c r="W401" s="246">
        <v>0</v>
      </c>
      <c r="X401" s="246">
        <v>1</v>
      </c>
      <c r="Y401" s="246">
        <v>0</v>
      </c>
      <c r="Z401" s="246"/>
      <c r="AA401" s="246"/>
      <c r="AB401" s="246"/>
    </row>
    <row r="402" spans="1:28" x14ac:dyDescent="0.2">
      <c r="A402" s="246">
        <v>50</v>
      </c>
      <c r="B402" s="246">
        <v>0</v>
      </c>
      <c r="C402" s="246">
        <v>0</v>
      </c>
      <c r="D402" s="246">
        <v>1</v>
      </c>
      <c r="E402" s="246">
        <v>226</v>
      </c>
      <c r="F402" s="246">
        <f>ROUND(Source!AW396,O402)</f>
        <v>0</v>
      </c>
      <c r="G402" s="246" t="s">
        <v>609</v>
      </c>
      <c r="H402" s="246" t="s">
        <v>610</v>
      </c>
      <c r="I402" s="246"/>
      <c r="J402" s="246"/>
      <c r="K402" s="246">
        <v>226</v>
      </c>
      <c r="L402" s="246">
        <v>5</v>
      </c>
      <c r="M402" s="246">
        <v>3</v>
      </c>
      <c r="N402" s="246" t="s">
        <v>82</v>
      </c>
      <c r="O402" s="246">
        <v>2</v>
      </c>
      <c r="P402" s="246"/>
      <c r="Q402" s="246"/>
      <c r="R402" s="246"/>
      <c r="S402" s="246"/>
      <c r="T402" s="246"/>
      <c r="U402" s="246"/>
      <c r="V402" s="246"/>
      <c r="W402" s="246">
        <v>0</v>
      </c>
      <c r="X402" s="246">
        <v>1</v>
      </c>
      <c r="Y402" s="246">
        <v>0</v>
      </c>
      <c r="Z402" s="246"/>
      <c r="AA402" s="246"/>
      <c r="AB402" s="246"/>
    </row>
    <row r="403" spans="1:28" x14ac:dyDescent="0.2">
      <c r="A403" s="246">
        <v>50</v>
      </c>
      <c r="B403" s="246">
        <v>0</v>
      </c>
      <c r="C403" s="246">
        <v>0</v>
      </c>
      <c r="D403" s="246">
        <v>1</v>
      </c>
      <c r="E403" s="246">
        <v>227</v>
      </c>
      <c r="F403" s="246">
        <f>ROUND(Source!AX396,O403)</f>
        <v>0</v>
      </c>
      <c r="G403" s="246" t="s">
        <v>611</v>
      </c>
      <c r="H403" s="246" t="s">
        <v>612</v>
      </c>
      <c r="I403" s="246"/>
      <c r="J403" s="246"/>
      <c r="K403" s="246">
        <v>227</v>
      </c>
      <c r="L403" s="246">
        <v>6</v>
      </c>
      <c r="M403" s="246">
        <v>3</v>
      </c>
      <c r="N403" s="246" t="s">
        <v>82</v>
      </c>
      <c r="O403" s="246">
        <v>2</v>
      </c>
      <c r="P403" s="246"/>
      <c r="Q403" s="246"/>
      <c r="R403" s="246"/>
      <c r="S403" s="246"/>
      <c r="T403" s="246"/>
      <c r="U403" s="246"/>
      <c r="V403" s="246"/>
      <c r="W403" s="246">
        <v>0</v>
      </c>
      <c r="X403" s="246">
        <v>1</v>
      </c>
      <c r="Y403" s="246">
        <v>0</v>
      </c>
      <c r="Z403" s="246"/>
      <c r="AA403" s="246"/>
      <c r="AB403" s="246"/>
    </row>
    <row r="404" spans="1:28" x14ac:dyDescent="0.2">
      <c r="A404" s="246">
        <v>50</v>
      </c>
      <c r="B404" s="246">
        <v>0</v>
      </c>
      <c r="C404" s="246">
        <v>0</v>
      </c>
      <c r="D404" s="246">
        <v>1</v>
      </c>
      <c r="E404" s="246">
        <v>228</v>
      </c>
      <c r="F404" s="246">
        <f>ROUND(Source!AY396,O404)</f>
        <v>0</v>
      </c>
      <c r="G404" s="246" t="s">
        <v>613</v>
      </c>
      <c r="H404" s="246" t="s">
        <v>614</v>
      </c>
      <c r="I404" s="246"/>
      <c r="J404" s="246"/>
      <c r="K404" s="246">
        <v>228</v>
      </c>
      <c r="L404" s="246">
        <v>7</v>
      </c>
      <c r="M404" s="246">
        <v>3</v>
      </c>
      <c r="N404" s="246" t="s">
        <v>82</v>
      </c>
      <c r="O404" s="246">
        <v>2</v>
      </c>
      <c r="P404" s="246"/>
      <c r="Q404" s="246"/>
      <c r="R404" s="246"/>
      <c r="S404" s="246"/>
      <c r="T404" s="246"/>
      <c r="U404" s="246"/>
      <c r="V404" s="246"/>
      <c r="W404" s="246">
        <v>0</v>
      </c>
      <c r="X404" s="246">
        <v>1</v>
      </c>
      <c r="Y404" s="246">
        <v>0</v>
      </c>
      <c r="Z404" s="246"/>
      <c r="AA404" s="246"/>
      <c r="AB404" s="246"/>
    </row>
    <row r="405" spans="1:28" x14ac:dyDescent="0.2">
      <c r="A405" s="246">
        <v>50</v>
      </c>
      <c r="B405" s="246">
        <v>0</v>
      </c>
      <c r="C405" s="246">
        <v>0</v>
      </c>
      <c r="D405" s="246">
        <v>1</v>
      </c>
      <c r="E405" s="246">
        <v>216</v>
      </c>
      <c r="F405" s="246">
        <f>ROUND(Source!AP396,O405)</f>
        <v>0</v>
      </c>
      <c r="G405" s="246" t="s">
        <v>615</v>
      </c>
      <c r="H405" s="246" t="s">
        <v>616</v>
      </c>
      <c r="I405" s="246"/>
      <c r="J405" s="246"/>
      <c r="K405" s="246">
        <v>216</v>
      </c>
      <c r="L405" s="246">
        <v>8</v>
      </c>
      <c r="M405" s="246">
        <v>3</v>
      </c>
      <c r="N405" s="246" t="s">
        <v>82</v>
      </c>
      <c r="O405" s="246">
        <v>2</v>
      </c>
      <c r="P405" s="246"/>
      <c r="Q405" s="246"/>
      <c r="R405" s="246"/>
      <c r="S405" s="246"/>
      <c r="T405" s="246"/>
      <c r="U405" s="246"/>
      <c r="V405" s="246"/>
      <c r="W405" s="246">
        <v>0</v>
      </c>
      <c r="X405" s="246">
        <v>1</v>
      </c>
      <c r="Y405" s="246">
        <v>0</v>
      </c>
      <c r="Z405" s="246"/>
      <c r="AA405" s="246"/>
      <c r="AB405" s="246"/>
    </row>
    <row r="406" spans="1:28" x14ac:dyDescent="0.2">
      <c r="A406" s="246">
        <v>50</v>
      </c>
      <c r="B406" s="246">
        <v>0</v>
      </c>
      <c r="C406" s="246">
        <v>0</v>
      </c>
      <c r="D406" s="246">
        <v>1</v>
      </c>
      <c r="E406" s="246">
        <v>223</v>
      </c>
      <c r="F406" s="246">
        <f>ROUND(Source!AQ396,O406)</f>
        <v>0</v>
      </c>
      <c r="G406" s="246" t="s">
        <v>617</v>
      </c>
      <c r="H406" s="246" t="s">
        <v>618</v>
      </c>
      <c r="I406" s="246"/>
      <c r="J406" s="246"/>
      <c r="K406" s="246">
        <v>223</v>
      </c>
      <c r="L406" s="246">
        <v>9</v>
      </c>
      <c r="M406" s="246">
        <v>3</v>
      </c>
      <c r="N406" s="246" t="s">
        <v>82</v>
      </c>
      <c r="O406" s="246">
        <v>2</v>
      </c>
      <c r="P406" s="246"/>
      <c r="Q406" s="246"/>
      <c r="R406" s="246"/>
      <c r="S406" s="246"/>
      <c r="T406" s="246"/>
      <c r="U406" s="246"/>
      <c r="V406" s="246"/>
      <c r="W406" s="246">
        <v>0</v>
      </c>
      <c r="X406" s="246">
        <v>1</v>
      </c>
      <c r="Y406" s="246">
        <v>0</v>
      </c>
      <c r="Z406" s="246"/>
      <c r="AA406" s="246"/>
      <c r="AB406" s="246"/>
    </row>
    <row r="407" spans="1:28" x14ac:dyDescent="0.2">
      <c r="A407" s="246">
        <v>50</v>
      </c>
      <c r="B407" s="246">
        <v>0</v>
      </c>
      <c r="C407" s="246">
        <v>0</v>
      </c>
      <c r="D407" s="246">
        <v>1</v>
      </c>
      <c r="E407" s="246">
        <v>229</v>
      </c>
      <c r="F407" s="246">
        <f>ROUND(Source!AZ396,O407)</f>
        <v>0</v>
      </c>
      <c r="G407" s="246" t="s">
        <v>619</v>
      </c>
      <c r="H407" s="246" t="s">
        <v>620</v>
      </c>
      <c r="I407" s="246"/>
      <c r="J407" s="246"/>
      <c r="K407" s="246">
        <v>229</v>
      </c>
      <c r="L407" s="246">
        <v>10</v>
      </c>
      <c r="M407" s="246">
        <v>3</v>
      </c>
      <c r="N407" s="246" t="s">
        <v>82</v>
      </c>
      <c r="O407" s="246">
        <v>2</v>
      </c>
      <c r="P407" s="246"/>
      <c r="Q407" s="246"/>
      <c r="R407" s="246"/>
      <c r="S407" s="246"/>
      <c r="T407" s="246"/>
      <c r="U407" s="246"/>
      <c r="V407" s="246"/>
      <c r="W407" s="246">
        <v>0</v>
      </c>
      <c r="X407" s="246">
        <v>1</v>
      </c>
      <c r="Y407" s="246">
        <v>0</v>
      </c>
      <c r="Z407" s="246"/>
      <c r="AA407" s="246"/>
      <c r="AB407" s="246"/>
    </row>
    <row r="408" spans="1:28" x14ac:dyDescent="0.2">
      <c r="A408" s="246">
        <v>50</v>
      </c>
      <c r="B408" s="246">
        <v>0</v>
      </c>
      <c r="C408" s="246">
        <v>0</v>
      </c>
      <c r="D408" s="246">
        <v>1</v>
      </c>
      <c r="E408" s="246">
        <v>203</v>
      </c>
      <c r="F408" s="246">
        <f>ROUND(Source!Q396,O408)</f>
        <v>0</v>
      </c>
      <c r="G408" s="246" t="s">
        <v>621</v>
      </c>
      <c r="H408" s="246" t="s">
        <v>622</v>
      </c>
      <c r="I408" s="246"/>
      <c r="J408" s="246"/>
      <c r="K408" s="246">
        <v>203</v>
      </c>
      <c r="L408" s="246">
        <v>11</v>
      </c>
      <c r="M408" s="246">
        <v>3</v>
      </c>
      <c r="N408" s="246" t="s">
        <v>82</v>
      </c>
      <c r="O408" s="246">
        <v>2</v>
      </c>
      <c r="P408" s="246"/>
      <c r="Q408" s="246"/>
      <c r="R408" s="246"/>
      <c r="S408" s="246"/>
      <c r="T408" s="246"/>
      <c r="U408" s="246"/>
      <c r="V408" s="246"/>
      <c r="W408" s="246">
        <v>0</v>
      </c>
      <c r="X408" s="246">
        <v>1</v>
      </c>
      <c r="Y408" s="246">
        <v>0</v>
      </c>
      <c r="Z408" s="246"/>
      <c r="AA408" s="246"/>
      <c r="AB408" s="246"/>
    </row>
    <row r="409" spans="1:28" x14ac:dyDescent="0.2">
      <c r="A409" s="246">
        <v>50</v>
      </c>
      <c r="B409" s="246">
        <v>0</v>
      </c>
      <c r="C409" s="246">
        <v>0</v>
      </c>
      <c r="D409" s="246">
        <v>1</v>
      </c>
      <c r="E409" s="246">
        <v>231</v>
      </c>
      <c r="F409" s="246">
        <f>ROUND(Source!BB396,O409)</f>
        <v>0</v>
      </c>
      <c r="G409" s="246" t="s">
        <v>623</v>
      </c>
      <c r="H409" s="246" t="s">
        <v>624</v>
      </c>
      <c r="I409" s="246"/>
      <c r="J409" s="246"/>
      <c r="K409" s="246">
        <v>231</v>
      </c>
      <c r="L409" s="246">
        <v>12</v>
      </c>
      <c r="M409" s="246">
        <v>3</v>
      </c>
      <c r="N409" s="246" t="s">
        <v>82</v>
      </c>
      <c r="O409" s="246">
        <v>2</v>
      </c>
      <c r="P409" s="246"/>
      <c r="Q409" s="246"/>
      <c r="R409" s="246"/>
      <c r="S409" s="246"/>
      <c r="T409" s="246"/>
      <c r="U409" s="246"/>
      <c r="V409" s="246"/>
      <c r="W409" s="246">
        <v>0</v>
      </c>
      <c r="X409" s="246">
        <v>1</v>
      </c>
      <c r="Y409" s="246">
        <v>0</v>
      </c>
      <c r="Z409" s="246"/>
      <c r="AA409" s="246"/>
      <c r="AB409" s="246"/>
    </row>
    <row r="410" spans="1:28" x14ac:dyDescent="0.2">
      <c r="A410" s="246">
        <v>50</v>
      </c>
      <c r="B410" s="246">
        <v>0</v>
      </c>
      <c r="C410" s="246">
        <v>0</v>
      </c>
      <c r="D410" s="246">
        <v>1</v>
      </c>
      <c r="E410" s="246">
        <v>204</v>
      </c>
      <c r="F410" s="246">
        <f>ROUND(Source!R396,O410)</f>
        <v>0</v>
      </c>
      <c r="G410" s="246" t="s">
        <v>625</v>
      </c>
      <c r="H410" s="246" t="s">
        <v>626</v>
      </c>
      <c r="I410" s="246"/>
      <c r="J410" s="246"/>
      <c r="K410" s="246">
        <v>204</v>
      </c>
      <c r="L410" s="246">
        <v>13</v>
      </c>
      <c r="M410" s="246">
        <v>3</v>
      </c>
      <c r="N410" s="246" t="s">
        <v>82</v>
      </c>
      <c r="O410" s="246">
        <v>2</v>
      </c>
      <c r="P410" s="246"/>
      <c r="Q410" s="246"/>
      <c r="R410" s="246"/>
      <c r="S410" s="246"/>
      <c r="T410" s="246"/>
      <c r="U410" s="246"/>
      <c r="V410" s="246"/>
      <c r="W410" s="246">
        <v>0</v>
      </c>
      <c r="X410" s="246">
        <v>1</v>
      </c>
      <c r="Y410" s="246">
        <v>0</v>
      </c>
      <c r="Z410" s="246"/>
      <c r="AA410" s="246"/>
      <c r="AB410" s="246"/>
    </row>
    <row r="411" spans="1:28" x14ac:dyDescent="0.2">
      <c r="A411" s="246">
        <v>50</v>
      </c>
      <c r="B411" s="246">
        <v>0</v>
      </c>
      <c r="C411" s="246">
        <v>0</v>
      </c>
      <c r="D411" s="246">
        <v>1</v>
      </c>
      <c r="E411" s="246">
        <v>205</v>
      </c>
      <c r="F411" s="246">
        <f>ROUND(Source!S396,O411)</f>
        <v>38272.800000000003</v>
      </c>
      <c r="G411" s="246" t="s">
        <v>627</v>
      </c>
      <c r="H411" s="246" t="s">
        <v>628</v>
      </c>
      <c r="I411" s="246"/>
      <c r="J411" s="246"/>
      <c r="K411" s="246">
        <v>205</v>
      </c>
      <c r="L411" s="246">
        <v>14</v>
      </c>
      <c r="M411" s="246">
        <v>3</v>
      </c>
      <c r="N411" s="246" t="s">
        <v>82</v>
      </c>
      <c r="O411" s="246">
        <v>2</v>
      </c>
      <c r="P411" s="246"/>
      <c r="Q411" s="246"/>
      <c r="R411" s="246"/>
      <c r="S411" s="246"/>
      <c r="T411" s="246"/>
      <c r="U411" s="246"/>
      <c r="V411" s="246"/>
      <c r="W411" s="246">
        <v>38272.799999999996</v>
      </c>
      <c r="X411" s="246">
        <v>1</v>
      </c>
      <c r="Y411" s="246">
        <v>38272.799999999996</v>
      </c>
      <c r="Z411" s="246"/>
      <c r="AA411" s="246"/>
      <c r="AB411" s="246"/>
    </row>
    <row r="412" spans="1:28" x14ac:dyDescent="0.2">
      <c r="A412" s="246">
        <v>50</v>
      </c>
      <c r="B412" s="246">
        <v>0</v>
      </c>
      <c r="C412" s="246">
        <v>0</v>
      </c>
      <c r="D412" s="246">
        <v>1</v>
      </c>
      <c r="E412" s="246">
        <v>232</v>
      </c>
      <c r="F412" s="246">
        <f>ROUND(Source!BC396,O412)</f>
        <v>0</v>
      </c>
      <c r="G412" s="246" t="s">
        <v>629</v>
      </c>
      <c r="H412" s="246" t="s">
        <v>630</v>
      </c>
      <c r="I412" s="246"/>
      <c r="J412" s="246"/>
      <c r="K412" s="246">
        <v>232</v>
      </c>
      <c r="L412" s="246">
        <v>15</v>
      </c>
      <c r="M412" s="246">
        <v>3</v>
      </c>
      <c r="N412" s="246" t="s">
        <v>82</v>
      </c>
      <c r="O412" s="246">
        <v>2</v>
      </c>
      <c r="P412" s="246"/>
      <c r="Q412" s="246"/>
      <c r="R412" s="246"/>
      <c r="S412" s="246"/>
      <c r="T412" s="246"/>
      <c r="U412" s="246"/>
      <c r="V412" s="246"/>
      <c r="W412" s="246">
        <v>0</v>
      </c>
      <c r="X412" s="246">
        <v>1</v>
      </c>
      <c r="Y412" s="246">
        <v>0</v>
      </c>
      <c r="Z412" s="246"/>
      <c r="AA412" s="246"/>
      <c r="AB412" s="246"/>
    </row>
    <row r="413" spans="1:28" x14ac:dyDescent="0.2">
      <c r="A413" s="246">
        <v>50</v>
      </c>
      <c r="B413" s="246">
        <v>0</v>
      </c>
      <c r="C413" s="246">
        <v>0</v>
      </c>
      <c r="D413" s="246">
        <v>1</v>
      </c>
      <c r="E413" s="246">
        <v>214</v>
      </c>
      <c r="F413" s="246">
        <f>ROUND(Source!AS396,O413)</f>
        <v>0</v>
      </c>
      <c r="G413" s="246" t="s">
        <v>631</v>
      </c>
      <c r="H413" s="246" t="s">
        <v>632</v>
      </c>
      <c r="I413" s="246"/>
      <c r="J413" s="246"/>
      <c r="K413" s="246">
        <v>214</v>
      </c>
      <c r="L413" s="246">
        <v>16</v>
      </c>
      <c r="M413" s="246">
        <v>3</v>
      </c>
      <c r="N413" s="246" t="s">
        <v>82</v>
      </c>
      <c r="O413" s="246">
        <v>2</v>
      </c>
      <c r="P413" s="246"/>
      <c r="Q413" s="246"/>
      <c r="R413" s="246"/>
      <c r="S413" s="246"/>
      <c r="T413" s="246"/>
      <c r="U413" s="246"/>
      <c r="V413" s="246"/>
      <c r="W413" s="246">
        <v>0</v>
      </c>
      <c r="X413" s="246">
        <v>1</v>
      </c>
      <c r="Y413" s="246">
        <v>0</v>
      </c>
      <c r="Z413" s="246"/>
      <c r="AA413" s="246"/>
      <c r="AB413" s="246"/>
    </row>
    <row r="414" spans="1:28" x14ac:dyDescent="0.2">
      <c r="A414" s="246">
        <v>50</v>
      </c>
      <c r="B414" s="246">
        <v>0</v>
      </c>
      <c r="C414" s="246">
        <v>0</v>
      </c>
      <c r="D414" s="246">
        <v>1</v>
      </c>
      <c r="E414" s="246">
        <v>215</v>
      </c>
      <c r="F414" s="246">
        <f>ROUND(Source!AT396,O414)</f>
        <v>0</v>
      </c>
      <c r="G414" s="246" t="s">
        <v>633</v>
      </c>
      <c r="H414" s="246" t="s">
        <v>634</v>
      </c>
      <c r="I414" s="246"/>
      <c r="J414" s="246"/>
      <c r="K414" s="246">
        <v>215</v>
      </c>
      <c r="L414" s="246">
        <v>17</v>
      </c>
      <c r="M414" s="246">
        <v>3</v>
      </c>
      <c r="N414" s="246" t="s">
        <v>82</v>
      </c>
      <c r="O414" s="246">
        <v>2</v>
      </c>
      <c r="P414" s="246"/>
      <c r="Q414" s="246"/>
      <c r="R414" s="246"/>
      <c r="S414" s="246"/>
      <c r="T414" s="246"/>
      <c r="U414" s="246"/>
      <c r="V414" s="246"/>
      <c r="W414" s="246">
        <v>0</v>
      </c>
      <c r="X414" s="246">
        <v>1</v>
      </c>
      <c r="Y414" s="246">
        <v>0</v>
      </c>
      <c r="Z414" s="246"/>
      <c r="AA414" s="246"/>
      <c r="AB414" s="246"/>
    </row>
    <row r="415" spans="1:28" x14ac:dyDescent="0.2">
      <c r="A415" s="246">
        <v>50</v>
      </c>
      <c r="B415" s="246">
        <v>0</v>
      </c>
      <c r="C415" s="246">
        <v>0</v>
      </c>
      <c r="D415" s="246">
        <v>1</v>
      </c>
      <c r="E415" s="246">
        <v>217</v>
      </c>
      <c r="F415" s="246">
        <f>ROUND(Source!AU396,O415)</f>
        <v>80372.88</v>
      </c>
      <c r="G415" s="246" t="s">
        <v>635</v>
      </c>
      <c r="H415" s="246" t="s">
        <v>636</v>
      </c>
      <c r="I415" s="246"/>
      <c r="J415" s="246"/>
      <c r="K415" s="246">
        <v>217</v>
      </c>
      <c r="L415" s="246">
        <v>18</v>
      </c>
      <c r="M415" s="246">
        <v>3</v>
      </c>
      <c r="N415" s="246" t="s">
        <v>82</v>
      </c>
      <c r="O415" s="246">
        <v>2</v>
      </c>
      <c r="P415" s="246"/>
      <c r="Q415" s="246"/>
      <c r="R415" s="246"/>
      <c r="S415" s="246"/>
      <c r="T415" s="246"/>
      <c r="U415" s="246"/>
      <c r="V415" s="246"/>
      <c r="W415" s="246">
        <v>80372.88</v>
      </c>
      <c r="X415" s="246">
        <v>1</v>
      </c>
      <c r="Y415" s="246">
        <v>80372.88</v>
      </c>
      <c r="Z415" s="246"/>
      <c r="AA415" s="246"/>
      <c r="AB415" s="246"/>
    </row>
    <row r="416" spans="1:28" x14ac:dyDescent="0.2">
      <c r="A416" s="246">
        <v>50</v>
      </c>
      <c r="B416" s="246">
        <v>0</v>
      </c>
      <c r="C416" s="246">
        <v>0</v>
      </c>
      <c r="D416" s="246">
        <v>1</v>
      </c>
      <c r="E416" s="246">
        <v>230</v>
      </c>
      <c r="F416" s="246">
        <f>ROUND(Source!BA396,O416)</f>
        <v>0</v>
      </c>
      <c r="G416" s="246" t="s">
        <v>637</v>
      </c>
      <c r="H416" s="246" t="s">
        <v>638</v>
      </c>
      <c r="I416" s="246"/>
      <c r="J416" s="246"/>
      <c r="K416" s="246">
        <v>230</v>
      </c>
      <c r="L416" s="246">
        <v>19</v>
      </c>
      <c r="M416" s="246">
        <v>3</v>
      </c>
      <c r="N416" s="246" t="s">
        <v>82</v>
      </c>
      <c r="O416" s="246">
        <v>2</v>
      </c>
      <c r="P416" s="246"/>
      <c r="Q416" s="246"/>
      <c r="R416" s="246"/>
      <c r="S416" s="246"/>
      <c r="T416" s="246"/>
      <c r="U416" s="246"/>
      <c r="V416" s="246"/>
      <c r="W416" s="246">
        <v>0</v>
      </c>
      <c r="X416" s="246">
        <v>1</v>
      </c>
      <c r="Y416" s="246">
        <v>0</v>
      </c>
      <c r="Z416" s="246"/>
      <c r="AA416" s="246"/>
      <c r="AB416" s="246"/>
    </row>
    <row r="417" spans="1:206" x14ac:dyDescent="0.2">
      <c r="A417" s="246">
        <v>50</v>
      </c>
      <c r="B417" s="246">
        <v>0</v>
      </c>
      <c r="C417" s="246">
        <v>0</v>
      </c>
      <c r="D417" s="246">
        <v>1</v>
      </c>
      <c r="E417" s="246">
        <v>206</v>
      </c>
      <c r="F417" s="246">
        <f>ROUND(Source!T396,O417)</f>
        <v>0</v>
      </c>
      <c r="G417" s="246" t="s">
        <v>639</v>
      </c>
      <c r="H417" s="246" t="s">
        <v>640</v>
      </c>
      <c r="I417" s="246"/>
      <c r="J417" s="246"/>
      <c r="K417" s="246">
        <v>206</v>
      </c>
      <c r="L417" s="246">
        <v>20</v>
      </c>
      <c r="M417" s="246">
        <v>3</v>
      </c>
      <c r="N417" s="246" t="s">
        <v>82</v>
      </c>
      <c r="O417" s="246">
        <v>2</v>
      </c>
      <c r="P417" s="246"/>
      <c r="Q417" s="246"/>
      <c r="R417" s="246"/>
      <c r="S417" s="246"/>
      <c r="T417" s="246"/>
      <c r="U417" s="246"/>
      <c r="V417" s="246"/>
      <c r="W417" s="246">
        <v>0</v>
      </c>
      <c r="X417" s="246">
        <v>1</v>
      </c>
      <c r="Y417" s="246">
        <v>0</v>
      </c>
      <c r="Z417" s="246"/>
      <c r="AA417" s="246"/>
      <c r="AB417" s="246"/>
    </row>
    <row r="418" spans="1:206" x14ac:dyDescent="0.2">
      <c r="A418" s="246">
        <v>50</v>
      </c>
      <c r="B418" s="246">
        <v>0</v>
      </c>
      <c r="C418" s="246">
        <v>0</v>
      </c>
      <c r="D418" s="246">
        <v>1</v>
      </c>
      <c r="E418" s="246">
        <v>207</v>
      </c>
      <c r="F418" s="246">
        <f>ROUND(Source!U396,O418)</f>
        <v>41.01</v>
      </c>
      <c r="G418" s="246" t="s">
        <v>641</v>
      </c>
      <c r="H418" s="246" t="s">
        <v>642</v>
      </c>
      <c r="I418" s="246"/>
      <c r="J418" s="246"/>
      <c r="K418" s="246">
        <v>207</v>
      </c>
      <c r="L418" s="246">
        <v>21</v>
      </c>
      <c r="M418" s="246">
        <v>3</v>
      </c>
      <c r="N418" s="246" t="s">
        <v>82</v>
      </c>
      <c r="O418" s="246">
        <v>7</v>
      </c>
      <c r="P418" s="246"/>
      <c r="Q418" s="246"/>
      <c r="R418" s="246"/>
      <c r="S418" s="246"/>
      <c r="T418" s="246"/>
      <c r="U418" s="246"/>
      <c r="V418" s="246"/>
      <c r="W418" s="246">
        <v>41.01</v>
      </c>
      <c r="X418" s="246">
        <v>1</v>
      </c>
      <c r="Y418" s="246">
        <v>41.01</v>
      </c>
      <c r="Z418" s="246"/>
      <c r="AA418" s="246"/>
      <c r="AB418" s="246"/>
    </row>
    <row r="419" spans="1:206" x14ac:dyDescent="0.2">
      <c r="A419" s="246">
        <v>50</v>
      </c>
      <c r="B419" s="246">
        <v>0</v>
      </c>
      <c r="C419" s="246">
        <v>0</v>
      </c>
      <c r="D419" s="246">
        <v>1</v>
      </c>
      <c r="E419" s="246">
        <v>208</v>
      </c>
      <c r="F419" s="246">
        <f>ROUND(Source!V396,O419)</f>
        <v>0</v>
      </c>
      <c r="G419" s="246" t="s">
        <v>643</v>
      </c>
      <c r="H419" s="246" t="s">
        <v>644</v>
      </c>
      <c r="I419" s="246"/>
      <c r="J419" s="246"/>
      <c r="K419" s="246">
        <v>208</v>
      </c>
      <c r="L419" s="246">
        <v>22</v>
      </c>
      <c r="M419" s="246">
        <v>3</v>
      </c>
      <c r="N419" s="246" t="s">
        <v>82</v>
      </c>
      <c r="O419" s="246">
        <v>7</v>
      </c>
      <c r="P419" s="246"/>
      <c r="Q419" s="246"/>
      <c r="R419" s="246"/>
      <c r="S419" s="246"/>
      <c r="T419" s="246"/>
      <c r="U419" s="246"/>
      <c r="V419" s="246"/>
      <c r="W419" s="246">
        <v>0</v>
      </c>
      <c r="X419" s="246">
        <v>1</v>
      </c>
      <c r="Y419" s="246">
        <v>0</v>
      </c>
      <c r="Z419" s="246"/>
      <c r="AA419" s="246"/>
      <c r="AB419" s="246"/>
    </row>
    <row r="420" spans="1:206" x14ac:dyDescent="0.2">
      <c r="A420" s="246">
        <v>50</v>
      </c>
      <c r="B420" s="246">
        <v>0</v>
      </c>
      <c r="C420" s="246">
        <v>0</v>
      </c>
      <c r="D420" s="246">
        <v>1</v>
      </c>
      <c r="E420" s="246">
        <v>209</v>
      </c>
      <c r="F420" s="246">
        <f>ROUND(Source!W396,O420)</f>
        <v>0</v>
      </c>
      <c r="G420" s="246" t="s">
        <v>645</v>
      </c>
      <c r="H420" s="246" t="s">
        <v>646</v>
      </c>
      <c r="I420" s="246"/>
      <c r="J420" s="246"/>
      <c r="K420" s="246">
        <v>209</v>
      </c>
      <c r="L420" s="246">
        <v>23</v>
      </c>
      <c r="M420" s="246">
        <v>3</v>
      </c>
      <c r="N420" s="246" t="s">
        <v>82</v>
      </c>
      <c r="O420" s="246">
        <v>2</v>
      </c>
      <c r="P420" s="246"/>
      <c r="Q420" s="246"/>
      <c r="R420" s="246"/>
      <c r="S420" s="246"/>
      <c r="T420" s="246"/>
      <c r="U420" s="246"/>
      <c r="V420" s="246"/>
      <c r="W420" s="246">
        <v>0</v>
      </c>
      <c r="X420" s="246">
        <v>1</v>
      </c>
      <c r="Y420" s="246">
        <v>0</v>
      </c>
      <c r="Z420" s="246"/>
      <c r="AA420" s="246"/>
      <c r="AB420" s="246"/>
    </row>
    <row r="421" spans="1:206" x14ac:dyDescent="0.2">
      <c r="A421" s="246">
        <v>50</v>
      </c>
      <c r="B421" s="246">
        <v>0</v>
      </c>
      <c r="C421" s="246">
        <v>0</v>
      </c>
      <c r="D421" s="246">
        <v>1</v>
      </c>
      <c r="E421" s="246">
        <v>233</v>
      </c>
      <c r="F421" s="246">
        <f>ROUND(Source!BD396,O421)</f>
        <v>0</v>
      </c>
      <c r="G421" s="246" t="s">
        <v>647</v>
      </c>
      <c r="H421" s="246" t="s">
        <v>648</v>
      </c>
      <c r="I421" s="246"/>
      <c r="J421" s="246"/>
      <c r="K421" s="246">
        <v>233</v>
      </c>
      <c r="L421" s="246">
        <v>24</v>
      </c>
      <c r="M421" s="246">
        <v>3</v>
      </c>
      <c r="N421" s="246" t="s">
        <v>82</v>
      </c>
      <c r="O421" s="246">
        <v>2</v>
      </c>
      <c r="P421" s="246"/>
      <c r="Q421" s="246"/>
      <c r="R421" s="246"/>
      <c r="S421" s="246"/>
      <c r="T421" s="246"/>
      <c r="U421" s="246"/>
      <c r="V421" s="246"/>
      <c r="W421" s="246">
        <v>0</v>
      </c>
      <c r="X421" s="246">
        <v>1</v>
      </c>
      <c r="Y421" s="246">
        <v>0</v>
      </c>
      <c r="Z421" s="246"/>
      <c r="AA421" s="246"/>
      <c r="AB421" s="246"/>
    </row>
    <row r="422" spans="1:206" x14ac:dyDescent="0.2">
      <c r="A422" s="246">
        <v>50</v>
      </c>
      <c r="B422" s="246">
        <v>0</v>
      </c>
      <c r="C422" s="246">
        <v>0</v>
      </c>
      <c r="D422" s="246">
        <v>1</v>
      </c>
      <c r="E422" s="246">
        <v>210</v>
      </c>
      <c r="F422" s="246">
        <f>ROUND(Source!X396,O422)</f>
        <v>28321.87</v>
      </c>
      <c r="G422" s="246" t="s">
        <v>649</v>
      </c>
      <c r="H422" s="246" t="s">
        <v>650</v>
      </c>
      <c r="I422" s="246"/>
      <c r="J422" s="246"/>
      <c r="K422" s="246">
        <v>210</v>
      </c>
      <c r="L422" s="246">
        <v>25</v>
      </c>
      <c r="M422" s="246">
        <v>3</v>
      </c>
      <c r="N422" s="246" t="s">
        <v>82</v>
      </c>
      <c r="O422" s="246">
        <v>2</v>
      </c>
      <c r="P422" s="246"/>
      <c r="Q422" s="246"/>
      <c r="R422" s="246"/>
      <c r="S422" s="246"/>
      <c r="T422" s="246"/>
      <c r="U422" s="246"/>
      <c r="V422" s="246"/>
      <c r="W422" s="246">
        <v>28321.87</v>
      </c>
      <c r="X422" s="246">
        <v>1</v>
      </c>
      <c r="Y422" s="246">
        <v>28321.87</v>
      </c>
      <c r="Z422" s="246"/>
      <c r="AA422" s="246"/>
      <c r="AB422" s="246"/>
    </row>
    <row r="423" spans="1:206" x14ac:dyDescent="0.2">
      <c r="A423" s="246">
        <v>50</v>
      </c>
      <c r="B423" s="246">
        <v>0</v>
      </c>
      <c r="C423" s="246">
        <v>0</v>
      </c>
      <c r="D423" s="246">
        <v>1</v>
      </c>
      <c r="E423" s="246">
        <v>211</v>
      </c>
      <c r="F423" s="246">
        <f>ROUND(Source!Y396,O423)</f>
        <v>13778.21</v>
      </c>
      <c r="G423" s="246" t="s">
        <v>651</v>
      </c>
      <c r="H423" s="246" t="s">
        <v>652</v>
      </c>
      <c r="I423" s="246"/>
      <c r="J423" s="246"/>
      <c r="K423" s="246">
        <v>211</v>
      </c>
      <c r="L423" s="246">
        <v>26</v>
      </c>
      <c r="M423" s="246">
        <v>3</v>
      </c>
      <c r="N423" s="246" t="s">
        <v>82</v>
      </c>
      <c r="O423" s="246">
        <v>2</v>
      </c>
      <c r="P423" s="246"/>
      <c r="Q423" s="246"/>
      <c r="R423" s="246"/>
      <c r="S423" s="246"/>
      <c r="T423" s="246"/>
      <c r="U423" s="246"/>
      <c r="V423" s="246"/>
      <c r="W423" s="246">
        <v>13778.21</v>
      </c>
      <c r="X423" s="246">
        <v>1</v>
      </c>
      <c r="Y423" s="246">
        <v>13778.21</v>
      </c>
      <c r="Z423" s="246"/>
      <c r="AA423" s="246"/>
      <c r="AB423" s="246"/>
    </row>
    <row r="424" spans="1:206" x14ac:dyDescent="0.2">
      <c r="A424" s="246">
        <v>50</v>
      </c>
      <c r="B424" s="246">
        <v>0</v>
      </c>
      <c r="C424" s="246">
        <v>0</v>
      </c>
      <c r="D424" s="246">
        <v>1</v>
      </c>
      <c r="E424" s="246">
        <v>224</v>
      </c>
      <c r="F424" s="246">
        <f>ROUND(Source!AR396,O424)</f>
        <v>80372.88</v>
      </c>
      <c r="G424" s="246" t="s">
        <v>653</v>
      </c>
      <c r="H424" s="246" t="s">
        <v>654</v>
      </c>
      <c r="I424" s="246"/>
      <c r="J424" s="246"/>
      <c r="K424" s="246">
        <v>224</v>
      </c>
      <c r="L424" s="246">
        <v>27</v>
      </c>
      <c r="M424" s="246">
        <v>3</v>
      </c>
      <c r="N424" s="246" t="s">
        <v>82</v>
      </c>
      <c r="O424" s="246">
        <v>2</v>
      </c>
      <c r="P424" s="246"/>
      <c r="Q424" s="246"/>
      <c r="R424" s="246"/>
      <c r="S424" s="246"/>
      <c r="T424" s="246"/>
      <c r="U424" s="246"/>
      <c r="V424" s="246"/>
      <c r="W424" s="246">
        <v>80372.88</v>
      </c>
      <c r="X424" s="246">
        <v>1</v>
      </c>
      <c r="Y424" s="246">
        <v>80372.88</v>
      </c>
      <c r="Z424" s="246"/>
      <c r="AA424" s="246"/>
      <c r="AB424" s="246"/>
    </row>
    <row r="426" spans="1:206" x14ac:dyDescent="0.2">
      <c r="A426" s="244">
        <v>51</v>
      </c>
      <c r="B426" s="244">
        <f>B383</f>
        <v>1</v>
      </c>
      <c r="C426" s="244">
        <f>A383</f>
        <v>3</v>
      </c>
      <c r="D426" s="244">
        <f>ROW(A383)</f>
        <v>383</v>
      </c>
      <c r="E426" s="244"/>
      <c r="F426" s="244" t="str">
        <f>IF(F383&lt;&gt;"",F383,"")</f>
        <v>09-01-01</v>
      </c>
      <c r="G426" s="244" t="str">
        <f>IF(G383&lt;&gt;"",G383,"")</f>
        <v>КТП-3918. ПНР</v>
      </c>
      <c r="H426" s="244">
        <v>0</v>
      </c>
      <c r="I426" s="244"/>
      <c r="J426" s="244"/>
      <c r="K426" s="244"/>
      <c r="L426" s="244"/>
      <c r="M426" s="244"/>
      <c r="N426" s="244"/>
      <c r="O426" s="244">
        <f t="shared" ref="O426:T426" si="92">ROUND(O396+AB426,2)</f>
        <v>38272.800000000003</v>
      </c>
      <c r="P426" s="244">
        <f t="shared" si="92"/>
        <v>0</v>
      </c>
      <c r="Q426" s="244">
        <f t="shared" si="92"/>
        <v>0</v>
      </c>
      <c r="R426" s="244">
        <f t="shared" si="92"/>
        <v>0</v>
      </c>
      <c r="S426" s="244">
        <f t="shared" si="92"/>
        <v>38272.800000000003</v>
      </c>
      <c r="T426" s="244">
        <f t="shared" si="92"/>
        <v>0</v>
      </c>
      <c r="U426" s="244">
        <f>U396+AH426</f>
        <v>41.01</v>
      </c>
      <c r="V426" s="244">
        <f>V396+AI426</f>
        <v>0</v>
      </c>
      <c r="W426" s="244">
        <f>ROUND(W396+AJ426,2)</f>
        <v>0</v>
      </c>
      <c r="X426" s="244">
        <f>ROUND(X396+AK426,2)</f>
        <v>28321.87</v>
      </c>
      <c r="Y426" s="244">
        <f>ROUND(Y396+AL426,2)</f>
        <v>13778.21</v>
      </c>
      <c r="Z426" s="244"/>
      <c r="AA426" s="244"/>
      <c r="AB426" s="244"/>
      <c r="AC426" s="244"/>
      <c r="AD426" s="244"/>
      <c r="AE426" s="244"/>
      <c r="AF426" s="244"/>
      <c r="AG426" s="244"/>
      <c r="AH426" s="244"/>
      <c r="AI426" s="244"/>
      <c r="AJ426" s="244"/>
      <c r="AK426" s="244"/>
      <c r="AL426" s="244"/>
      <c r="AM426" s="244"/>
      <c r="AN426" s="244"/>
      <c r="AO426" s="244">
        <f t="shared" ref="AO426:BD426" si="93">ROUND(AO396+BX426,2)</f>
        <v>0</v>
      </c>
      <c r="AP426" s="244">
        <f t="shared" si="93"/>
        <v>0</v>
      </c>
      <c r="AQ426" s="244">
        <f t="shared" si="93"/>
        <v>0</v>
      </c>
      <c r="AR426" s="244">
        <f t="shared" si="93"/>
        <v>80372.88</v>
      </c>
      <c r="AS426" s="244">
        <f t="shared" si="93"/>
        <v>0</v>
      </c>
      <c r="AT426" s="244">
        <f t="shared" si="93"/>
        <v>0</v>
      </c>
      <c r="AU426" s="244">
        <f t="shared" si="93"/>
        <v>80372.88</v>
      </c>
      <c r="AV426" s="244">
        <f t="shared" si="93"/>
        <v>0</v>
      </c>
      <c r="AW426" s="244">
        <f t="shared" si="93"/>
        <v>0</v>
      </c>
      <c r="AX426" s="244">
        <f t="shared" si="93"/>
        <v>0</v>
      </c>
      <c r="AY426" s="244">
        <f t="shared" si="93"/>
        <v>0</v>
      </c>
      <c r="AZ426" s="244">
        <f t="shared" si="93"/>
        <v>0</v>
      </c>
      <c r="BA426" s="244">
        <f t="shared" si="93"/>
        <v>0</v>
      </c>
      <c r="BB426" s="244">
        <f t="shared" si="93"/>
        <v>0</v>
      </c>
      <c r="BC426" s="244">
        <f t="shared" si="93"/>
        <v>0</v>
      </c>
      <c r="BD426" s="244">
        <f t="shared" si="93"/>
        <v>0</v>
      </c>
      <c r="BE426" s="244"/>
      <c r="BF426" s="244"/>
      <c r="BG426" s="244"/>
      <c r="BH426" s="244"/>
      <c r="BI426" s="244"/>
      <c r="BJ426" s="244"/>
      <c r="BK426" s="244"/>
      <c r="BL426" s="244"/>
      <c r="BM426" s="244"/>
      <c r="BN426" s="244"/>
      <c r="BO426" s="244"/>
      <c r="BP426" s="244"/>
      <c r="BQ426" s="244"/>
      <c r="BR426" s="244"/>
      <c r="BS426" s="244"/>
      <c r="BT426" s="244"/>
      <c r="BU426" s="244"/>
      <c r="BV426" s="244"/>
      <c r="BW426" s="244"/>
      <c r="BX426" s="244"/>
      <c r="BY426" s="244"/>
      <c r="BZ426" s="244"/>
      <c r="CA426" s="244"/>
      <c r="CB426" s="244"/>
      <c r="CC426" s="244"/>
      <c r="CD426" s="244"/>
      <c r="CE426" s="244"/>
      <c r="CF426" s="244"/>
      <c r="CG426" s="244"/>
      <c r="CH426" s="244"/>
      <c r="CI426" s="244"/>
      <c r="CJ426" s="244"/>
      <c r="CK426" s="244"/>
      <c r="CL426" s="244"/>
      <c r="CM426" s="244"/>
      <c r="CN426" s="244"/>
      <c r="CO426" s="244"/>
      <c r="CP426" s="244"/>
      <c r="CQ426" s="244"/>
      <c r="CR426" s="244"/>
      <c r="CS426" s="244"/>
      <c r="CT426" s="244"/>
      <c r="CU426" s="244"/>
      <c r="CV426" s="244"/>
      <c r="CW426" s="244"/>
      <c r="CX426" s="244"/>
      <c r="CY426" s="244"/>
      <c r="CZ426" s="244"/>
      <c r="DA426" s="244"/>
      <c r="DB426" s="244"/>
      <c r="DC426" s="244"/>
      <c r="DD426" s="244"/>
      <c r="DE426" s="244"/>
      <c r="DF426" s="244"/>
      <c r="DG426" s="245"/>
      <c r="DH426" s="245"/>
      <c r="DI426" s="245"/>
      <c r="DJ426" s="245"/>
      <c r="DK426" s="245"/>
      <c r="DL426" s="245"/>
      <c r="DM426" s="245"/>
      <c r="DN426" s="245"/>
      <c r="DO426" s="245"/>
      <c r="DP426" s="245"/>
      <c r="DQ426" s="245"/>
      <c r="DR426" s="245"/>
      <c r="DS426" s="245"/>
      <c r="DT426" s="245"/>
      <c r="DU426" s="245"/>
      <c r="DV426" s="245"/>
      <c r="DW426" s="245"/>
      <c r="DX426" s="245"/>
      <c r="DY426" s="245"/>
      <c r="DZ426" s="245"/>
      <c r="EA426" s="245"/>
      <c r="EB426" s="245"/>
      <c r="EC426" s="245"/>
      <c r="ED426" s="245"/>
      <c r="EE426" s="245"/>
      <c r="EF426" s="245"/>
      <c r="EG426" s="245"/>
      <c r="EH426" s="245"/>
      <c r="EI426" s="245"/>
      <c r="EJ426" s="245"/>
      <c r="EK426" s="245"/>
      <c r="EL426" s="245"/>
      <c r="EM426" s="245"/>
      <c r="EN426" s="245"/>
      <c r="EO426" s="245"/>
      <c r="EP426" s="245"/>
      <c r="EQ426" s="245"/>
      <c r="ER426" s="245"/>
      <c r="ES426" s="245"/>
      <c r="ET426" s="245"/>
      <c r="EU426" s="245"/>
      <c r="EV426" s="245"/>
      <c r="EW426" s="245"/>
      <c r="EX426" s="245"/>
      <c r="EY426" s="245"/>
      <c r="EZ426" s="245"/>
      <c r="FA426" s="245"/>
      <c r="FB426" s="245"/>
      <c r="FC426" s="245"/>
      <c r="FD426" s="245"/>
      <c r="FE426" s="245"/>
      <c r="FF426" s="245"/>
      <c r="FG426" s="245"/>
      <c r="FH426" s="245"/>
      <c r="FI426" s="245"/>
      <c r="FJ426" s="245"/>
      <c r="FK426" s="245"/>
      <c r="FL426" s="245"/>
      <c r="FM426" s="245"/>
      <c r="FN426" s="245"/>
      <c r="FO426" s="245"/>
      <c r="FP426" s="245"/>
      <c r="FQ426" s="245"/>
      <c r="FR426" s="245"/>
      <c r="FS426" s="245"/>
      <c r="FT426" s="245"/>
      <c r="FU426" s="245"/>
      <c r="FV426" s="245"/>
      <c r="FW426" s="245"/>
      <c r="FX426" s="245"/>
      <c r="FY426" s="245"/>
      <c r="FZ426" s="245"/>
      <c r="GA426" s="245"/>
      <c r="GB426" s="245"/>
      <c r="GC426" s="245"/>
      <c r="GD426" s="245"/>
      <c r="GE426" s="245"/>
      <c r="GF426" s="245"/>
      <c r="GG426" s="245"/>
      <c r="GH426" s="245"/>
      <c r="GI426" s="245"/>
      <c r="GJ426" s="245"/>
      <c r="GK426" s="245"/>
      <c r="GL426" s="245"/>
      <c r="GM426" s="245"/>
      <c r="GN426" s="245"/>
      <c r="GO426" s="245"/>
      <c r="GP426" s="245"/>
      <c r="GQ426" s="245"/>
      <c r="GR426" s="245"/>
      <c r="GS426" s="245"/>
      <c r="GT426" s="245"/>
      <c r="GU426" s="245"/>
      <c r="GV426" s="245"/>
      <c r="GW426" s="245"/>
      <c r="GX426" s="245">
        <v>0</v>
      </c>
    </row>
    <row r="428" spans="1:206" x14ac:dyDescent="0.2">
      <c r="A428" s="246">
        <v>50</v>
      </c>
      <c r="B428" s="246">
        <v>0</v>
      </c>
      <c r="C428" s="246">
        <v>0</v>
      </c>
      <c r="D428" s="246">
        <v>1</v>
      </c>
      <c r="E428" s="246">
        <v>201</v>
      </c>
      <c r="F428" s="246">
        <f>ROUND(Source!O426,O428)</f>
        <v>38272.800000000003</v>
      </c>
      <c r="G428" s="246" t="s">
        <v>601</v>
      </c>
      <c r="H428" s="246" t="s">
        <v>602</v>
      </c>
      <c r="I428" s="246"/>
      <c r="J428" s="246"/>
      <c r="K428" s="246">
        <v>201</v>
      </c>
      <c r="L428" s="246">
        <v>1</v>
      </c>
      <c r="M428" s="246">
        <v>3</v>
      </c>
      <c r="N428" s="246" t="s">
        <v>82</v>
      </c>
      <c r="O428" s="246">
        <v>2</v>
      </c>
      <c r="P428" s="246"/>
      <c r="Q428" s="246"/>
      <c r="R428" s="246"/>
      <c r="S428" s="246"/>
      <c r="T428" s="246"/>
      <c r="U428" s="246"/>
      <c r="V428" s="246"/>
      <c r="W428" s="246">
        <v>38272.799999999996</v>
      </c>
      <c r="X428" s="246">
        <v>1</v>
      </c>
      <c r="Y428" s="246">
        <v>38272.799999999996</v>
      </c>
      <c r="Z428" s="246"/>
      <c r="AA428" s="246"/>
      <c r="AB428" s="246"/>
    </row>
    <row r="429" spans="1:206" x14ac:dyDescent="0.2">
      <c r="A429" s="246">
        <v>50</v>
      </c>
      <c r="B429" s="246">
        <v>0</v>
      </c>
      <c r="C429" s="246">
        <v>0</v>
      </c>
      <c r="D429" s="246">
        <v>1</v>
      </c>
      <c r="E429" s="246">
        <v>202</v>
      </c>
      <c r="F429" s="246">
        <f>ROUND(Source!P426,O429)</f>
        <v>0</v>
      </c>
      <c r="G429" s="246" t="s">
        <v>603</v>
      </c>
      <c r="H429" s="246" t="s">
        <v>604</v>
      </c>
      <c r="I429" s="246"/>
      <c r="J429" s="246"/>
      <c r="K429" s="246">
        <v>202</v>
      </c>
      <c r="L429" s="246">
        <v>2</v>
      </c>
      <c r="M429" s="246">
        <v>3</v>
      </c>
      <c r="N429" s="246" t="s">
        <v>82</v>
      </c>
      <c r="O429" s="246">
        <v>2</v>
      </c>
      <c r="P429" s="246"/>
      <c r="Q429" s="246"/>
      <c r="R429" s="246"/>
      <c r="S429" s="246"/>
      <c r="T429" s="246"/>
      <c r="U429" s="246"/>
      <c r="V429" s="246"/>
      <c r="W429" s="246">
        <v>0</v>
      </c>
      <c r="X429" s="246">
        <v>1</v>
      </c>
      <c r="Y429" s="246">
        <v>0</v>
      </c>
      <c r="Z429" s="246"/>
      <c r="AA429" s="246"/>
      <c r="AB429" s="246"/>
    </row>
    <row r="430" spans="1:206" x14ac:dyDescent="0.2">
      <c r="A430" s="246">
        <v>50</v>
      </c>
      <c r="B430" s="246">
        <v>0</v>
      </c>
      <c r="C430" s="246">
        <v>0</v>
      </c>
      <c r="D430" s="246">
        <v>1</v>
      </c>
      <c r="E430" s="246">
        <v>222</v>
      </c>
      <c r="F430" s="246">
        <f>ROUND(Source!AO426,O430)</f>
        <v>0</v>
      </c>
      <c r="G430" s="246" t="s">
        <v>605</v>
      </c>
      <c r="H430" s="246" t="s">
        <v>606</v>
      </c>
      <c r="I430" s="246"/>
      <c r="J430" s="246"/>
      <c r="K430" s="246">
        <v>222</v>
      </c>
      <c r="L430" s="246">
        <v>3</v>
      </c>
      <c r="M430" s="246">
        <v>3</v>
      </c>
      <c r="N430" s="246" t="s">
        <v>82</v>
      </c>
      <c r="O430" s="246">
        <v>2</v>
      </c>
      <c r="P430" s="246"/>
      <c r="Q430" s="246"/>
      <c r="R430" s="246"/>
      <c r="S430" s="246"/>
      <c r="T430" s="246"/>
      <c r="U430" s="246"/>
      <c r="V430" s="246"/>
      <c r="W430" s="246">
        <v>0</v>
      </c>
      <c r="X430" s="246">
        <v>1</v>
      </c>
      <c r="Y430" s="246">
        <v>0</v>
      </c>
      <c r="Z430" s="246"/>
      <c r="AA430" s="246"/>
      <c r="AB430" s="246"/>
    </row>
    <row r="431" spans="1:206" x14ac:dyDescent="0.2">
      <c r="A431" s="246">
        <v>50</v>
      </c>
      <c r="B431" s="246">
        <v>0</v>
      </c>
      <c r="C431" s="246">
        <v>0</v>
      </c>
      <c r="D431" s="246">
        <v>1</v>
      </c>
      <c r="E431" s="246">
        <v>225</v>
      </c>
      <c r="F431" s="246">
        <f>ROUND(Source!AV426,O431)</f>
        <v>0</v>
      </c>
      <c r="G431" s="246" t="s">
        <v>607</v>
      </c>
      <c r="H431" s="246" t="s">
        <v>608</v>
      </c>
      <c r="I431" s="246"/>
      <c r="J431" s="246"/>
      <c r="K431" s="246">
        <v>225</v>
      </c>
      <c r="L431" s="246">
        <v>4</v>
      </c>
      <c r="M431" s="246">
        <v>3</v>
      </c>
      <c r="N431" s="246" t="s">
        <v>82</v>
      </c>
      <c r="O431" s="246">
        <v>2</v>
      </c>
      <c r="P431" s="246"/>
      <c r="Q431" s="246"/>
      <c r="R431" s="246"/>
      <c r="S431" s="246"/>
      <c r="T431" s="246"/>
      <c r="U431" s="246"/>
      <c r="V431" s="246"/>
      <c r="W431" s="246">
        <v>0</v>
      </c>
      <c r="X431" s="246">
        <v>1</v>
      </c>
      <c r="Y431" s="246">
        <v>0</v>
      </c>
      <c r="Z431" s="246"/>
      <c r="AA431" s="246"/>
      <c r="AB431" s="246"/>
    </row>
    <row r="432" spans="1:206" x14ac:dyDescent="0.2">
      <c r="A432" s="246">
        <v>50</v>
      </c>
      <c r="B432" s="246">
        <v>0</v>
      </c>
      <c r="C432" s="246">
        <v>0</v>
      </c>
      <c r="D432" s="246">
        <v>1</v>
      </c>
      <c r="E432" s="246">
        <v>226</v>
      </c>
      <c r="F432" s="246">
        <f>ROUND(Source!AW426,O432)</f>
        <v>0</v>
      </c>
      <c r="G432" s="246" t="s">
        <v>609</v>
      </c>
      <c r="H432" s="246" t="s">
        <v>610</v>
      </c>
      <c r="I432" s="246"/>
      <c r="J432" s="246"/>
      <c r="K432" s="246">
        <v>226</v>
      </c>
      <c r="L432" s="246">
        <v>5</v>
      </c>
      <c r="M432" s="246">
        <v>3</v>
      </c>
      <c r="N432" s="246" t="s">
        <v>82</v>
      </c>
      <c r="O432" s="246">
        <v>2</v>
      </c>
      <c r="P432" s="246"/>
      <c r="Q432" s="246"/>
      <c r="R432" s="246"/>
      <c r="S432" s="246"/>
      <c r="T432" s="246"/>
      <c r="U432" s="246"/>
      <c r="V432" s="246"/>
      <c r="W432" s="246">
        <v>0</v>
      </c>
      <c r="X432" s="246">
        <v>1</v>
      </c>
      <c r="Y432" s="246">
        <v>0</v>
      </c>
      <c r="Z432" s="246"/>
      <c r="AA432" s="246"/>
      <c r="AB432" s="246"/>
    </row>
    <row r="433" spans="1:28" x14ac:dyDescent="0.2">
      <c r="A433" s="246">
        <v>50</v>
      </c>
      <c r="B433" s="246">
        <v>0</v>
      </c>
      <c r="C433" s="246">
        <v>0</v>
      </c>
      <c r="D433" s="246">
        <v>1</v>
      </c>
      <c r="E433" s="246">
        <v>227</v>
      </c>
      <c r="F433" s="246">
        <f>ROUND(Source!AX426,O433)</f>
        <v>0</v>
      </c>
      <c r="G433" s="246" t="s">
        <v>611</v>
      </c>
      <c r="H433" s="246" t="s">
        <v>612</v>
      </c>
      <c r="I433" s="246"/>
      <c r="J433" s="246"/>
      <c r="K433" s="246">
        <v>227</v>
      </c>
      <c r="L433" s="246">
        <v>6</v>
      </c>
      <c r="M433" s="246">
        <v>3</v>
      </c>
      <c r="N433" s="246" t="s">
        <v>82</v>
      </c>
      <c r="O433" s="246">
        <v>2</v>
      </c>
      <c r="P433" s="246"/>
      <c r="Q433" s="246"/>
      <c r="R433" s="246"/>
      <c r="S433" s="246"/>
      <c r="T433" s="246"/>
      <c r="U433" s="246"/>
      <c r="V433" s="246"/>
      <c r="W433" s="246">
        <v>0</v>
      </c>
      <c r="X433" s="246">
        <v>1</v>
      </c>
      <c r="Y433" s="246">
        <v>0</v>
      </c>
      <c r="Z433" s="246"/>
      <c r="AA433" s="246"/>
      <c r="AB433" s="246"/>
    </row>
    <row r="434" spans="1:28" x14ac:dyDescent="0.2">
      <c r="A434" s="246">
        <v>50</v>
      </c>
      <c r="B434" s="246">
        <v>0</v>
      </c>
      <c r="C434" s="246">
        <v>0</v>
      </c>
      <c r="D434" s="246">
        <v>1</v>
      </c>
      <c r="E434" s="246">
        <v>228</v>
      </c>
      <c r="F434" s="246">
        <f>ROUND(Source!AY426,O434)</f>
        <v>0</v>
      </c>
      <c r="G434" s="246" t="s">
        <v>613</v>
      </c>
      <c r="H434" s="246" t="s">
        <v>614</v>
      </c>
      <c r="I434" s="246"/>
      <c r="J434" s="246"/>
      <c r="K434" s="246">
        <v>228</v>
      </c>
      <c r="L434" s="246">
        <v>7</v>
      </c>
      <c r="M434" s="246">
        <v>3</v>
      </c>
      <c r="N434" s="246" t="s">
        <v>82</v>
      </c>
      <c r="O434" s="246">
        <v>2</v>
      </c>
      <c r="P434" s="246"/>
      <c r="Q434" s="246"/>
      <c r="R434" s="246"/>
      <c r="S434" s="246"/>
      <c r="T434" s="246"/>
      <c r="U434" s="246"/>
      <c r="V434" s="246"/>
      <c r="W434" s="246">
        <v>0</v>
      </c>
      <c r="X434" s="246">
        <v>1</v>
      </c>
      <c r="Y434" s="246">
        <v>0</v>
      </c>
      <c r="Z434" s="246"/>
      <c r="AA434" s="246"/>
      <c r="AB434" s="246"/>
    </row>
    <row r="435" spans="1:28" x14ac:dyDescent="0.2">
      <c r="A435" s="246">
        <v>50</v>
      </c>
      <c r="B435" s="246">
        <v>0</v>
      </c>
      <c r="C435" s="246">
        <v>0</v>
      </c>
      <c r="D435" s="246">
        <v>1</v>
      </c>
      <c r="E435" s="246">
        <v>216</v>
      </c>
      <c r="F435" s="246">
        <f>ROUND(Source!AP426,O435)</f>
        <v>0</v>
      </c>
      <c r="G435" s="246" t="s">
        <v>615</v>
      </c>
      <c r="H435" s="246" t="s">
        <v>616</v>
      </c>
      <c r="I435" s="246"/>
      <c r="J435" s="246"/>
      <c r="K435" s="246">
        <v>216</v>
      </c>
      <c r="L435" s="246">
        <v>8</v>
      </c>
      <c r="M435" s="246">
        <v>3</v>
      </c>
      <c r="N435" s="246" t="s">
        <v>82</v>
      </c>
      <c r="O435" s="246">
        <v>2</v>
      </c>
      <c r="P435" s="246"/>
      <c r="Q435" s="246"/>
      <c r="R435" s="246"/>
      <c r="S435" s="246"/>
      <c r="T435" s="246"/>
      <c r="U435" s="246"/>
      <c r="V435" s="246"/>
      <c r="W435" s="246">
        <v>0</v>
      </c>
      <c r="X435" s="246">
        <v>1</v>
      </c>
      <c r="Y435" s="246">
        <v>0</v>
      </c>
      <c r="Z435" s="246"/>
      <c r="AA435" s="246"/>
      <c r="AB435" s="246"/>
    </row>
    <row r="436" spans="1:28" x14ac:dyDescent="0.2">
      <c r="A436" s="246">
        <v>50</v>
      </c>
      <c r="B436" s="246">
        <v>0</v>
      </c>
      <c r="C436" s="246">
        <v>0</v>
      </c>
      <c r="D436" s="246">
        <v>1</v>
      </c>
      <c r="E436" s="246">
        <v>223</v>
      </c>
      <c r="F436" s="246">
        <f>ROUND(Source!AQ426,O436)</f>
        <v>0</v>
      </c>
      <c r="G436" s="246" t="s">
        <v>617</v>
      </c>
      <c r="H436" s="246" t="s">
        <v>618</v>
      </c>
      <c r="I436" s="246"/>
      <c r="J436" s="246"/>
      <c r="K436" s="246">
        <v>223</v>
      </c>
      <c r="L436" s="246">
        <v>9</v>
      </c>
      <c r="M436" s="246">
        <v>3</v>
      </c>
      <c r="N436" s="246" t="s">
        <v>82</v>
      </c>
      <c r="O436" s="246">
        <v>2</v>
      </c>
      <c r="P436" s="246"/>
      <c r="Q436" s="246"/>
      <c r="R436" s="246"/>
      <c r="S436" s="246"/>
      <c r="T436" s="246"/>
      <c r="U436" s="246"/>
      <c r="V436" s="246"/>
      <c r="W436" s="246">
        <v>0</v>
      </c>
      <c r="X436" s="246">
        <v>1</v>
      </c>
      <c r="Y436" s="246">
        <v>0</v>
      </c>
      <c r="Z436" s="246"/>
      <c r="AA436" s="246"/>
      <c r="AB436" s="246"/>
    </row>
    <row r="437" spans="1:28" x14ac:dyDescent="0.2">
      <c r="A437" s="246">
        <v>50</v>
      </c>
      <c r="B437" s="246">
        <v>0</v>
      </c>
      <c r="C437" s="246">
        <v>0</v>
      </c>
      <c r="D437" s="246">
        <v>1</v>
      </c>
      <c r="E437" s="246">
        <v>229</v>
      </c>
      <c r="F437" s="246">
        <f>ROUND(Source!AZ426,O437)</f>
        <v>0</v>
      </c>
      <c r="G437" s="246" t="s">
        <v>619</v>
      </c>
      <c r="H437" s="246" t="s">
        <v>620</v>
      </c>
      <c r="I437" s="246"/>
      <c r="J437" s="246"/>
      <c r="K437" s="246">
        <v>229</v>
      </c>
      <c r="L437" s="246">
        <v>10</v>
      </c>
      <c r="M437" s="246">
        <v>3</v>
      </c>
      <c r="N437" s="246" t="s">
        <v>82</v>
      </c>
      <c r="O437" s="246">
        <v>2</v>
      </c>
      <c r="P437" s="246"/>
      <c r="Q437" s="246"/>
      <c r="R437" s="246"/>
      <c r="S437" s="246"/>
      <c r="T437" s="246"/>
      <c r="U437" s="246"/>
      <c r="V437" s="246"/>
      <c r="W437" s="246">
        <v>0</v>
      </c>
      <c r="X437" s="246">
        <v>1</v>
      </c>
      <c r="Y437" s="246">
        <v>0</v>
      </c>
      <c r="Z437" s="246"/>
      <c r="AA437" s="246"/>
      <c r="AB437" s="246"/>
    </row>
    <row r="438" spans="1:28" x14ac:dyDescent="0.2">
      <c r="A438" s="246">
        <v>50</v>
      </c>
      <c r="B438" s="246">
        <v>0</v>
      </c>
      <c r="C438" s="246">
        <v>0</v>
      </c>
      <c r="D438" s="246">
        <v>1</v>
      </c>
      <c r="E438" s="246">
        <v>203</v>
      </c>
      <c r="F438" s="246">
        <f>ROUND(Source!Q426,O438)</f>
        <v>0</v>
      </c>
      <c r="G438" s="246" t="s">
        <v>621</v>
      </c>
      <c r="H438" s="246" t="s">
        <v>622</v>
      </c>
      <c r="I438" s="246"/>
      <c r="J438" s="246"/>
      <c r="K438" s="246">
        <v>203</v>
      </c>
      <c r="L438" s="246">
        <v>11</v>
      </c>
      <c r="M438" s="246">
        <v>3</v>
      </c>
      <c r="N438" s="246" t="s">
        <v>82</v>
      </c>
      <c r="O438" s="246">
        <v>2</v>
      </c>
      <c r="P438" s="246"/>
      <c r="Q438" s="246"/>
      <c r="R438" s="246"/>
      <c r="S438" s="246"/>
      <c r="T438" s="246"/>
      <c r="U438" s="246"/>
      <c r="V438" s="246"/>
      <c r="W438" s="246">
        <v>0</v>
      </c>
      <c r="X438" s="246">
        <v>1</v>
      </c>
      <c r="Y438" s="246">
        <v>0</v>
      </c>
      <c r="Z438" s="246"/>
      <c r="AA438" s="246"/>
      <c r="AB438" s="246"/>
    </row>
    <row r="439" spans="1:28" x14ac:dyDescent="0.2">
      <c r="A439" s="246">
        <v>50</v>
      </c>
      <c r="B439" s="246">
        <v>0</v>
      </c>
      <c r="C439" s="246">
        <v>0</v>
      </c>
      <c r="D439" s="246">
        <v>1</v>
      </c>
      <c r="E439" s="246">
        <v>231</v>
      </c>
      <c r="F439" s="246">
        <f>ROUND(Source!BB426,O439)</f>
        <v>0</v>
      </c>
      <c r="G439" s="246" t="s">
        <v>623</v>
      </c>
      <c r="H439" s="246" t="s">
        <v>624</v>
      </c>
      <c r="I439" s="246"/>
      <c r="J439" s="246"/>
      <c r="K439" s="246">
        <v>231</v>
      </c>
      <c r="L439" s="246">
        <v>12</v>
      </c>
      <c r="M439" s="246">
        <v>3</v>
      </c>
      <c r="N439" s="246" t="s">
        <v>82</v>
      </c>
      <c r="O439" s="246">
        <v>2</v>
      </c>
      <c r="P439" s="246"/>
      <c r="Q439" s="246"/>
      <c r="R439" s="246"/>
      <c r="S439" s="246"/>
      <c r="T439" s="246"/>
      <c r="U439" s="246"/>
      <c r="V439" s="246"/>
      <c r="W439" s="246">
        <v>0</v>
      </c>
      <c r="X439" s="246">
        <v>1</v>
      </c>
      <c r="Y439" s="246">
        <v>0</v>
      </c>
      <c r="Z439" s="246"/>
      <c r="AA439" s="246"/>
      <c r="AB439" s="246"/>
    </row>
    <row r="440" spans="1:28" x14ac:dyDescent="0.2">
      <c r="A440" s="246">
        <v>50</v>
      </c>
      <c r="B440" s="246">
        <v>0</v>
      </c>
      <c r="C440" s="246">
        <v>0</v>
      </c>
      <c r="D440" s="246">
        <v>1</v>
      </c>
      <c r="E440" s="246">
        <v>204</v>
      </c>
      <c r="F440" s="246">
        <f>ROUND(Source!R426,O440)</f>
        <v>0</v>
      </c>
      <c r="G440" s="246" t="s">
        <v>625</v>
      </c>
      <c r="H440" s="246" t="s">
        <v>626</v>
      </c>
      <c r="I440" s="246"/>
      <c r="J440" s="246"/>
      <c r="K440" s="246">
        <v>204</v>
      </c>
      <c r="L440" s="246">
        <v>13</v>
      </c>
      <c r="M440" s="246">
        <v>3</v>
      </c>
      <c r="N440" s="246" t="s">
        <v>82</v>
      </c>
      <c r="O440" s="246">
        <v>2</v>
      </c>
      <c r="P440" s="246"/>
      <c r="Q440" s="246"/>
      <c r="R440" s="246"/>
      <c r="S440" s="246"/>
      <c r="T440" s="246"/>
      <c r="U440" s="246"/>
      <c r="V440" s="246"/>
      <c r="W440" s="246">
        <v>0</v>
      </c>
      <c r="X440" s="246">
        <v>1</v>
      </c>
      <c r="Y440" s="246">
        <v>0</v>
      </c>
      <c r="Z440" s="246"/>
      <c r="AA440" s="246"/>
      <c r="AB440" s="246"/>
    </row>
    <row r="441" spans="1:28" x14ac:dyDescent="0.2">
      <c r="A441" s="246">
        <v>50</v>
      </c>
      <c r="B441" s="246">
        <v>0</v>
      </c>
      <c r="C441" s="246">
        <v>0</v>
      </c>
      <c r="D441" s="246">
        <v>1</v>
      </c>
      <c r="E441" s="246">
        <v>205</v>
      </c>
      <c r="F441" s="246">
        <f>ROUND(Source!S426,O441)</f>
        <v>38272.800000000003</v>
      </c>
      <c r="G441" s="246" t="s">
        <v>627</v>
      </c>
      <c r="H441" s="246" t="s">
        <v>628</v>
      </c>
      <c r="I441" s="246"/>
      <c r="J441" s="246"/>
      <c r="K441" s="246">
        <v>205</v>
      </c>
      <c r="L441" s="246">
        <v>14</v>
      </c>
      <c r="M441" s="246">
        <v>3</v>
      </c>
      <c r="N441" s="246" t="s">
        <v>82</v>
      </c>
      <c r="O441" s="246">
        <v>2</v>
      </c>
      <c r="P441" s="246"/>
      <c r="Q441" s="246"/>
      <c r="R441" s="246"/>
      <c r="S441" s="246"/>
      <c r="T441" s="246"/>
      <c r="U441" s="246"/>
      <c r="V441" s="246"/>
      <c r="W441" s="246">
        <v>38272.799999999996</v>
      </c>
      <c r="X441" s="246">
        <v>1</v>
      </c>
      <c r="Y441" s="246">
        <v>38272.799999999996</v>
      </c>
      <c r="Z441" s="246"/>
      <c r="AA441" s="246"/>
      <c r="AB441" s="246"/>
    </row>
    <row r="442" spans="1:28" x14ac:dyDescent="0.2">
      <c r="A442" s="246">
        <v>50</v>
      </c>
      <c r="B442" s="246">
        <v>0</v>
      </c>
      <c r="C442" s="246">
        <v>0</v>
      </c>
      <c r="D442" s="246">
        <v>1</v>
      </c>
      <c r="E442" s="246">
        <v>232</v>
      </c>
      <c r="F442" s="246">
        <f>ROUND(Source!BC426,O442)</f>
        <v>0</v>
      </c>
      <c r="G442" s="246" t="s">
        <v>629</v>
      </c>
      <c r="H442" s="246" t="s">
        <v>630</v>
      </c>
      <c r="I442" s="246"/>
      <c r="J442" s="246"/>
      <c r="K442" s="246">
        <v>232</v>
      </c>
      <c r="L442" s="246">
        <v>15</v>
      </c>
      <c r="M442" s="246">
        <v>3</v>
      </c>
      <c r="N442" s="246" t="s">
        <v>82</v>
      </c>
      <c r="O442" s="246">
        <v>2</v>
      </c>
      <c r="P442" s="246"/>
      <c r="Q442" s="246"/>
      <c r="R442" s="246"/>
      <c r="S442" s="246"/>
      <c r="T442" s="246"/>
      <c r="U442" s="246"/>
      <c r="V442" s="246"/>
      <c r="W442" s="246">
        <v>0</v>
      </c>
      <c r="X442" s="246">
        <v>1</v>
      </c>
      <c r="Y442" s="246">
        <v>0</v>
      </c>
      <c r="Z442" s="246"/>
      <c r="AA442" s="246"/>
      <c r="AB442" s="246"/>
    </row>
    <row r="443" spans="1:28" x14ac:dyDescent="0.2">
      <c r="A443" s="246">
        <v>50</v>
      </c>
      <c r="B443" s="246">
        <v>0</v>
      </c>
      <c r="C443" s="246">
        <v>0</v>
      </c>
      <c r="D443" s="246">
        <v>1</v>
      </c>
      <c r="E443" s="246">
        <v>214</v>
      </c>
      <c r="F443" s="246">
        <f>ROUND(Source!AS426,O443)</f>
        <v>0</v>
      </c>
      <c r="G443" s="246" t="s">
        <v>631</v>
      </c>
      <c r="H443" s="246" t="s">
        <v>632</v>
      </c>
      <c r="I443" s="246"/>
      <c r="J443" s="246"/>
      <c r="K443" s="246">
        <v>214</v>
      </c>
      <c r="L443" s="246">
        <v>16</v>
      </c>
      <c r="M443" s="246">
        <v>3</v>
      </c>
      <c r="N443" s="246" t="s">
        <v>82</v>
      </c>
      <c r="O443" s="246">
        <v>2</v>
      </c>
      <c r="P443" s="246"/>
      <c r="Q443" s="246"/>
      <c r="R443" s="246"/>
      <c r="S443" s="246"/>
      <c r="T443" s="246"/>
      <c r="U443" s="246"/>
      <c r="V443" s="246"/>
      <c r="W443" s="246">
        <v>0</v>
      </c>
      <c r="X443" s="246">
        <v>1</v>
      </c>
      <c r="Y443" s="246">
        <v>0</v>
      </c>
      <c r="Z443" s="246"/>
      <c r="AA443" s="246"/>
      <c r="AB443" s="246"/>
    </row>
    <row r="444" spans="1:28" x14ac:dyDescent="0.2">
      <c r="A444" s="246">
        <v>50</v>
      </c>
      <c r="B444" s="246">
        <v>0</v>
      </c>
      <c r="C444" s="246">
        <v>0</v>
      </c>
      <c r="D444" s="246">
        <v>1</v>
      </c>
      <c r="E444" s="246">
        <v>215</v>
      </c>
      <c r="F444" s="246">
        <f>ROUND(Source!AT426,O444)</f>
        <v>0</v>
      </c>
      <c r="G444" s="246" t="s">
        <v>633</v>
      </c>
      <c r="H444" s="246" t="s">
        <v>634</v>
      </c>
      <c r="I444" s="246"/>
      <c r="J444" s="246"/>
      <c r="K444" s="246">
        <v>215</v>
      </c>
      <c r="L444" s="246">
        <v>17</v>
      </c>
      <c r="M444" s="246">
        <v>3</v>
      </c>
      <c r="N444" s="246" t="s">
        <v>82</v>
      </c>
      <c r="O444" s="246">
        <v>2</v>
      </c>
      <c r="P444" s="246"/>
      <c r="Q444" s="246"/>
      <c r="R444" s="246"/>
      <c r="S444" s="246"/>
      <c r="T444" s="246"/>
      <c r="U444" s="246"/>
      <c r="V444" s="246"/>
      <c r="W444" s="246">
        <v>0</v>
      </c>
      <c r="X444" s="246">
        <v>1</v>
      </c>
      <c r="Y444" s="246">
        <v>0</v>
      </c>
      <c r="Z444" s="246"/>
      <c r="AA444" s="246"/>
      <c r="AB444" s="246"/>
    </row>
    <row r="445" spans="1:28" x14ac:dyDescent="0.2">
      <c r="A445" s="246">
        <v>50</v>
      </c>
      <c r="B445" s="246">
        <v>0</v>
      </c>
      <c r="C445" s="246">
        <v>0</v>
      </c>
      <c r="D445" s="246">
        <v>1</v>
      </c>
      <c r="E445" s="246">
        <v>217</v>
      </c>
      <c r="F445" s="246">
        <f>ROUND(Source!AU426,O445)</f>
        <v>80372.88</v>
      </c>
      <c r="G445" s="246" t="s">
        <v>635</v>
      </c>
      <c r="H445" s="246" t="s">
        <v>636</v>
      </c>
      <c r="I445" s="246"/>
      <c r="J445" s="246"/>
      <c r="K445" s="246">
        <v>217</v>
      </c>
      <c r="L445" s="246">
        <v>18</v>
      </c>
      <c r="M445" s="246">
        <v>3</v>
      </c>
      <c r="N445" s="246" t="s">
        <v>82</v>
      </c>
      <c r="O445" s="246">
        <v>2</v>
      </c>
      <c r="P445" s="246"/>
      <c r="Q445" s="246"/>
      <c r="R445" s="246"/>
      <c r="S445" s="246"/>
      <c r="T445" s="246"/>
      <c r="U445" s="246"/>
      <c r="V445" s="246"/>
      <c r="W445" s="246">
        <v>80372.88</v>
      </c>
      <c r="X445" s="246">
        <v>1</v>
      </c>
      <c r="Y445" s="246">
        <v>80372.88</v>
      </c>
      <c r="Z445" s="246"/>
      <c r="AA445" s="246"/>
      <c r="AB445" s="246"/>
    </row>
    <row r="446" spans="1:28" x14ac:dyDescent="0.2">
      <c r="A446" s="246">
        <v>50</v>
      </c>
      <c r="B446" s="246">
        <v>0</v>
      </c>
      <c r="C446" s="246">
        <v>0</v>
      </c>
      <c r="D446" s="246">
        <v>1</v>
      </c>
      <c r="E446" s="246">
        <v>230</v>
      </c>
      <c r="F446" s="246">
        <f>ROUND(Source!BA426,O446)</f>
        <v>0</v>
      </c>
      <c r="G446" s="246" t="s">
        <v>637</v>
      </c>
      <c r="H446" s="246" t="s">
        <v>638</v>
      </c>
      <c r="I446" s="246"/>
      <c r="J446" s="246"/>
      <c r="K446" s="246">
        <v>230</v>
      </c>
      <c r="L446" s="246">
        <v>19</v>
      </c>
      <c r="M446" s="246">
        <v>3</v>
      </c>
      <c r="N446" s="246" t="s">
        <v>82</v>
      </c>
      <c r="O446" s="246">
        <v>2</v>
      </c>
      <c r="P446" s="246"/>
      <c r="Q446" s="246"/>
      <c r="R446" s="246"/>
      <c r="S446" s="246"/>
      <c r="T446" s="246"/>
      <c r="U446" s="246"/>
      <c r="V446" s="246"/>
      <c r="W446" s="246">
        <v>0</v>
      </c>
      <c r="X446" s="246">
        <v>1</v>
      </c>
      <c r="Y446" s="246">
        <v>0</v>
      </c>
      <c r="Z446" s="246"/>
      <c r="AA446" s="246"/>
      <c r="AB446" s="246"/>
    </row>
    <row r="447" spans="1:28" x14ac:dyDescent="0.2">
      <c r="A447" s="246">
        <v>50</v>
      </c>
      <c r="B447" s="246">
        <v>0</v>
      </c>
      <c r="C447" s="246">
        <v>0</v>
      </c>
      <c r="D447" s="246">
        <v>1</v>
      </c>
      <c r="E447" s="246">
        <v>206</v>
      </c>
      <c r="F447" s="246">
        <f>ROUND(Source!T426,O447)</f>
        <v>0</v>
      </c>
      <c r="G447" s="246" t="s">
        <v>639</v>
      </c>
      <c r="H447" s="246" t="s">
        <v>640</v>
      </c>
      <c r="I447" s="246"/>
      <c r="J447" s="246"/>
      <c r="K447" s="246">
        <v>206</v>
      </c>
      <c r="L447" s="246">
        <v>20</v>
      </c>
      <c r="M447" s="246">
        <v>3</v>
      </c>
      <c r="N447" s="246" t="s">
        <v>82</v>
      </c>
      <c r="O447" s="246">
        <v>2</v>
      </c>
      <c r="P447" s="246"/>
      <c r="Q447" s="246"/>
      <c r="R447" s="246"/>
      <c r="S447" s="246"/>
      <c r="T447" s="246"/>
      <c r="U447" s="246"/>
      <c r="V447" s="246"/>
      <c r="W447" s="246">
        <v>0</v>
      </c>
      <c r="X447" s="246">
        <v>1</v>
      </c>
      <c r="Y447" s="246">
        <v>0</v>
      </c>
      <c r="Z447" s="246"/>
      <c r="AA447" s="246"/>
      <c r="AB447" s="246"/>
    </row>
    <row r="448" spans="1:28" x14ac:dyDescent="0.2">
      <c r="A448" s="246">
        <v>50</v>
      </c>
      <c r="B448" s="246">
        <v>0</v>
      </c>
      <c r="C448" s="246">
        <v>0</v>
      </c>
      <c r="D448" s="246">
        <v>1</v>
      </c>
      <c r="E448" s="246">
        <v>207</v>
      </c>
      <c r="F448" s="246">
        <f>ROUND(Source!U426,O448)</f>
        <v>41.01</v>
      </c>
      <c r="G448" s="246" t="s">
        <v>641</v>
      </c>
      <c r="H448" s="246" t="s">
        <v>642</v>
      </c>
      <c r="I448" s="246"/>
      <c r="J448" s="246"/>
      <c r="K448" s="246">
        <v>207</v>
      </c>
      <c r="L448" s="246">
        <v>21</v>
      </c>
      <c r="M448" s="246">
        <v>3</v>
      </c>
      <c r="N448" s="246" t="s">
        <v>82</v>
      </c>
      <c r="O448" s="246">
        <v>7</v>
      </c>
      <c r="P448" s="246"/>
      <c r="Q448" s="246"/>
      <c r="R448" s="246"/>
      <c r="S448" s="246"/>
      <c r="T448" s="246"/>
      <c r="U448" s="246"/>
      <c r="V448" s="246"/>
      <c r="W448" s="246">
        <v>41.01</v>
      </c>
      <c r="X448" s="246">
        <v>1</v>
      </c>
      <c r="Y448" s="246">
        <v>41.01</v>
      </c>
      <c r="Z448" s="246"/>
      <c r="AA448" s="246"/>
      <c r="AB448" s="246"/>
    </row>
    <row r="449" spans="1:245" x14ac:dyDescent="0.2">
      <c r="A449" s="246">
        <v>50</v>
      </c>
      <c r="B449" s="246">
        <v>0</v>
      </c>
      <c r="C449" s="246">
        <v>0</v>
      </c>
      <c r="D449" s="246">
        <v>1</v>
      </c>
      <c r="E449" s="246">
        <v>208</v>
      </c>
      <c r="F449" s="246">
        <f>ROUND(Source!V426,O449)</f>
        <v>0</v>
      </c>
      <c r="G449" s="246" t="s">
        <v>643</v>
      </c>
      <c r="H449" s="246" t="s">
        <v>644</v>
      </c>
      <c r="I449" s="246"/>
      <c r="J449" s="246"/>
      <c r="K449" s="246">
        <v>208</v>
      </c>
      <c r="L449" s="246">
        <v>22</v>
      </c>
      <c r="M449" s="246">
        <v>3</v>
      </c>
      <c r="N449" s="246" t="s">
        <v>82</v>
      </c>
      <c r="O449" s="246">
        <v>7</v>
      </c>
      <c r="P449" s="246"/>
      <c r="Q449" s="246"/>
      <c r="R449" s="246"/>
      <c r="S449" s="246"/>
      <c r="T449" s="246"/>
      <c r="U449" s="246"/>
      <c r="V449" s="246"/>
      <c r="W449" s="246">
        <v>0</v>
      </c>
      <c r="X449" s="246">
        <v>1</v>
      </c>
      <c r="Y449" s="246">
        <v>0</v>
      </c>
      <c r="Z449" s="246"/>
      <c r="AA449" s="246"/>
      <c r="AB449" s="246"/>
    </row>
    <row r="450" spans="1:245" x14ac:dyDescent="0.2">
      <c r="A450" s="246">
        <v>50</v>
      </c>
      <c r="B450" s="246">
        <v>0</v>
      </c>
      <c r="C450" s="246">
        <v>0</v>
      </c>
      <c r="D450" s="246">
        <v>1</v>
      </c>
      <c r="E450" s="246">
        <v>209</v>
      </c>
      <c r="F450" s="246">
        <f>ROUND(Source!W426,O450)</f>
        <v>0</v>
      </c>
      <c r="G450" s="246" t="s">
        <v>645</v>
      </c>
      <c r="H450" s="246" t="s">
        <v>646</v>
      </c>
      <c r="I450" s="246"/>
      <c r="J450" s="246"/>
      <c r="K450" s="246">
        <v>209</v>
      </c>
      <c r="L450" s="246">
        <v>23</v>
      </c>
      <c r="M450" s="246">
        <v>3</v>
      </c>
      <c r="N450" s="246" t="s">
        <v>82</v>
      </c>
      <c r="O450" s="246">
        <v>2</v>
      </c>
      <c r="P450" s="246"/>
      <c r="Q450" s="246"/>
      <c r="R450" s="246"/>
      <c r="S450" s="246"/>
      <c r="T450" s="246"/>
      <c r="U450" s="246"/>
      <c r="V450" s="246"/>
      <c r="W450" s="246">
        <v>0</v>
      </c>
      <c r="X450" s="246">
        <v>1</v>
      </c>
      <c r="Y450" s="246">
        <v>0</v>
      </c>
      <c r="Z450" s="246"/>
      <c r="AA450" s="246"/>
      <c r="AB450" s="246"/>
    </row>
    <row r="451" spans="1:245" x14ac:dyDescent="0.2">
      <c r="A451" s="246">
        <v>50</v>
      </c>
      <c r="B451" s="246">
        <v>0</v>
      </c>
      <c r="C451" s="246">
        <v>0</v>
      </c>
      <c r="D451" s="246">
        <v>1</v>
      </c>
      <c r="E451" s="246">
        <v>233</v>
      </c>
      <c r="F451" s="246">
        <f>ROUND(Source!BD426,O451)</f>
        <v>0</v>
      </c>
      <c r="G451" s="246" t="s">
        <v>647</v>
      </c>
      <c r="H451" s="246" t="s">
        <v>648</v>
      </c>
      <c r="I451" s="246"/>
      <c r="J451" s="246"/>
      <c r="K451" s="246">
        <v>233</v>
      </c>
      <c r="L451" s="246">
        <v>24</v>
      </c>
      <c r="M451" s="246">
        <v>3</v>
      </c>
      <c r="N451" s="246" t="s">
        <v>82</v>
      </c>
      <c r="O451" s="246">
        <v>2</v>
      </c>
      <c r="P451" s="246"/>
      <c r="Q451" s="246"/>
      <c r="R451" s="246"/>
      <c r="S451" s="246"/>
      <c r="T451" s="246"/>
      <c r="U451" s="246"/>
      <c r="V451" s="246"/>
      <c r="W451" s="246">
        <v>0</v>
      </c>
      <c r="X451" s="246">
        <v>1</v>
      </c>
      <c r="Y451" s="246">
        <v>0</v>
      </c>
      <c r="Z451" s="246"/>
      <c r="AA451" s="246"/>
      <c r="AB451" s="246"/>
    </row>
    <row r="452" spans="1:245" x14ac:dyDescent="0.2">
      <c r="A452" s="246">
        <v>50</v>
      </c>
      <c r="B452" s="246">
        <v>0</v>
      </c>
      <c r="C452" s="246">
        <v>0</v>
      </c>
      <c r="D452" s="246">
        <v>1</v>
      </c>
      <c r="E452" s="246">
        <v>210</v>
      </c>
      <c r="F452" s="246">
        <f>ROUND(Source!X426,O452)</f>
        <v>28321.87</v>
      </c>
      <c r="G452" s="246" t="s">
        <v>649</v>
      </c>
      <c r="H452" s="246" t="s">
        <v>650</v>
      </c>
      <c r="I452" s="246"/>
      <c r="J452" s="246"/>
      <c r="K452" s="246">
        <v>210</v>
      </c>
      <c r="L452" s="246">
        <v>25</v>
      </c>
      <c r="M452" s="246">
        <v>3</v>
      </c>
      <c r="N452" s="246" t="s">
        <v>82</v>
      </c>
      <c r="O452" s="246">
        <v>2</v>
      </c>
      <c r="P452" s="246"/>
      <c r="Q452" s="246"/>
      <c r="R452" s="246"/>
      <c r="S452" s="246"/>
      <c r="T452" s="246"/>
      <c r="U452" s="246"/>
      <c r="V452" s="246"/>
      <c r="W452" s="246">
        <v>28321.87</v>
      </c>
      <c r="X452" s="246">
        <v>1</v>
      </c>
      <c r="Y452" s="246">
        <v>28321.87</v>
      </c>
      <c r="Z452" s="246"/>
      <c r="AA452" s="246"/>
      <c r="AB452" s="246"/>
    </row>
    <row r="453" spans="1:245" x14ac:dyDescent="0.2">
      <c r="A453" s="246">
        <v>50</v>
      </c>
      <c r="B453" s="246">
        <v>0</v>
      </c>
      <c r="C453" s="246">
        <v>0</v>
      </c>
      <c r="D453" s="246">
        <v>1</v>
      </c>
      <c r="E453" s="246">
        <v>211</v>
      </c>
      <c r="F453" s="246">
        <f>ROUND(Source!Y426,O453)</f>
        <v>13778.21</v>
      </c>
      <c r="G453" s="246" t="s">
        <v>651</v>
      </c>
      <c r="H453" s="246" t="s">
        <v>652</v>
      </c>
      <c r="I453" s="246"/>
      <c r="J453" s="246"/>
      <c r="K453" s="246">
        <v>211</v>
      </c>
      <c r="L453" s="246">
        <v>26</v>
      </c>
      <c r="M453" s="246">
        <v>3</v>
      </c>
      <c r="N453" s="246" t="s">
        <v>82</v>
      </c>
      <c r="O453" s="246">
        <v>2</v>
      </c>
      <c r="P453" s="246"/>
      <c r="Q453" s="246"/>
      <c r="R453" s="246"/>
      <c r="S453" s="246"/>
      <c r="T453" s="246"/>
      <c r="U453" s="246"/>
      <c r="V453" s="246"/>
      <c r="W453" s="246">
        <v>13778.21</v>
      </c>
      <c r="X453" s="246">
        <v>1</v>
      </c>
      <c r="Y453" s="246">
        <v>13778.21</v>
      </c>
      <c r="Z453" s="246"/>
      <c r="AA453" s="246"/>
      <c r="AB453" s="246"/>
    </row>
    <row r="454" spans="1:245" x14ac:dyDescent="0.2">
      <c r="A454" s="246">
        <v>50</v>
      </c>
      <c r="B454" s="246">
        <v>0</v>
      </c>
      <c r="C454" s="246">
        <v>0</v>
      </c>
      <c r="D454" s="246">
        <v>1</v>
      </c>
      <c r="E454" s="246">
        <v>224</v>
      </c>
      <c r="F454" s="246">
        <f>ROUND(Source!AR426,O454)</f>
        <v>80372.88</v>
      </c>
      <c r="G454" s="246" t="s">
        <v>653</v>
      </c>
      <c r="H454" s="246" t="s">
        <v>654</v>
      </c>
      <c r="I454" s="246"/>
      <c r="J454" s="246"/>
      <c r="K454" s="246">
        <v>224</v>
      </c>
      <c r="L454" s="246">
        <v>27</v>
      </c>
      <c r="M454" s="246">
        <v>3</v>
      </c>
      <c r="N454" s="246" t="s">
        <v>82</v>
      </c>
      <c r="O454" s="246">
        <v>2</v>
      </c>
      <c r="P454" s="246"/>
      <c r="Q454" s="246"/>
      <c r="R454" s="246"/>
      <c r="S454" s="246"/>
      <c r="T454" s="246"/>
      <c r="U454" s="246"/>
      <c r="V454" s="246"/>
      <c r="W454" s="246">
        <v>80372.88</v>
      </c>
      <c r="X454" s="246">
        <v>1</v>
      </c>
      <c r="Y454" s="246">
        <v>80372.88</v>
      </c>
      <c r="Z454" s="246"/>
      <c r="AA454" s="246"/>
      <c r="AB454" s="246"/>
    </row>
    <row r="456" spans="1:245" x14ac:dyDescent="0.2">
      <c r="A456" s="243">
        <v>3</v>
      </c>
      <c r="B456" s="243">
        <v>1</v>
      </c>
      <c r="C456" s="243"/>
      <c r="D456" s="243">
        <f>ROW(A497)</f>
        <v>497</v>
      </c>
      <c r="E456" s="243"/>
      <c r="F456" s="243" t="s">
        <v>42</v>
      </c>
      <c r="G456" s="243" t="s">
        <v>347</v>
      </c>
      <c r="H456" s="243" t="s">
        <v>82</v>
      </c>
      <c r="I456" s="243">
        <v>0</v>
      </c>
      <c r="J456" s="243" t="s">
        <v>82</v>
      </c>
      <c r="K456" s="243">
        <v>-1</v>
      </c>
      <c r="L456" s="243" t="s">
        <v>42</v>
      </c>
      <c r="M456" s="243" t="s">
        <v>82</v>
      </c>
      <c r="N456" s="243"/>
      <c r="O456" s="243"/>
      <c r="P456" s="243"/>
      <c r="Q456" s="243"/>
      <c r="R456" s="243"/>
      <c r="S456" s="243">
        <v>0</v>
      </c>
      <c r="T456" s="243"/>
      <c r="U456" s="243" t="s">
        <v>82</v>
      </c>
      <c r="V456" s="243">
        <v>0</v>
      </c>
      <c r="W456" s="243"/>
      <c r="X456" s="243"/>
      <c r="Y456" s="243"/>
      <c r="Z456" s="243"/>
      <c r="AA456" s="243"/>
      <c r="AB456" s="243" t="s">
        <v>82</v>
      </c>
      <c r="AC456" s="243" t="s">
        <v>82</v>
      </c>
      <c r="AD456" s="243" t="s">
        <v>82</v>
      </c>
      <c r="AE456" s="243" t="s">
        <v>82</v>
      </c>
      <c r="AF456" s="243" t="s">
        <v>82</v>
      </c>
      <c r="AG456" s="243" t="s">
        <v>82</v>
      </c>
      <c r="AH456" s="243"/>
      <c r="AI456" s="243"/>
      <c r="AJ456" s="243"/>
      <c r="AK456" s="243"/>
      <c r="AL456" s="243"/>
      <c r="AM456" s="243"/>
      <c r="AN456" s="243"/>
      <c r="AO456" s="243"/>
      <c r="AP456" s="243" t="s">
        <v>82</v>
      </c>
      <c r="AQ456" s="243" t="s">
        <v>82</v>
      </c>
      <c r="AR456" s="243" t="s">
        <v>82</v>
      </c>
      <c r="AS456" s="243"/>
      <c r="AT456" s="243"/>
      <c r="AU456" s="243"/>
      <c r="AV456" s="243"/>
      <c r="AW456" s="243"/>
      <c r="AX456" s="243"/>
      <c r="AY456" s="243"/>
      <c r="AZ456" s="243" t="s">
        <v>82</v>
      </c>
      <c r="BA456" s="243"/>
      <c r="BB456" s="243" t="s">
        <v>82</v>
      </c>
      <c r="BC456" s="243" t="s">
        <v>82</v>
      </c>
      <c r="BD456" s="243" t="s">
        <v>82</v>
      </c>
      <c r="BE456" s="243" t="s">
        <v>82</v>
      </c>
      <c r="BF456" s="243" t="s">
        <v>82</v>
      </c>
      <c r="BG456" s="243" t="s">
        <v>82</v>
      </c>
      <c r="BH456" s="243" t="s">
        <v>82</v>
      </c>
      <c r="BI456" s="243" t="s">
        <v>82</v>
      </c>
      <c r="BJ456" s="243" t="s">
        <v>82</v>
      </c>
      <c r="BK456" s="243" t="s">
        <v>82</v>
      </c>
      <c r="BL456" s="243" t="s">
        <v>82</v>
      </c>
      <c r="BM456" s="243" t="s">
        <v>82</v>
      </c>
      <c r="BN456" s="243" t="s">
        <v>82</v>
      </c>
      <c r="BO456" s="243" t="s">
        <v>82</v>
      </c>
      <c r="BP456" s="243" t="s">
        <v>82</v>
      </c>
      <c r="BQ456" s="243"/>
      <c r="BR456" s="243"/>
      <c r="BS456" s="243"/>
      <c r="BT456" s="243"/>
      <c r="BU456" s="243"/>
      <c r="BV456" s="243"/>
      <c r="BW456" s="243"/>
      <c r="BX456" s="243">
        <v>0</v>
      </c>
      <c r="BY456" s="243"/>
      <c r="BZ456" s="243"/>
      <c r="CA456" s="243"/>
      <c r="CB456" s="243"/>
      <c r="CC456" s="243"/>
      <c r="CD456" s="243"/>
      <c r="CE456" s="243"/>
      <c r="CF456" s="243">
        <v>0</v>
      </c>
      <c r="CG456" s="243">
        <v>0</v>
      </c>
      <c r="CH456" s="243"/>
      <c r="CI456" s="243" t="s">
        <v>82</v>
      </c>
      <c r="CJ456" s="243" t="s">
        <v>82</v>
      </c>
      <c r="CK456" s="153" t="s">
        <v>82</v>
      </c>
      <c r="CL456" s="153" t="s">
        <v>82</v>
      </c>
      <c r="CM456" s="153" t="s">
        <v>82</v>
      </c>
      <c r="CN456" s="153" t="s">
        <v>82</v>
      </c>
      <c r="CO456" s="153" t="s">
        <v>82</v>
      </c>
      <c r="CP456" s="153" t="s">
        <v>82</v>
      </c>
      <c r="CQ456" s="153" t="s">
        <v>82</v>
      </c>
    </row>
    <row r="458" spans="1:245" x14ac:dyDescent="0.2">
      <c r="A458" s="244">
        <v>52</v>
      </c>
      <c r="B458" s="244">
        <f t="shared" ref="B458:G458" si="94">B497</f>
        <v>1</v>
      </c>
      <c r="C458" s="244">
        <f t="shared" si="94"/>
        <v>3</v>
      </c>
      <c r="D458" s="244">
        <f t="shared" si="94"/>
        <v>456</v>
      </c>
      <c r="E458" s="244">
        <f t="shared" si="94"/>
        <v>0</v>
      </c>
      <c r="F458" s="244" t="str">
        <f t="shared" si="94"/>
        <v>09-01-02</v>
      </c>
      <c r="G458" s="244" t="str">
        <f t="shared" si="94"/>
        <v>ТМГ-630кВА. ПНР</v>
      </c>
      <c r="H458" s="244"/>
      <c r="I458" s="244"/>
      <c r="J458" s="244"/>
      <c r="K458" s="244"/>
      <c r="L458" s="244"/>
      <c r="M458" s="244"/>
      <c r="N458" s="244"/>
      <c r="O458" s="244">
        <f t="shared" ref="O458:BZ458" si="95">O497</f>
        <v>15833.16</v>
      </c>
      <c r="P458" s="244">
        <f t="shared" si="95"/>
        <v>0</v>
      </c>
      <c r="Q458" s="244">
        <f t="shared" si="95"/>
        <v>0</v>
      </c>
      <c r="R458" s="244">
        <f t="shared" si="95"/>
        <v>0</v>
      </c>
      <c r="S458" s="244">
        <f t="shared" si="95"/>
        <v>15833.16</v>
      </c>
      <c r="T458" s="244">
        <f t="shared" si="95"/>
        <v>0</v>
      </c>
      <c r="U458" s="244">
        <f t="shared" si="95"/>
        <v>15.66</v>
      </c>
      <c r="V458" s="244">
        <f t="shared" si="95"/>
        <v>0</v>
      </c>
      <c r="W458" s="244">
        <f t="shared" si="95"/>
        <v>0</v>
      </c>
      <c r="X458" s="244">
        <f t="shared" si="95"/>
        <v>11716.54</v>
      </c>
      <c r="Y458" s="244">
        <f t="shared" si="95"/>
        <v>5699.94</v>
      </c>
      <c r="Z458" s="244">
        <f t="shared" si="95"/>
        <v>0</v>
      </c>
      <c r="AA458" s="244">
        <f t="shared" si="95"/>
        <v>0</v>
      </c>
      <c r="AB458" s="244">
        <f t="shared" si="95"/>
        <v>0</v>
      </c>
      <c r="AC458" s="244">
        <f t="shared" si="95"/>
        <v>0</v>
      </c>
      <c r="AD458" s="244">
        <f t="shared" si="95"/>
        <v>0</v>
      </c>
      <c r="AE458" s="244">
        <f t="shared" si="95"/>
        <v>0</v>
      </c>
      <c r="AF458" s="244">
        <f t="shared" si="95"/>
        <v>0</v>
      </c>
      <c r="AG458" s="244">
        <f t="shared" si="95"/>
        <v>0</v>
      </c>
      <c r="AH458" s="244">
        <f t="shared" si="95"/>
        <v>0</v>
      </c>
      <c r="AI458" s="244">
        <f t="shared" si="95"/>
        <v>0</v>
      </c>
      <c r="AJ458" s="244">
        <f t="shared" si="95"/>
        <v>0</v>
      </c>
      <c r="AK458" s="244">
        <f t="shared" si="95"/>
        <v>0</v>
      </c>
      <c r="AL458" s="244">
        <f t="shared" si="95"/>
        <v>0</v>
      </c>
      <c r="AM458" s="244">
        <f t="shared" si="95"/>
        <v>0</v>
      </c>
      <c r="AN458" s="244">
        <f t="shared" si="95"/>
        <v>0</v>
      </c>
      <c r="AO458" s="244">
        <f t="shared" si="95"/>
        <v>0</v>
      </c>
      <c r="AP458" s="244">
        <f t="shared" si="95"/>
        <v>0</v>
      </c>
      <c r="AQ458" s="244">
        <f t="shared" si="95"/>
        <v>0</v>
      </c>
      <c r="AR458" s="244">
        <f t="shared" si="95"/>
        <v>33249.64</v>
      </c>
      <c r="AS458" s="244">
        <f t="shared" si="95"/>
        <v>0</v>
      </c>
      <c r="AT458" s="244">
        <f t="shared" si="95"/>
        <v>0</v>
      </c>
      <c r="AU458" s="244">
        <f t="shared" si="95"/>
        <v>33249.64</v>
      </c>
      <c r="AV458" s="244">
        <f t="shared" si="95"/>
        <v>0</v>
      </c>
      <c r="AW458" s="244">
        <f t="shared" si="95"/>
        <v>0</v>
      </c>
      <c r="AX458" s="244">
        <f t="shared" si="95"/>
        <v>0</v>
      </c>
      <c r="AY458" s="244">
        <f t="shared" si="95"/>
        <v>0</v>
      </c>
      <c r="AZ458" s="244">
        <f t="shared" si="95"/>
        <v>0</v>
      </c>
      <c r="BA458" s="244">
        <f t="shared" si="95"/>
        <v>0</v>
      </c>
      <c r="BB458" s="244">
        <f t="shared" si="95"/>
        <v>0</v>
      </c>
      <c r="BC458" s="244">
        <f t="shared" si="95"/>
        <v>0</v>
      </c>
      <c r="BD458" s="244">
        <f t="shared" si="95"/>
        <v>0</v>
      </c>
      <c r="BE458" s="244">
        <f t="shared" si="95"/>
        <v>0</v>
      </c>
      <c r="BF458" s="244">
        <f t="shared" si="95"/>
        <v>0</v>
      </c>
      <c r="BG458" s="244">
        <f t="shared" si="95"/>
        <v>0</v>
      </c>
      <c r="BH458" s="244">
        <f t="shared" si="95"/>
        <v>0</v>
      </c>
      <c r="BI458" s="244">
        <f t="shared" si="95"/>
        <v>0</v>
      </c>
      <c r="BJ458" s="244">
        <f t="shared" si="95"/>
        <v>0</v>
      </c>
      <c r="BK458" s="244">
        <f t="shared" si="95"/>
        <v>0</v>
      </c>
      <c r="BL458" s="244">
        <f t="shared" si="95"/>
        <v>0</v>
      </c>
      <c r="BM458" s="244">
        <f t="shared" si="95"/>
        <v>0</v>
      </c>
      <c r="BN458" s="244">
        <f t="shared" si="95"/>
        <v>0</v>
      </c>
      <c r="BO458" s="244">
        <f t="shared" si="95"/>
        <v>0</v>
      </c>
      <c r="BP458" s="244">
        <f t="shared" si="95"/>
        <v>0</v>
      </c>
      <c r="BQ458" s="244">
        <f t="shared" si="95"/>
        <v>0</v>
      </c>
      <c r="BR458" s="244">
        <f t="shared" si="95"/>
        <v>0</v>
      </c>
      <c r="BS458" s="244">
        <f t="shared" si="95"/>
        <v>0</v>
      </c>
      <c r="BT458" s="244">
        <f t="shared" si="95"/>
        <v>0</v>
      </c>
      <c r="BU458" s="244">
        <f t="shared" si="95"/>
        <v>0</v>
      </c>
      <c r="BV458" s="244">
        <f t="shared" si="95"/>
        <v>0</v>
      </c>
      <c r="BW458" s="244">
        <f t="shared" si="95"/>
        <v>0</v>
      </c>
      <c r="BX458" s="244">
        <f t="shared" si="95"/>
        <v>0</v>
      </c>
      <c r="BY458" s="244">
        <f t="shared" si="95"/>
        <v>0</v>
      </c>
      <c r="BZ458" s="244">
        <f t="shared" si="95"/>
        <v>0</v>
      </c>
      <c r="CA458" s="244">
        <f t="shared" ref="CA458:EL458" si="96">CA497</f>
        <v>0</v>
      </c>
      <c r="CB458" s="244">
        <f t="shared" si="96"/>
        <v>0</v>
      </c>
      <c r="CC458" s="244">
        <f t="shared" si="96"/>
        <v>0</v>
      </c>
      <c r="CD458" s="244">
        <f t="shared" si="96"/>
        <v>0</v>
      </c>
      <c r="CE458" s="244">
        <f t="shared" si="96"/>
        <v>0</v>
      </c>
      <c r="CF458" s="244">
        <f t="shared" si="96"/>
        <v>0</v>
      </c>
      <c r="CG458" s="244">
        <f t="shared" si="96"/>
        <v>0</v>
      </c>
      <c r="CH458" s="244">
        <f t="shared" si="96"/>
        <v>0</v>
      </c>
      <c r="CI458" s="244">
        <f t="shared" si="96"/>
        <v>0</v>
      </c>
      <c r="CJ458" s="244">
        <f t="shared" si="96"/>
        <v>0</v>
      </c>
      <c r="CK458" s="244">
        <f t="shared" si="96"/>
        <v>0</v>
      </c>
      <c r="CL458" s="244">
        <f t="shared" si="96"/>
        <v>0</v>
      </c>
      <c r="CM458" s="244">
        <f t="shared" si="96"/>
        <v>0</v>
      </c>
      <c r="CN458" s="244">
        <f t="shared" si="96"/>
        <v>0</v>
      </c>
      <c r="CO458" s="244">
        <f t="shared" si="96"/>
        <v>0</v>
      </c>
      <c r="CP458" s="244">
        <f t="shared" si="96"/>
        <v>0</v>
      </c>
      <c r="CQ458" s="244">
        <f t="shared" si="96"/>
        <v>0</v>
      </c>
      <c r="CR458" s="244">
        <f t="shared" si="96"/>
        <v>0</v>
      </c>
      <c r="CS458" s="244">
        <f t="shared" si="96"/>
        <v>0</v>
      </c>
      <c r="CT458" s="244">
        <f t="shared" si="96"/>
        <v>0</v>
      </c>
      <c r="CU458" s="244">
        <f t="shared" si="96"/>
        <v>0</v>
      </c>
      <c r="CV458" s="244">
        <f t="shared" si="96"/>
        <v>0</v>
      </c>
      <c r="CW458" s="244">
        <f t="shared" si="96"/>
        <v>0</v>
      </c>
      <c r="CX458" s="244">
        <f t="shared" si="96"/>
        <v>0</v>
      </c>
      <c r="CY458" s="244">
        <f t="shared" si="96"/>
        <v>0</v>
      </c>
      <c r="CZ458" s="244">
        <f t="shared" si="96"/>
        <v>0</v>
      </c>
      <c r="DA458" s="244">
        <f t="shared" si="96"/>
        <v>0</v>
      </c>
      <c r="DB458" s="244">
        <f t="shared" si="96"/>
        <v>0</v>
      </c>
      <c r="DC458" s="244">
        <f t="shared" si="96"/>
        <v>0</v>
      </c>
      <c r="DD458" s="244">
        <f t="shared" si="96"/>
        <v>0</v>
      </c>
      <c r="DE458" s="244">
        <f t="shared" si="96"/>
        <v>0</v>
      </c>
      <c r="DF458" s="244">
        <f t="shared" si="96"/>
        <v>0</v>
      </c>
      <c r="DG458" s="245">
        <f t="shared" si="96"/>
        <v>0</v>
      </c>
      <c r="DH458" s="245">
        <f t="shared" si="96"/>
        <v>0</v>
      </c>
      <c r="DI458" s="245">
        <f t="shared" si="96"/>
        <v>0</v>
      </c>
      <c r="DJ458" s="245">
        <f t="shared" si="96"/>
        <v>0</v>
      </c>
      <c r="DK458" s="245">
        <f t="shared" si="96"/>
        <v>0</v>
      </c>
      <c r="DL458" s="245">
        <f t="shared" si="96"/>
        <v>0</v>
      </c>
      <c r="DM458" s="245">
        <f t="shared" si="96"/>
        <v>0</v>
      </c>
      <c r="DN458" s="245">
        <f t="shared" si="96"/>
        <v>0</v>
      </c>
      <c r="DO458" s="245">
        <f t="shared" si="96"/>
        <v>0</v>
      </c>
      <c r="DP458" s="245">
        <f t="shared" si="96"/>
        <v>0</v>
      </c>
      <c r="DQ458" s="245">
        <f t="shared" si="96"/>
        <v>0</v>
      </c>
      <c r="DR458" s="245">
        <f t="shared" si="96"/>
        <v>0</v>
      </c>
      <c r="DS458" s="245">
        <f t="shared" si="96"/>
        <v>0</v>
      </c>
      <c r="DT458" s="245">
        <f t="shared" si="96"/>
        <v>0</v>
      </c>
      <c r="DU458" s="245">
        <f t="shared" si="96"/>
        <v>0</v>
      </c>
      <c r="DV458" s="245">
        <f t="shared" si="96"/>
        <v>0</v>
      </c>
      <c r="DW458" s="245">
        <f t="shared" si="96"/>
        <v>0</v>
      </c>
      <c r="DX458" s="245">
        <f t="shared" si="96"/>
        <v>0</v>
      </c>
      <c r="DY458" s="245">
        <f t="shared" si="96"/>
        <v>0</v>
      </c>
      <c r="DZ458" s="245">
        <f t="shared" si="96"/>
        <v>0</v>
      </c>
      <c r="EA458" s="245">
        <f t="shared" si="96"/>
        <v>0</v>
      </c>
      <c r="EB458" s="245">
        <f t="shared" si="96"/>
        <v>0</v>
      </c>
      <c r="EC458" s="245">
        <f t="shared" si="96"/>
        <v>0</v>
      </c>
      <c r="ED458" s="245">
        <f t="shared" si="96"/>
        <v>0</v>
      </c>
      <c r="EE458" s="245">
        <f t="shared" si="96"/>
        <v>0</v>
      </c>
      <c r="EF458" s="245">
        <f t="shared" si="96"/>
        <v>0</v>
      </c>
      <c r="EG458" s="245">
        <f t="shared" si="96"/>
        <v>0</v>
      </c>
      <c r="EH458" s="245">
        <f t="shared" si="96"/>
        <v>0</v>
      </c>
      <c r="EI458" s="245">
        <f t="shared" si="96"/>
        <v>0</v>
      </c>
      <c r="EJ458" s="245">
        <f t="shared" si="96"/>
        <v>0</v>
      </c>
      <c r="EK458" s="245">
        <f t="shared" si="96"/>
        <v>0</v>
      </c>
      <c r="EL458" s="245">
        <f t="shared" si="96"/>
        <v>0</v>
      </c>
      <c r="EM458" s="245">
        <f t="shared" ref="EM458:GX458" si="97">EM497</f>
        <v>0</v>
      </c>
      <c r="EN458" s="245">
        <f t="shared" si="97"/>
        <v>0</v>
      </c>
      <c r="EO458" s="245">
        <f t="shared" si="97"/>
        <v>0</v>
      </c>
      <c r="EP458" s="245">
        <f t="shared" si="97"/>
        <v>0</v>
      </c>
      <c r="EQ458" s="245">
        <f t="shared" si="97"/>
        <v>0</v>
      </c>
      <c r="ER458" s="245">
        <f t="shared" si="97"/>
        <v>0</v>
      </c>
      <c r="ES458" s="245">
        <f t="shared" si="97"/>
        <v>0</v>
      </c>
      <c r="ET458" s="245">
        <f t="shared" si="97"/>
        <v>0</v>
      </c>
      <c r="EU458" s="245">
        <f t="shared" si="97"/>
        <v>0</v>
      </c>
      <c r="EV458" s="245">
        <f t="shared" si="97"/>
        <v>0</v>
      </c>
      <c r="EW458" s="245">
        <f t="shared" si="97"/>
        <v>0</v>
      </c>
      <c r="EX458" s="245">
        <f t="shared" si="97"/>
        <v>0</v>
      </c>
      <c r="EY458" s="245">
        <f t="shared" si="97"/>
        <v>0</v>
      </c>
      <c r="EZ458" s="245">
        <f t="shared" si="97"/>
        <v>0</v>
      </c>
      <c r="FA458" s="245">
        <f t="shared" si="97"/>
        <v>0</v>
      </c>
      <c r="FB458" s="245">
        <f t="shared" si="97"/>
        <v>0</v>
      </c>
      <c r="FC458" s="245">
        <f t="shared" si="97"/>
        <v>0</v>
      </c>
      <c r="FD458" s="245">
        <f t="shared" si="97"/>
        <v>0</v>
      </c>
      <c r="FE458" s="245">
        <f t="shared" si="97"/>
        <v>0</v>
      </c>
      <c r="FF458" s="245">
        <f t="shared" si="97"/>
        <v>0</v>
      </c>
      <c r="FG458" s="245">
        <f t="shared" si="97"/>
        <v>0</v>
      </c>
      <c r="FH458" s="245">
        <f t="shared" si="97"/>
        <v>0</v>
      </c>
      <c r="FI458" s="245">
        <f t="shared" si="97"/>
        <v>0</v>
      </c>
      <c r="FJ458" s="245">
        <f t="shared" si="97"/>
        <v>0</v>
      </c>
      <c r="FK458" s="245">
        <f t="shared" si="97"/>
        <v>0</v>
      </c>
      <c r="FL458" s="245">
        <f t="shared" si="97"/>
        <v>0</v>
      </c>
      <c r="FM458" s="245">
        <f t="shared" si="97"/>
        <v>0</v>
      </c>
      <c r="FN458" s="245">
        <f t="shared" si="97"/>
        <v>0</v>
      </c>
      <c r="FO458" s="245">
        <f t="shared" si="97"/>
        <v>0</v>
      </c>
      <c r="FP458" s="245">
        <f t="shared" si="97"/>
        <v>0</v>
      </c>
      <c r="FQ458" s="245">
        <f t="shared" si="97"/>
        <v>0</v>
      </c>
      <c r="FR458" s="245">
        <f t="shared" si="97"/>
        <v>0</v>
      </c>
      <c r="FS458" s="245">
        <f t="shared" si="97"/>
        <v>0</v>
      </c>
      <c r="FT458" s="245">
        <f t="shared" si="97"/>
        <v>0</v>
      </c>
      <c r="FU458" s="245">
        <f t="shared" si="97"/>
        <v>0</v>
      </c>
      <c r="FV458" s="245">
        <f t="shared" si="97"/>
        <v>0</v>
      </c>
      <c r="FW458" s="245">
        <f t="shared" si="97"/>
        <v>0</v>
      </c>
      <c r="FX458" s="245">
        <f t="shared" si="97"/>
        <v>0</v>
      </c>
      <c r="FY458" s="245">
        <f t="shared" si="97"/>
        <v>0</v>
      </c>
      <c r="FZ458" s="245">
        <f t="shared" si="97"/>
        <v>0</v>
      </c>
      <c r="GA458" s="245">
        <f t="shared" si="97"/>
        <v>0</v>
      </c>
      <c r="GB458" s="245">
        <f t="shared" si="97"/>
        <v>0</v>
      </c>
      <c r="GC458" s="245">
        <f t="shared" si="97"/>
        <v>0</v>
      </c>
      <c r="GD458" s="245">
        <f t="shared" si="97"/>
        <v>0</v>
      </c>
      <c r="GE458" s="245">
        <f t="shared" si="97"/>
        <v>0</v>
      </c>
      <c r="GF458" s="245">
        <f t="shared" si="97"/>
        <v>0</v>
      </c>
      <c r="GG458" s="245">
        <f t="shared" si="97"/>
        <v>0</v>
      </c>
      <c r="GH458" s="245">
        <f t="shared" si="97"/>
        <v>0</v>
      </c>
      <c r="GI458" s="245">
        <f t="shared" si="97"/>
        <v>0</v>
      </c>
      <c r="GJ458" s="245">
        <f t="shared" si="97"/>
        <v>0</v>
      </c>
      <c r="GK458" s="245">
        <f t="shared" si="97"/>
        <v>0</v>
      </c>
      <c r="GL458" s="245">
        <f t="shared" si="97"/>
        <v>0</v>
      </c>
      <c r="GM458" s="245">
        <f t="shared" si="97"/>
        <v>0</v>
      </c>
      <c r="GN458" s="245">
        <f t="shared" si="97"/>
        <v>0</v>
      </c>
      <c r="GO458" s="245">
        <f t="shared" si="97"/>
        <v>0</v>
      </c>
      <c r="GP458" s="245">
        <f t="shared" si="97"/>
        <v>0</v>
      </c>
      <c r="GQ458" s="245">
        <f t="shared" si="97"/>
        <v>0</v>
      </c>
      <c r="GR458" s="245">
        <f t="shared" si="97"/>
        <v>0</v>
      </c>
      <c r="GS458" s="245">
        <f t="shared" si="97"/>
        <v>0</v>
      </c>
      <c r="GT458" s="245">
        <f t="shared" si="97"/>
        <v>0</v>
      </c>
      <c r="GU458" s="245">
        <f t="shared" si="97"/>
        <v>0</v>
      </c>
      <c r="GV458" s="245">
        <f t="shared" si="97"/>
        <v>0</v>
      </c>
      <c r="GW458" s="245">
        <f t="shared" si="97"/>
        <v>0</v>
      </c>
      <c r="GX458" s="245">
        <f t="shared" si="97"/>
        <v>0</v>
      </c>
    </row>
    <row r="460" spans="1:245" x14ac:dyDescent="0.2">
      <c r="A460" s="243">
        <v>4</v>
      </c>
      <c r="B460" s="243">
        <v>1</v>
      </c>
      <c r="C460" s="243"/>
      <c r="D460" s="243">
        <f>ROW(A467)</f>
        <v>467</v>
      </c>
      <c r="E460" s="243"/>
      <c r="F460" s="243" t="s">
        <v>585</v>
      </c>
      <c r="G460" s="243" t="s">
        <v>696</v>
      </c>
      <c r="H460" s="243" t="s">
        <v>82</v>
      </c>
      <c r="I460" s="243">
        <v>0</v>
      </c>
      <c r="J460" s="243"/>
      <c r="K460" s="243">
        <v>-1</v>
      </c>
      <c r="L460" s="243"/>
      <c r="M460" s="243" t="s">
        <v>82</v>
      </c>
      <c r="N460" s="243"/>
      <c r="O460" s="243"/>
      <c r="P460" s="243"/>
      <c r="Q460" s="243"/>
      <c r="R460" s="243"/>
      <c r="S460" s="243">
        <v>0</v>
      </c>
      <c r="T460" s="243"/>
      <c r="U460" s="243" t="s">
        <v>82</v>
      </c>
      <c r="V460" s="243">
        <v>0</v>
      </c>
      <c r="W460" s="243"/>
      <c r="X460" s="243"/>
      <c r="Y460" s="243"/>
      <c r="Z460" s="243"/>
      <c r="AA460" s="243"/>
      <c r="AB460" s="243" t="s">
        <v>82</v>
      </c>
      <c r="AC460" s="243" t="s">
        <v>82</v>
      </c>
      <c r="AD460" s="243" t="s">
        <v>82</v>
      </c>
      <c r="AE460" s="243" t="s">
        <v>82</v>
      </c>
      <c r="AF460" s="243" t="s">
        <v>82</v>
      </c>
      <c r="AG460" s="243" t="s">
        <v>82</v>
      </c>
      <c r="AH460" s="243"/>
      <c r="AI460" s="243"/>
      <c r="AJ460" s="243"/>
      <c r="AK460" s="243"/>
      <c r="AL460" s="243"/>
      <c r="AM460" s="243"/>
      <c r="AN460" s="243"/>
      <c r="AO460" s="243"/>
      <c r="AP460" s="243" t="s">
        <v>82</v>
      </c>
      <c r="AQ460" s="243" t="s">
        <v>82</v>
      </c>
      <c r="AR460" s="243" t="s">
        <v>82</v>
      </c>
      <c r="AS460" s="243"/>
      <c r="AT460" s="243"/>
      <c r="AU460" s="243"/>
      <c r="AV460" s="243"/>
      <c r="AW460" s="243"/>
      <c r="AX460" s="243"/>
      <c r="AY460" s="243"/>
      <c r="AZ460" s="243" t="s">
        <v>82</v>
      </c>
      <c r="BA460" s="243"/>
      <c r="BB460" s="243" t="s">
        <v>82</v>
      </c>
      <c r="BC460" s="243" t="s">
        <v>82</v>
      </c>
      <c r="BD460" s="243" t="s">
        <v>82</v>
      </c>
      <c r="BE460" s="243" t="s">
        <v>82</v>
      </c>
      <c r="BF460" s="243" t="s">
        <v>82</v>
      </c>
      <c r="BG460" s="243" t="s">
        <v>82</v>
      </c>
      <c r="BH460" s="243" t="s">
        <v>82</v>
      </c>
      <c r="BI460" s="243" t="s">
        <v>82</v>
      </c>
      <c r="BJ460" s="243" t="s">
        <v>82</v>
      </c>
      <c r="BK460" s="243" t="s">
        <v>82</v>
      </c>
      <c r="BL460" s="243" t="s">
        <v>82</v>
      </c>
      <c r="BM460" s="243" t="s">
        <v>82</v>
      </c>
      <c r="BN460" s="243" t="s">
        <v>82</v>
      </c>
      <c r="BO460" s="243" t="s">
        <v>82</v>
      </c>
      <c r="BP460" s="243" t="s">
        <v>82</v>
      </c>
      <c r="BQ460" s="243"/>
      <c r="BR460" s="243"/>
      <c r="BS460" s="243"/>
      <c r="BT460" s="243"/>
      <c r="BU460" s="243"/>
      <c r="BV460" s="243"/>
      <c r="BW460" s="243"/>
      <c r="BX460" s="243">
        <v>0</v>
      </c>
      <c r="BY460" s="243"/>
      <c r="BZ460" s="243"/>
      <c r="CA460" s="243"/>
      <c r="CB460" s="243"/>
      <c r="CC460" s="243"/>
      <c r="CD460" s="243"/>
      <c r="CE460" s="243"/>
      <c r="CF460" s="243"/>
      <c r="CG460" s="243"/>
      <c r="CH460" s="243"/>
      <c r="CI460" s="243"/>
      <c r="CJ460" s="243">
        <v>0</v>
      </c>
    </row>
    <row r="462" spans="1:245" x14ac:dyDescent="0.2">
      <c r="A462" s="244">
        <v>52</v>
      </c>
      <c r="B462" s="244">
        <f t="shared" ref="B462:G462" si="98">B467</f>
        <v>1</v>
      </c>
      <c r="C462" s="244">
        <f t="shared" si="98"/>
        <v>4</v>
      </c>
      <c r="D462" s="244">
        <f t="shared" si="98"/>
        <v>460</v>
      </c>
      <c r="E462" s="244">
        <f t="shared" si="98"/>
        <v>0</v>
      </c>
      <c r="F462" s="244" t="str">
        <f t="shared" si="98"/>
        <v>Новый раздел</v>
      </c>
      <c r="G462" s="244" t="str">
        <f t="shared" si="98"/>
        <v>Пусконаладочные работы ТМГ-630кВА</v>
      </c>
      <c r="H462" s="244"/>
      <c r="I462" s="244"/>
      <c r="J462" s="244"/>
      <c r="K462" s="244"/>
      <c r="L462" s="244"/>
      <c r="M462" s="244"/>
      <c r="N462" s="244"/>
      <c r="O462" s="244">
        <f t="shared" ref="O462:BZ462" si="99">O467</f>
        <v>15833.16</v>
      </c>
      <c r="P462" s="244">
        <f t="shared" si="99"/>
        <v>0</v>
      </c>
      <c r="Q462" s="244">
        <f t="shared" si="99"/>
        <v>0</v>
      </c>
      <c r="R462" s="244">
        <f t="shared" si="99"/>
        <v>0</v>
      </c>
      <c r="S462" s="244">
        <f t="shared" si="99"/>
        <v>15833.16</v>
      </c>
      <c r="T462" s="244">
        <f t="shared" si="99"/>
        <v>0</v>
      </c>
      <c r="U462" s="244">
        <f t="shared" si="99"/>
        <v>15.66</v>
      </c>
      <c r="V462" s="244">
        <f t="shared" si="99"/>
        <v>0</v>
      </c>
      <c r="W462" s="244">
        <f t="shared" si="99"/>
        <v>0</v>
      </c>
      <c r="X462" s="244">
        <f t="shared" si="99"/>
        <v>11716.54</v>
      </c>
      <c r="Y462" s="244">
        <f t="shared" si="99"/>
        <v>5699.94</v>
      </c>
      <c r="Z462" s="244">
        <f t="shared" si="99"/>
        <v>0</v>
      </c>
      <c r="AA462" s="244">
        <f t="shared" si="99"/>
        <v>0</v>
      </c>
      <c r="AB462" s="244">
        <f t="shared" si="99"/>
        <v>15833.16</v>
      </c>
      <c r="AC462" s="244">
        <f t="shared" si="99"/>
        <v>0</v>
      </c>
      <c r="AD462" s="244">
        <f t="shared" si="99"/>
        <v>0</v>
      </c>
      <c r="AE462" s="244">
        <f t="shared" si="99"/>
        <v>0</v>
      </c>
      <c r="AF462" s="244">
        <f t="shared" si="99"/>
        <v>15833.16</v>
      </c>
      <c r="AG462" s="244">
        <f t="shared" si="99"/>
        <v>0</v>
      </c>
      <c r="AH462" s="244">
        <f t="shared" si="99"/>
        <v>15.66</v>
      </c>
      <c r="AI462" s="244">
        <f t="shared" si="99"/>
        <v>0</v>
      </c>
      <c r="AJ462" s="244">
        <f t="shared" si="99"/>
        <v>0</v>
      </c>
      <c r="AK462" s="244">
        <f t="shared" si="99"/>
        <v>11716.54</v>
      </c>
      <c r="AL462" s="244">
        <f t="shared" si="99"/>
        <v>5699.94</v>
      </c>
      <c r="AM462" s="244">
        <f t="shared" si="99"/>
        <v>0</v>
      </c>
      <c r="AN462" s="244">
        <f t="shared" si="99"/>
        <v>0</v>
      </c>
      <c r="AO462" s="244">
        <f t="shared" si="99"/>
        <v>0</v>
      </c>
      <c r="AP462" s="244">
        <f t="shared" si="99"/>
        <v>0</v>
      </c>
      <c r="AQ462" s="244">
        <f t="shared" si="99"/>
        <v>0</v>
      </c>
      <c r="AR462" s="244">
        <f t="shared" si="99"/>
        <v>33249.64</v>
      </c>
      <c r="AS462" s="244">
        <f t="shared" si="99"/>
        <v>0</v>
      </c>
      <c r="AT462" s="244">
        <f t="shared" si="99"/>
        <v>0</v>
      </c>
      <c r="AU462" s="244">
        <f t="shared" si="99"/>
        <v>33249.64</v>
      </c>
      <c r="AV462" s="244">
        <f t="shared" si="99"/>
        <v>0</v>
      </c>
      <c r="AW462" s="244">
        <f t="shared" si="99"/>
        <v>0</v>
      </c>
      <c r="AX462" s="244">
        <f t="shared" si="99"/>
        <v>0</v>
      </c>
      <c r="AY462" s="244">
        <f t="shared" si="99"/>
        <v>0</v>
      </c>
      <c r="AZ462" s="244">
        <f t="shared" si="99"/>
        <v>0</v>
      </c>
      <c r="BA462" s="244">
        <f t="shared" si="99"/>
        <v>0</v>
      </c>
      <c r="BB462" s="244">
        <f t="shared" si="99"/>
        <v>0</v>
      </c>
      <c r="BC462" s="244">
        <f t="shared" si="99"/>
        <v>0</v>
      </c>
      <c r="BD462" s="244">
        <f t="shared" si="99"/>
        <v>0</v>
      </c>
      <c r="BE462" s="244">
        <f t="shared" si="99"/>
        <v>0</v>
      </c>
      <c r="BF462" s="244">
        <f t="shared" si="99"/>
        <v>0</v>
      </c>
      <c r="BG462" s="244">
        <f t="shared" si="99"/>
        <v>0</v>
      </c>
      <c r="BH462" s="244">
        <f t="shared" si="99"/>
        <v>0</v>
      </c>
      <c r="BI462" s="244">
        <f t="shared" si="99"/>
        <v>0</v>
      </c>
      <c r="BJ462" s="244">
        <f t="shared" si="99"/>
        <v>0</v>
      </c>
      <c r="BK462" s="244">
        <f t="shared" si="99"/>
        <v>0</v>
      </c>
      <c r="BL462" s="244">
        <f t="shared" si="99"/>
        <v>0</v>
      </c>
      <c r="BM462" s="244">
        <f t="shared" si="99"/>
        <v>0</v>
      </c>
      <c r="BN462" s="244">
        <f t="shared" si="99"/>
        <v>0</v>
      </c>
      <c r="BO462" s="244">
        <f t="shared" si="99"/>
        <v>0</v>
      </c>
      <c r="BP462" s="244">
        <f t="shared" si="99"/>
        <v>0</v>
      </c>
      <c r="BQ462" s="244">
        <f t="shared" si="99"/>
        <v>0</v>
      </c>
      <c r="BR462" s="244">
        <f t="shared" si="99"/>
        <v>0</v>
      </c>
      <c r="BS462" s="244">
        <f t="shared" si="99"/>
        <v>0</v>
      </c>
      <c r="BT462" s="244">
        <f t="shared" si="99"/>
        <v>0</v>
      </c>
      <c r="BU462" s="244">
        <f t="shared" si="99"/>
        <v>0</v>
      </c>
      <c r="BV462" s="244">
        <f t="shared" si="99"/>
        <v>0</v>
      </c>
      <c r="BW462" s="244">
        <f t="shared" si="99"/>
        <v>0</v>
      </c>
      <c r="BX462" s="244">
        <f t="shared" si="99"/>
        <v>0</v>
      </c>
      <c r="BY462" s="244">
        <f t="shared" si="99"/>
        <v>0</v>
      </c>
      <c r="BZ462" s="244">
        <f t="shared" si="99"/>
        <v>0</v>
      </c>
      <c r="CA462" s="244">
        <f t="shared" ref="CA462:EL462" si="100">CA467</f>
        <v>33249.64</v>
      </c>
      <c r="CB462" s="244">
        <f t="shared" si="100"/>
        <v>0</v>
      </c>
      <c r="CC462" s="244">
        <f t="shared" si="100"/>
        <v>0</v>
      </c>
      <c r="CD462" s="244">
        <f t="shared" si="100"/>
        <v>33249.64</v>
      </c>
      <c r="CE462" s="244">
        <f t="shared" si="100"/>
        <v>0</v>
      </c>
      <c r="CF462" s="244">
        <f t="shared" si="100"/>
        <v>0</v>
      </c>
      <c r="CG462" s="244">
        <f t="shared" si="100"/>
        <v>0</v>
      </c>
      <c r="CH462" s="244">
        <f t="shared" si="100"/>
        <v>0</v>
      </c>
      <c r="CI462" s="244">
        <f t="shared" si="100"/>
        <v>0</v>
      </c>
      <c r="CJ462" s="244">
        <f t="shared" si="100"/>
        <v>0</v>
      </c>
      <c r="CK462" s="244">
        <f t="shared" si="100"/>
        <v>0</v>
      </c>
      <c r="CL462" s="244">
        <f t="shared" si="100"/>
        <v>0</v>
      </c>
      <c r="CM462" s="244">
        <f t="shared" si="100"/>
        <v>0</v>
      </c>
      <c r="CN462" s="244">
        <f t="shared" si="100"/>
        <v>0</v>
      </c>
      <c r="CO462" s="244">
        <f t="shared" si="100"/>
        <v>0</v>
      </c>
      <c r="CP462" s="244">
        <f t="shared" si="100"/>
        <v>0</v>
      </c>
      <c r="CQ462" s="244">
        <f t="shared" si="100"/>
        <v>0</v>
      </c>
      <c r="CR462" s="244">
        <f t="shared" si="100"/>
        <v>0</v>
      </c>
      <c r="CS462" s="244">
        <f t="shared" si="100"/>
        <v>0</v>
      </c>
      <c r="CT462" s="244">
        <f t="shared" si="100"/>
        <v>0</v>
      </c>
      <c r="CU462" s="244">
        <f t="shared" si="100"/>
        <v>0</v>
      </c>
      <c r="CV462" s="244">
        <f t="shared" si="100"/>
        <v>0</v>
      </c>
      <c r="CW462" s="244">
        <f t="shared" si="100"/>
        <v>0</v>
      </c>
      <c r="CX462" s="244">
        <f t="shared" si="100"/>
        <v>0</v>
      </c>
      <c r="CY462" s="244">
        <f t="shared" si="100"/>
        <v>0</v>
      </c>
      <c r="CZ462" s="244">
        <f t="shared" si="100"/>
        <v>0</v>
      </c>
      <c r="DA462" s="244">
        <f t="shared" si="100"/>
        <v>0</v>
      </c>
      <c r="DB462" s="244">
        <f t="shared" si="100"/>
        <v>0</v>
      </c>
      <c r="DC462" s="244">
        <f t="shared" si="100"/>
        <v>0</v>
      </c>
      <c r="DD462" s="244">
        <f t="shared" si="100"/>
        <v>0</v>
      </c>
      <c r="DE462" s="244">
        <f t="shared" si="100"/>
        <v>0</v>
      </c>
      <c r="DF462" s="244">
        <f t="shared" si="100"/>
        <v>0</v>
      </c>
      <c r="DG462" s="245">
        <f t="shared" si="100"/>
        <v>0</v>
      </c>
      <c r="DH462" s="245">
        <f t="shared" si="100"/>
        <v>0</v>
      </c>
      <c r="DI462" s="245">
        <f t="shared" si="100"/>
        <v>0</v>
      </c>
      <c r="DJ462" s="245">
        <f t="shared" si="100"/>
        <v>0</v>
      </c>
      <c r="DK462" s="245">
        <f t="shared" si="100"/>
        <v>0</v>
      </c>
      <c r="DL462" s="245">
        <f t="shared" si="100"/>
        <v>0</v>
      </c>
      <c r="DM462" s="245">
        <f t="shared" si="100"/>
        <v>0</v>
      </c>
      <c r="DN462" s="245">
        <f t="shared" si="100"/>
        <v>0</v>
      </c>
      <c r="DO462" s="245">
        <f t="shared" si="100"/>
        <v>0</v>
      </c>
      <c r="DP462" s="245">
        <f t="shared" si="100"/>
        <v>0</v>
      </c>
      <c r="DQ462" s="245">
        <f t="shared" si="100"/>
        <v>0</v>
      </c>
      <c r="DR462" s="245">
        <f t="shared" si="100"/>
        <v>0</v>
      </c>
      <c r="DS462" s="245">
        <f t="shared" si="100"/>
        <v>0</v>
      </c>
      <c r="DT462" s="245">
        <f t="shared" si="100"/>
        <v>0</v>
      </c>
      <c r="DU462" s="245">
        <f t="shared" si="100"/>
        <v>0</v>
      </c>
      <c r="DV462" s="245">
        <f t="shared" si="100"/>
        <v>0</v>
      </c>
      <c r="DW462" s="245">
        <f t="shared" si="100"/>
        <v>0</v>
      </c>
      <c r="DX462" s="245">
        <f t="shared" si="100"/>
        <v>0</v>
      </c>
      <c r="DY462" s="245">
        <f t="shared" si="100"/>
        <v>0</v>
      </c>
      <c r="DZ462" s="245">
        <f t="shared" si="100"/>
        <v>0</v>
      </c>
      <c r="EA462" s="245">
        <f t="shared" si="100"/>
        <v>0</v>
      </c>
      <c r="EB462" s="245">
        <f t="shared" si="100"/>
        <v>0</v>
      </c>
      <c r="EC462" s="245">
        <f t="shared" si="100"/>
        <v>0</v>
      </c>
      <c r="ED462" s="245">
        <f t="shared" si="100"/>
        <v>0</v>
      </c>
      <c r="EE462" s="245">
        <f t="shared" si="100"/>
        <v>0</v>
      </c>
      <c r="EF462" s="245">
        <f t="shared" si="100"/>
        <v>0</v>
      </c>
      <c r="EG462" s="245">
        <f t="shared" si="100"/>
        <v>0</v>
      </c>
      <c r="EH462" s="245">
        <f t="shared" si="100"/>
        <v>0</v>
      </c>
      <c r="EI462" s="245">
        <f t="shared" si="100"/>
        <v>0</v>
      </c>
      <c r="EJ462" s="245">
        <f t="shared" si="100"/>
        <v>0</v>
      </c>
      <c r="EK462" s="245">
        <f t="shared" si="100"/>
        <v>0</v>
      </c>
      <c r="EL462" s="245">
        <f t="shared" si="100"/>
        <v>0</v>
      </c>
      <c r="EM462" s="245">
        <f t="shared" ref="EM462:GX462" si="101">EM467</f>
        <v>0</v>
      </c>
      <c r="EN462" s="245">
        <f t="shared" si="101"/>
        <v>0</v>
      </c>
      <c r="EO462" s="245">
        <f t="shared" si="101"/>
        <v>0</v>
      </c>
      <c r="EP462" s="245">
        <f t="shared" si="101"/>
        <v>0</v>
      </c>
      <c r="EQ462" s="245">
        <f t="shared" si="101"/>
        <v>0</v>
      </c>
      <c r="ER462" s="245">
        <f t="shared" si="101"/>
        <v>0</v>
      </c>
      <c r="ES462" s="245">
        <f t="shared" si="101"/>
        <v>0</v>
      </c>
      <c r="ET462" s="245">
        <f t="shared" si="101"/>
        <v>0</v>
      </c>
      <c r="EU462" s="245">
        <f t="shared" si="101"/>
        <v>0</v>
      </c>
      <c r="EV462" s="245">
        <f t="shared" si="101"/>
        <v>0</v>
      </c>
      <c r="EW462" s="245">
        <f t="shared" si="101"/>
        <v>0</v>
      </c>
      <c r="EX462" s="245">
        <f t="shared" si="101"/>
        <v>0</v>
      </c>
      <c r="EY462" s="245">
        <f t="shared" si="101"/>
        <v>0</v>
      </c>
      <c r="EZ462" s="245">
        <f t="shared" si="101"/>
        <v>0</v>
      </c>
      <c r="FA462" s="245">
        <f t="shared" si="101"/>
        <v>0</v>
      </c>
      <c r="FB462" s="245">
        <f t="shared" si="101"/>
        <v>0</v>
      </c>
      <c r="FC462" s="245">
        <f t="shared" si="101"/>
        <v>0</v>
      </c>
      <c r="FD462" s="245">
        <f t="shared" si="101"/>
        <v>0</v>
      </c>
      <c r="FE462" s="245">
        <f t="shared" si="101"/>
        <v>0</v>
      </c>
      <c r="FF462" s="245">
        <f t="shared" si="101"/>
        <v>0</v>
      </c>
      <c r="FG462" s="245">
        <f t="shared" si="101"/>
        <v>0</v>
      </c>
      <c r="FH462" s="245">
        <f t="shared" si="101"/>
        <v>0</v>
      </c>
      <c r="FI462" s="245">
        <f t="shared" si="101"/>
        <v>0</v>
      </c>
      <c r="FJ462" s="245">
        <f t="shared" si="101"/>
        <v>0</v>
      </c>
      <c r="FK462" s="245">
        <f t="shared" si="101"/>
        <v>0</v>
      </c>
      <c r="FL462" s="245">
        <f t="shared" si="101"/>
        <v>0</v>
      </c>
      <c r="FM462" s="245">
        <f t="shared" si="101"/>
        <v>0</v>
      </c>
      <c r="FN462" s="245">
        <f t="shared" si="101"/>
        <v>0</v>
      </c>
      <c r="FO462" s="245">
        <f t="shared" si="101"/>
        <v>0</v>
      </c>
      <c r="FP462" s="245">
        <f t="shared" si="101"/>
        <v>0</v>
      </c>
      <c r="FQ462" s="245">
        <f t="shared" si="101"/>
        <v>0</v>
      </c>
      <c r="FR462" s="245">
        <f t="shared" si="101"/>
        <v>0</v>
      </c>
      <c r="FS462" s="245">
        <f t="shared" si="101"/>
        <v>0</v>
      </c>
      <c r="FT462" s="245">
        <f t="shared" si="101"/>
        <v>0</v>
      </c>
      <c r="FU462" s="245">
        <f t="shared" si="101"/>
        <v>0</v>
      </c>
      <c r="FV462" s="245">
        <f t="shared" si="101"/>
        <v>0</v>
      </c>
      <c r="FW462" s="245">
        <f t="shared" si="101"/>
        <v>0</v>
      </c>
      <c r="FX462" s="245">
        <f t="shared" si="101"/>
        <v>0</v>
      </c>
      <c r="FY462" s="245">
        <f t="shared" si="101"/>
        <v>0</v>
      </c>
      <c r="FZ462" s="245">
        <f t="shared" si="101"/>
        <v>0</v>
      </c>
      <c r="GA462" s="245">
        <f t="shared" si="101"/>
        <v>0</v>
      </c>
      <c r="GB462" s="245">
        <f t="shared" si="101"/>
        <v>0</v>
      </c>
      <c r="GC462" s="245">
        <f t="shared" si="101"/>
        <v>0</v>
      </c>
      <c r="GD462" s="245">
        <f t="shared" si="101"/>
        <v>0</v>
      </c>
      <c r="GE462" s="245">
        <f t="shared" si="101"/>
        <v>0</v>
      </c>
      <c r="GF462" s="245">
        <f t="shared" si="101"/>
        <v>0</v>
      </c>
      <c r="GG462" s="245">
        <f t="shared" si="101"/>
        <v>0</v>
      </c>
      <c r="GH462" s="245">
        <f t="shared" si="101"/>
        <v>0</v>
      </c>
      <c r="GI462" s="245">
        <f t="shared" si="101"/>
        <v>0</v>
      </c>
      <c r="GJ462" s="245">
        <f t="shared" si="101"/>
        <v>0</v>
      </c>
      <c r="GK462" s="245">
        <f t="shared" si="101"/>
        <v>0</v>
      </c>
      <c r="GL462" s="245">
        <f t="shared" si="101"/>
        <v>0</v>
      </c>
      <c r="GM462" s="245">
        <f t="shared" si="101"/>
        <v>0</v>
      </c>
      <c r="GN462" s="245">
        <f t="shared" si="101"/>
        <v>0</v>
      </c>
      <c r="GO462" s="245">
        <f t="shared" si="101"/>
        <v>0</v>
      </c>
      <c r="GP462" s="245">
        <f t="shared" si="101"/>
        <v>0</v>
      </c>
      <c r="GQ462" s="245">
        <f t="shared" si="101"/>
        <v>0</v>
      </c>
      <c r="GR462" s="245">
        <f t="shared" si="101"/>
        <v>0</v>
      </c>
      <c r="GS462" s="245">
        <f t="shared" si="101"/>
        <v>0</v>
      </c>
      <c r="GT462" s="245">
        <f t="shared" si="101"/>
        <v>0</v>
      </c>
      <c r="GU462" s="245">
        <f t="shared" si="101"/>
        <v>0</v>
      </c>
      <c r="GV462" s="245">
        <f t="shared" si="101"/>
        <v>0</v>
      </c>
      <c r="GW462" s="245">
        <f t="shared" si="101"/>
        <v>0</v>
      </c>
      <c r="GX462" s="245">
        <f t="shared" si="101"/>
        <v>0</v>
      </c>
    </row>
    <row r="464" spans="1:245" x14ac:dyDescent="0.2">
      <c r="A464" s="153">
        <v>17</v>
      </c>
      <c r="B464" s="153">
        <v>1</v>
      </c>
      <c r="C464" s="153">
        <f>ROW(SmtRes!A52)</f>
        <v>52</v>
      </c>
      <c r="D464" s="153">
        <f>ROW(EtalonRes!A52)</f>
        <v>52</v>
      </c>
      <c r="E464" s="153" t="s">
        <v>86</v>
      </c>
      <c r="F464" s="153" t="s">
        <v>697</v>
      </c>
      <c r="G464" s="153" t="s">
        <v>698</v>
      </c>
      <c r="H464" s="153" t="s">
        <v>487</v>
      </c>
      <c r="I464" s="153">
        <v>1</v>
      </c>
      <c r="J464" s="153">
        <v>0</v>
      </c>
      <c r="K464" s="153">
        <v>1</v>
      </c>
      <c r="O464" s="153">
        <f>ROUND(CP464,2)</f>
        <v>10937.59</v>
      </c>
      <c r="P464" s="153">
        <f>SUMIF(SmtRes!AQ51:'SmtRes'!AQ52,"=1",SmtRes!DF51:'SmtRes'!DF52)</f>
        <v>0</v>
      </c>
      <c r="Q464" s="153">
        <f>SUMIF(SmtRes!AQ51:'SmtRes'!AQ52,"=1",SmtRes!DG51:'SmtRes'!DG52)</f>
        <v>0</v>
      </c>
      <c r="R464" s="153">
        <f>SUMIF(SmtRes!AQ51:'SmtRes'!AQ52,"=1",SmtRes!DH51:'SmtRes'!DH52)</f>
        <v>0</v>
      </c>
      <c r="S464" s="153">
        <f>SUMIF(SmtRes!AQ51:'SmtRes'!AQ52,"=1",SmtRes!DI51:'SmtRes'!DI52)</f>
        <v>10937.59</v>
      </c>
      <c r="T464" s="153">
        <f>ROUND(CU464*I464,2)</f>
        <v>0</v>
      </c>
      <c r="U464" s="153">
        <f>SUMIF(SmtRes!AQ51:'SmtRes'!AQ52,"=1",SmtRes!CV51:'SmtRes'!CV52)</f>
        <v>10.8</v>
      </c>
      <c r="V464" s="153">
        <f>SUMIF(SmtRes!AQ51:'SmtRes'!AQ52,"=1",SmtRes!CW51:'SmtRes'!CW52)</f>
        <v>0</v>
      </c>
      <c r="W464" s="153">
        <f>ROUND(CX464*I464,2)</f>
        <v>0</v>
      </c>
      <c r="X464" s="153">
        <f>ROUND(CY464,2)</f>
        <v>8093.82</v>
      </c>
      <c r="Y464" s="153">
        <f>ROUND(CZ464,2)</f>
        <v>3937.53</v>
      </c>
      <c r="AA464" s="153">
        <v>82838236</v>
      </c>
      <c r="AB464" s="153">
        <f>ROUND((AC464+AD464+AF464),6)</f>
        <v>10937.592000000001</v>
      </c>
      <c r="AC464" s="153">
        <f>ROUND((0),6)</f>
        <v>0</v>
      </c>
      <c r="AD464" s="153">
        <f>ROUND((((0)-(0))+AE464),6)</f>
        <v>0</v>
      </c>
      <c r="AE464" s="153">
        <f>ROUND((0),6)</f>
        <v>0</v>
      </c>
      <c r="AF464" s="153">
        <f>ROUND((SUM(SmtRes!BT51:'SmtRes'!BT52)),6)</f>
        <v>10937.592000000001</v>
      </c>
      <c r="AG464" s="153">
        <f>ROUND((AP464),6)</f>
        <v>0</v>
      </c>
      <c r="AH464" s="153">
        <f>(SUM(SmtRes!BU51:'SmtRes'!BU52))</f>
        <v>10.8</v>
      </c>
      <c r="AI464" s="153">
        <f>(0)</f>
        <v>0</v>
      </c>
      <c r="AJ464" s="153">
        <f>(AS464)</f>
        <v>0</v>
      </c>
      <c r="AK464" s="153">
        <v>10937.592000000001</v>
      </c>
      <c r="AL464" s="153">
        <v>0</v>
      </c>
      <c r="AM464" s="153">
        <v>0</v>
      </c>
      <c r="AN464" s="153">
        <v>0</v>
      </c>
      <c r="AO464" s="153">
        <v>10937.592000000001</v>
      </c>
      <c r="AP464" s="153">
        <v>0</v>
      </c>
      <c r="AQ464" s="153">
        <v>10.8</v>
      </c>
      <c r="AR464" s="153">
        <v>0</v>
      </c>
      <c r="AS464" s="153">
        <v>0</v>
      </c>
      <c r="AT464" s="153">
        <v>74</v>
      </c>
      <c r="AU464" s="153">
        <v>36</v>
      </c>
      <c r="AV464" s="153">
        <v>1</v>
      </c>
      <c r="AW464" s="153">
        <v>1</v>
      </c>
      <c r="AZ464" s="153">
        <v>1</v>
      </c>
      <c r="BA464" s="153">
        <v>1</v>
      </c>
      <c r="BB464" s="153">
        <v>1</v>
      </c>
      <c r="BC464" s="153">
        <v>1</v>
      </c>
      <c r="BD464" s="153" t="s">
        <v>82</v>
      </c>
      <c r="BE464" s="153" t="s">
        <v>82</v>
      </c>
      <c r="BF464" s="153" t="s">
        <v>82</v>
      </c>
      <c r="BG464" s="153" t="s">
        <v>82</v>
      </c>
      <c r="BH464" s="153">
        <v>0</v>
      </c>
      <c r="BI464" s="153">
        <v>4</v>
      </c>
      <c r="BJ464" s="153" t="s">
        <v>699</v>
      </c>
      <c r="BM464" s="153">
        <v>200001</v>
      </c>
      <c r="BN464" s="153">
        <v>0</v>
      </c>
      <c r="BO464" s="153" t="s">
        <v>82</v>
      </c>
      <c r="BP464" s="153">
        <v>0</v>
      </c>
      <c r="BQ464" s="153">
        <v>4</v>
      </c>
      <c r="BR464" s="153">
        <v>0</v>
      </c>
      <c r="BS464" s="153">
        <v>1</v>
      </c>
      <c r="BT464" s="153">
        <v>1</v>
      </c>
      <c r="BU464" s="153">
        <v>1</v>
      </c>
      <c r="BV464" s="153">
        <v>1</v>
      </c>
      <c r="BW464" s="153">
        <v>1</v>
      </c>
      <c r="BX464" s="153">
        <v>1</v>
      </c>
      <c r="BY464" s="153" t="s">
        <v>82</v>
      </c>
      <c r="BZ464" s="153">
        <v>74</v>
      </c>
      <c r="CA464" s="153">
        <v>36</v>
      </c>
      <c r="CB464" s="153" t="s">
        <v>82</v>
      </c>
      <c r="CE464" s="153">
        <v>0</v>
      </c>
      <c r="CF464" s="153">
        <v>0</v>
      </c>
      <c r="CG464" s="153">
        <v>0</v>
      </c>
      <c r="CM464" s="153">
        <v>0</v>
      </c>
      <c r="CN464" s="153" t="s">
        <v>82</v>
      </c>
      <c r="CO464" s="153">
        <v>0</v>
      </c>
      <c r="CP464" s="153">
        <f>(P464+Q464+S464+R464)</f>
        <v>10937.59</v>
      </c>
      <c r="CQ464" s="153">
        <f>SUMIF(SmtRes!AQ51:'SmtRes'!AQ52,"=1",SmtRes!AA51:'SmtRes'!AA52)</f>
        <v>0</v>
      </c>
      <c r="CR464" s="153">
        <f>SUMIF(SmtRes!AQ51:'SmtRes'!AQ52,"=1",SmtRes!AB51:'SmtRes'!AB52)</f>
        <v>0</v>
      </c>
      <c r="CS464" s="153">
        <f>SUMIF(SmtRes!AQ51:'SmtRes'!AQ52,"=1",SmtRes!AC51:'SmtRes'!AC52)</f>
        <v>0</v>
      </c>
      <c r="CT464" s="153">
        <f>SUMIF(SmtRes!AQ51:'SmtRes'!AQ52,"=1",SmtRes!AD51:'SmtRes'!AD52)</f>
        <v>1927.69</v>
      </c>
      <c r="CU464" s="153">
        <f>AG464</f>
        <v>0</v>
      </c>
      <c r="CV464" s="153">
        <f>SUMIF(SmtRes!AQ51:'SmtRes'!AQ52,"=1",SmtRes!BU51:'SmtRes'!BU52)</f>
        <v>10.8</v>
      </c>
      <c r="CW464" s="153">
        <f>SUMIF(SmtRes!AQ51:'SmtRes'!AQ52,"=1",SmtRes!BV51:'SmtRes'!BV52)</f>
        <v>0</v>
      </c>
      <c r="CX464" s="153">
        <f>AJ464</f>
        <v>0</v>
      </c>
      <c r="CY464" s="153">
        <f>(((S464+R464)*AT464)/100)</f>
        <v>8093.8166000000001</v>
      </c>
      <c r="CZ464" s="153">
        <f>(((S464+R464)*AU464)/100)</f>
        <v>3937.5324000000001</v>
      </c>
      <c r="DC464" s="153" t="s">
        <v>82</v>
      </c>
      <c r="DD464" s="153" t="s">
        <v>82</v>
      </c>
      <c r="DE464" s="153" t="s">
        <v>82</v>
      </c>
      <c r="DF464" s="153" t="s">
        <v>82</v>
      </c>
      <c r="DG464" s="153" t="s">
        <v>82</v>
      </c>
      <c r="DH464" s="153" t="s">
        <v>82</v>
      </c>
      <c r="DI464" s="153" t="s">
        <v>82</v>
      </c>
      <c r="DJ464" s="153" t="s">
        <v>82</v>
      </c>
      <c r="DK464" s="153" t="s">
        <v>82</v>
      </c>
      <c r="DL464" s="153" t="s">
        <v>82</v>
      </c>
      <c r="DM464" s="153" t="s">
        <v>82</v>
      </c>
      <c r="DN464" s="153">
        <v>0</v>
      </c>
      <c r="DO464" s="153">
        <v>0</v>
      </c>
      <c r="DP464" s="153">
        <v>1</v>
      </c>
      <c r="DQ464" s="153">
        <v>1</v>
      </c>
      <c r="DU464" s="153">
        <v>1013</v>
      </c>
      <c r="DV464" s="153" t="s">
        <v>487</v>
      </c>
      <c r="DW464" s="153" t="s">
        <v>487</v>
      </c>
      <c r="DX464" s="153">
        <v>1</v>
      </c>
      <c r="DZ464" s="153" t="s">
        <v>82</v>
      </c>
      <c r="EA464" s="153" t="s">
        <v>82</v>
      </c>
      <c r="EB464" s="153" t="s">
        <v>82</v>
      </c>
      <c r="EC464" s="153" t="s">
        <v>82</v>
      </c>
      <c r="EE464" s="153">
        <v>80116090</v>
      </c>
      <c r="EF464" s="153">
        <v>4</v>
      </c>
      <c r="EG464" s="153" t="s">
        <v>473</v>
      </c>
      <c r="EH464" s="153">
        <v>83</v>
      </c>
      <c r="EI464" s="153" t="s">
        <v>473</v>
      </c>
      <c r="EJ464" s="153">
        <v>4</v>
      </c>
      <c r="EK464" s="153">
        <v>200001</v>
      </c>
      <c r="EL464" s="153" t="s">
        <v>685</v>
      </c>
      <c r="EM464" s="153" t="s">
        <v>686</v>
      </c>
      <c r="EO464" s="153" t="s">
        <v>82</v>
      </c>
      <c r="EQ464" s="153">
        <v>1441792</v>
      </c>
      <c r="ER464" s="153">
        <v>0</v>
      </c>
      <c r="ES464" s="153">
        <v>0</v>
      </c>
      <c r="ET464" s="153">
        <v>0</v>
      </c>
      <c r="EU464" s="153">
        <v>0</v>
      </c>
      <c r="EV464" s="153">
        <v>0</v>
      </c>
      <c r="EW464" s="153">
        <v>10.8</v>
      </c>
      <c r="EX464" s="153">
        <v>0</v>
      </c>
      <c r="EY464" s="153">
        <v>0</v>
      </c>
      <c r="FQ464" s="153">
        <v>0</v>
      </c>
      <c r="FR464" s="153">
        <v>0</v>
      </c>
      <c r="FS464" s="153">
        <v>0</v>
      </c>
      <c r="FX464" s="153">
        <v>74</v>
      </c>
      <c r="FY464" s="153">
        <v>36</v>
      </c>
      <c r="GA464" s="153" t="s">
        <v>82</v>
      </c>
      <c r="GD464" s="153">
        <v>1</v>
      </c>
      <c r="GF464" s="153">
        <v>-538940121</v>
      </c>
      <c r="GG464" s="153">
        <v>2</v>
      </c>
      <c r="GH464" s="153">
        <v>1</v>
      </c>
      <c r="GI464" s="153">
        <v>-2</v>
      </c>
      <c r="GJ464" s="153">
        <v>0</v>
      </c>
      <c r="GK464" s="153">
        <v>0</v>
      </c>
      <c r="GL464" s="153">
        <f>ROUND(IF(AND(BH464=3,BI464=3,FS464&lt;&gt;0),P464,0),2)</f>
        <v>0</v>
      </c>
      <c r="GM464" s="153">
        <f>ROUND(O464+X464+Y464,2)+GX464</f>
        <v>22968.94</v>
      </c>
      <c r="GN464" s="153">
        <f>IF(OR(BI464=0,BI464=1),GM464-GX464,0)</f>
        <v>0</v>
      </c>
      <c r="GO464" s="153">
        <f>IF(BI464=2,GM464-GX464,0)</f>
        <v>0</v>
      </c>
      <c r="GP464" s="153">
        <f>IF(BI464=4,GM464-GX464,0)</f>
        <v>22968.94</v>
      </c>
      <c r="GR464" s="153">
        <v>0</v>
      </c>
      <c r="GS464" s="153">
        <v>3</v>
      </c>
      <c r="GT464" s="153">
        <v>0</v>
      </c>
      <c r="GU464" s="153" t="s">
        <v>82</v>
      </c>
      <c r="GV464" s="153">
        <f>ROUND((GT464),6)</f>
        <v>0</v>
      </c>
      <c r="GW464" s="153">
        <v>1</v>
      </c>
      <c r="GX464" s="153">
        <f>ROUND(HC464*I464,2)</f>
        <v>0</v>
      </c>
      <c r="HA464" s="153">
        <v>0</v>
      </c>
      <c r="HB464" s="153">
        <v>0</v>
      </c>
      <c r="HC464" s="153">
        <f>GV464*GW464</f>
        <v>0</v>
      </c>
      <c r="HE464" s="153" t="s">
        <v>82</v>
      </c>
      <c r="HF464" s="153" t="s">
        <v>82</v>
      </c>
      <c r="HM464" s="153" t="s">
        <v>82</v>
      </c>
      <c r="HN464" s="153" t="s">
        <v>504</v>
      </c>
      <c r="HO464" s="153" t="s">
        <v>506</v>
      </c>
      <c r="HP464" s="153" t="s">
        <v>473</v>
      </c>
      <c r="HQ464" s="153" t="s">
        <v>473</v>
      </c>
      <c r="HS464" s="153">
        <v>0</v>
      </c>
      <c r="IK464" s="153">
        <v>0</v>
      </c>
    </row>
    <row r="465" spans="1:245" x14ac:dyDescent="0.2">
      <c r="A465" s="153">
        <v>17</v>
      </c>
      <c r="B465" s="153">
        <v>1</v>
      </c>
      <c r="C465" s="153">
        <f>ROW(SmtRes!A54)</f>
        <v>54</v>
      </c>
      <c r="D465" s="153">
        <f>ROW(EtalonRes!A54)</f>
        <v>54</v>
      </c>
      <c r="E465" s="153" t="s">
        <v>89</v>
      </c>
      <c r="F465" s="153" t="s">
        <v>700</v>
      </c>
      <c r="G465" s="153" t="s">
        <v>701</v>
      </c>
      <c r="H465" s="153" t="s">
        <v>683</v>
      </c>
      <c r="I465" s="153">
        <v>2</v>
      </c>
      <c r="J465" s="153">
        <v>0</v>
      </c>
      <c r="K465" s="153">
        <v>2</v>
      </c>
      <c r="O465" s="153">
        <f>ROUND(CP465,2)</f>
        <v>4895.57</v>
      </c>
      <c r="P465" s="153">
        <f>SUMIF(SmtRes!AQ53:'SmtRes'!AQ54,"=1",SmtRes!DF53:'SmtRes'!DF54)</f>
        <v>0</v>
      </c>
      <c r="Q465" s="153">
        <f>SUMIF(SmtRes!AQ53:'SmtRes'!AQ54,"=1",SmtRes!DG53:'SmtRes'!DG54)</f>
        <v>0</v>
      </c>
      <c r="R465" s="153">
        <f>SUMIF(SmtRes!AQ53:'SmtRes'!AQ54,"=1",SmtRes!DH53:'SmtRes'!DH54)</f>
        <v>0</v>
      </c>
      <c r="S465" s="153">
        <f>SUMIF(SmtRes!AQ53:'SmtRes'!AQ54,"=1",SmtRes!DI53:'SmtRes'!DI54)</f>
        <v>4895.57</v>
      </c>
      <c r="T465" s="153">
        <f>ROUND(CU465*I465,2)</f>
        <v>0</v>
      </c>
      <c r="U465" s="153">
        <f>SUMIF(SmtRes!AQ53:'SmtRes'!AQ54,"=1",SmtRes!CV53:'SmtRes'!CV54)</f>
        <v>4.8599999999999994</v>
      </c>
      <c r="V465" s="153">
        <f>SUMIF(SmtRes!AQ53:'SmtRes'!AQ54,"=1",SmtRes!CW53:'SmtRes'!CW54)</f>
        <v>0</v>
      </c>
      <c r="W465" s="153">
        <f>ROUND(CX465*I465,2)</f>
        <v>0</v>
      </c>
      <c r="X465" s="153">
        <f>ROUND(CY465,2)</f>
        <v>3622.72</v>
      </c>
      <c r="Y465" s="153">
        <f>ROUND(CZ465,2)</f>
        <v>1762.41</v>
      </c>
      <c r="AA465" s="153">
        <v>82838236</v>
      </c>
      <c r="AB465" s="153">
        <f>ROUND((AC465+AD465+AF465),6)</f>
        <v>2447.7833999999998</v>
      </c>
      <c r="AC465" s="153">
        <f>ROUND((0),6)</f>
        <v>0</v>
      </c>
      <c r="AD465" s="153">
        <f>ROUND((((0)-(0))+AE465),6)</f>
        <v>0</v>
      </c>
      <c r="AE465" s="153">
        <f>ROUND((0),6)</f>
        <v>0</v>
      </c>
      <c r="AF465" s="153">
        <f>ROUND((SUM(SmtRes!BT53:'SmtRes'!BT54)),6)</f>
        <v>2447.7833999999998</v>
      </c>
      <c r="AG465" s="153">
        <f>ROUND((AP465),6)</f>
        <v>0</v>
      </c>
      <c r="AH465" s="153">
        <f>(SUM(SmtRes!BU53:'SmtRes'!BU54))</f>
        <v>2.4299999999999997</v>
      </c>
      <c r="AI465" s="153">
        <f>(0)</f>
        <v>0</v>
      </c>
      <c r="AJ465" s="153">
        <f>(AS465)</f>
        <v>0</v>
      </c>
      <c r="AK465" s="153">
        <v>2447.7833999999998</v>
      </c>
      <c r="AL465" s="153">
        <v>0</v>
      </c>
      <c r="AM465" s="153">
        <v>0</v>
      </c>
      <c r="AN465" s="153">
        <v>0</v>
      </c>
      <c r="AO465" s="153">
        <v>2447.7833999999998</v>
      </c>
      <c r="AP465" s="153">
        <v>0</v>
      </c>
      <c r="AQ465" s="153">
        <v>2.4299999999999997</v>
      </c>
      <c r="AR465" s="153">
        <v>0</v>
      </c>
      <c r="AS465" s="153">
        <v>0</v>
      </c>
      <c r="AT465" s="153">
        <v>74</v>
      </c>
      <c r="AU465" s="153">
        <v>36</v>
      </c>
      <c r="AV465" s="153">
        <v>1</v>
      </c>
      <c r="AW465" s="153">
        <v>1</v>
      </c>
      <c r="AZ465" s="153">
        <v>1</v>
      </c>
      <c r="BA465" s="153">
        <v>1</v>
      </c>
      <c r="BB465" s="153">
        <v>1</v>
      </c>
      <c r="BC465" s="153">
        <v>1</v>
      </c>
      <c r="BD465" s="153" t="s">
        <v>82</v>
      </c>
      <c r="BE465" s="153" t="s">
        <v>82</v>
      </c>
      <c r="BF465" s="153" t="s">
        <v>82</v>
      </c>
      <c r="BG465" s="153" t="s">
        <v>82</v>
      </c>
      <c r="BH465" s="153">
        <v>0</v>
      </c>
      <c r="BI465" s="153">
        <v>4</v>
      </c>
      <c r="BJ465" s="153" t="s">
        <v>702</v>
      </c>
      <c r="BM465" s="153">
        <v>200001</v>
      </c>
      <c r="BN465" s="153">
        <v>0</v>
      </c>
      <c r="BO465" s="153" t="s">
        <v>82</v>
      </c>
      <c r="BP465" s="153">
        <v>0</v>
      </c>
      <c r="BQ465" s="153">
        <v>4</v>
      </c>
      <c r="BR465" s="153">
        <v>0</v>
      </c>
      <c r="BS465" s="153">
        <v>1</v>
      </c>
      <c r="BT465" s="153">
        <v>1</v>
      </c>
      <c r="BU465" s="153">
        <v>1</v>
      </c>
      <c r="BV465" s="153">
        <v>1</v>
      </c>
      <c r="BW465" s="153">
        <v>1</v>
      </c>
      <c r="BX465" s="153">
        <v>1</v>
      </c>
      <c r="BY465" s="153" t="s">
        <v>82</v>
      </c>
      <c r="BZ465" s="153">
        <v>74</v>
      </c>
      <c r="CA465" s="153">
        <v>36</v>
      </c>
      <c r="CB465" s="153" t="s">
        <v>82</v>
      </c>
      <c r="CE465" s="153">
        <v>0</v>
      </c>
      <c r="CF465" s="153">
        <v>0</v>
      </c>
      <c r="CG465" s="153">
        <v>0</v>
      </c>
      <c r="CM465" s="153">
        <v>0</v>
      </c>
      <c r="CN465" s="153" t="s">
        <v>82</v>
      </c>
      <c r="CO465" s="153">
        <v>0</v>
      </c>
      <c r="CP465" s="153">
        <f>(P465+Q465+S465+R465)</f>
        <v>4895.57</v>
      </c>
      <c r="CQ465" s="153">
        <f>SUMIF(SmtRes!AQ53:'SmtRes'!AQ54,"=1",SmtRes!AA53:'SmtRes'!AA54)</f>
        <v>0</v>
      </c>
      <c r="CR465" s="153">
        <f>SUMIF(SmtRes!AQ53:'SmtRes'!AQ54,"=1",SmtRes!AB53:'SmtRes'!AB54)</f>
        <v>0</v>
      </c>
      <c r="CS465" s="153">
        <f>SUMIF(SmtRes!AQ53:'SmtRes'!AQ54,"=1",SmtRes!AC53:'SmtRes'!AC54)</f>
        <v>0</v>
      </c>
      <c r="CT465" s="153">
        <f>SUMIF(SmtRes!AQ53:'SmtRes'!AQ54,"=1",SmtRes!AD53:'SmtRes'!AD54)</f>
        <v>1967.04</v>
      </c>
      <c r="CU465" s="153">
        <f>AG465</f>
        <v>0</v>
      </c>
      <c r="CV465" s="153">
        <f>SUMIF(SmtRes!AQ53:'SmtRes'!AQ54,"=1",SmtRes!BU53:'SmtRes'!BU54)</f>
        <v>2.4299999999999997</v>
      </c>
      <c r="CW465" s="153">
        <f>SUMIF(SmtRes!AQ53:'SmtRes'!AQ54,"=1",SmtRes!BV53:'SmtRes'!BV54)</f>
        <v>0</v>
      </c>
      <c r="CX465" s="153">
        <f>AJ465</f>
        <v>0</v>
      </c>
      <c r="CY465" s="153">
        <f>(((S465+R465)*AT465)/100)</f>
        <v>3622.7217999999998</v>
      </c>
      <c r="CZ465" s="153">
        <f>(((S465+R465)*AU465)/100)</f>
        <v>1762.4051999999999</v>
      </c>
      <c r="DC465" s="153" t="s">
        <v>82</v>
      </c>
      <c r="DD465" s="153" t="s">
        <v>82</v>
      </c>
      <c r="DE465" s="153" t="s">
        <v>82</v>
      </c>
      <c r="DF465" s="153" t="s">
        <v>82</v>
      </c>
      <c r="DG465" s="153" t="s">
        <v>82</v>
      </c>
      <c r="DH465" s="153" t="s">
        <v>82</v>
      </c>
      <c r="DI465" s="153" t="s">
        <v>82</v>
      </c>
      <c r="DJ465" s="153" t="s">
        <v>82</v>
      </c>
      <c r="DK465" s="153" t="s">
        <v>82</v>
      </c>
      <c r="DL465" s="153" t="s">
        <v>82</v>
      </c>
      <c r="DM465" s="153" t="s">
        <v>82</v>
      </c>
      <c r="DN465" s="153">
        <v>0</v>
      </c>
      <c r="DO465" s="153">
        <v>0</v>
      </c>
      <c r="DP465" s="153">
        <v>1</v>
      </c>
      <c r="DQ465" s="153">
        <v>1</v>
      </c>
      <c r="DU465" s="153">
        <v>1013</v>
      </c>
      <c r="DV465" s="153" t="s">
        <v>683</v>
      </c>
      <c r="DW465" s="153" t="s">
        <v>683</v>
      </c>
      <c r="DX465" s="153">
        <v>1</v>
      </c>
      <c r="DZ465" s="153" t="s">
        <v>82</v>
      </c>
      <c r="EA465" s="153" t="s">
        <v>82</v>
      </c>
      <c r="EB465" s="153" t="s">
        <v>82</v>
      </c>
      <c r="EC465" s="153" t="s">
        <v>82</v>
      </c>
      <c r="EE465" s="153">
        <v>80116090</v>
      </c>
      <c r="EF465" s="153">
        <v>4</v>
      </c>
      <c r="EG465" s="153" t="s">
        <v>473</v>
      </c>
      <c r="EH465" s="153">
        <v>83</v>
      </c>
      <c r="EI465" s="153" t="s">
        <v>473</v>
      </c>
      <c r="EJ465" s="153">
        <v>4</v>
      </c>
      <c r="EK465" s="153">
        <v>200001</v>
      </c>
      <c r="EL465" s="153" t="s">
        <v>685</v>
      </c>
      <c r="EM465" s="153" t="s">
        <v>686</v>
      </c>
      <c r="EO465" s="153" t="s">
        <v>82</v>
      </c>
      <c r="EQ465" s="153">
        <v>1441792</v>
      </c>
      <c r="ER465" s="153">
        <v>0</v>
      </c>
      <c r="ES465" s="153">
        <v>0</v>
      </c>
      <c r="ET465" s="153">
        <v>0</v>
      </c>
      <c r="EU465" s="153">
        <v>0</v>
      </c>
      <c r="EV465" s="153">
        <v>0</v>
      </c>
      <c r="EW465" s="153">
        <v>2.4300000000000002</v>
      </c>
      <c r="EX465" s="153">
        <v>0</v>
      </c>
      <c r="EY465" s="153">
        <v>0</v>
      </c>
      <c r="FQ465" s="153">
        <v>0</v>
      </c>
      <c r="FR465" s="153">
        <v>0</v>
      </c>
      <c r="FS465" s="153">
        <v>0</v>
      </c>
      <c r="FX465" s="153">
        <v>74</v>
      </c>
      <c r="FY465" s="153">
        <v>36</v>
      </c>
      <c r="GA465" s="153" t="s">
        <v>82</v>
      </c>
      <c r="GD465" s="153">
        <v>1</v>
      </c>
      <c r="GF465" s="153">
        <v>-1243058921</v>
      </c>
      <c r="GG465" s="153">
        <v>2</v>
      </c>
      <c r="GH465" s="153">
        <v>1</v>
      </c>
      <c r="GI465" s="153">
        <v>-2</v>
      </c>
      <c r="GJ465" s="153">
        <v>0</v>
      </c>
      <c r="GK465" s="153">
        <v>0</v>
      </c>
      <c r="GL465" s="153">
        <f>ROUND(IF(AND(BH465=3,BI465=3,FS465&lt;&gt;0),P465,0),2)</f>
        <v>0</v>
      </c>
      <c r="GM465" s="153">
        <f>ROUND(O465+X465+Y465,2)+GX465</f>
        <v>10280.700000000001</v>
      </c>
      <c r="GN465" s="153">
        <f>IF(OR(BI465=0,BI465=1),GM465-GX465,0)</f>
        <v>0</v>
      </c>
      <c r="GO465" s="153">
        <f>IF(BI465=2,GM465-GX465,0)</f>
        <v>0</v>
      </c>
      <c r="GP465" s="153">
        <f>IF(BI465=4,GM465-GX465,0)</f>
        <v>10280.700000000001</v>
      </c>
      <c r="GR465" s="153">
        <v>0</v>
      </c>
      <c r="GS465" s="153">
        <v>3</v>
      </c>
      <c r="GT465" s="153">
        <v>0</v>
      </c>
      <c r="GU465" s="153" t="s">
        <v>82</v>
      </c>
      <c r="GV465" s="153">
        <f>ROUND((GT465),6)</f>
        <v>0</v>
      </c>
      <c r="GW465" s="153">
        <v>1</v>
      </c>
      <c r="GX465" s="153">
        <f>ROUND(HC465*I465,2)</f>
        <v>0</v>
      </c>
      <c r="HA465" s="153">
        <v>0</v>
      </c>
      <c r="HB465" s="153">
        <v>0</v>
      </c>
      <c r="HC465" s="153">
        <f>GV465*GW465</f>
        <v>0</v>
      </c>
      <c r="HE465" s="153" t="s">
        <v>82</v>
      </c>
      <c r="HF465" s="153" t="s">
        <v>82</v>
      </c>
      <c r="HM465" s="153" t="s">
        <v>82</v>
      </c>
      <c r="HN465" s="153" t="s">
        <v>504</v>
      </c>
      <c r="HO465" s="153" t="s">
        <v>506</v>
      </c>
      <c r="HP465" s="153" t="s">
        <v>473</v>
      </c>
      <c r="HQ465" s="153" t="s">
        <v>473</v>
      </c>
      <c r="HS465" s="153">
        <v>0</v>
      </c>
      <c r="IK465" s="153">
        <v>0</v>
      </c>
    </row>
    <row r="467" spans="1:245" x14ac:dyDescent="0.2">
      <c r="A467" s="244">
        <v>51</v>
      </c>
      <c r="B467" s="244">
        <f>B460</f>
        <v>1</v>
      </c>
      <c r="C467" s="244">
        <f>A460</f>
        <v>4</v>
      </c>
      <c r="D467" s="244">
        <f>ROW(A460)</f>
        <v>460</v>
      </c>
      <c r="E467" s="244"/>
      <c r="F467" s="244" t="str">
        <f>IF(F460&lt;&gt;"",F460,"")</f>
        <v>Новый раздел</v>
      </c>
      <c r="G467" s="244" t="str">
        <f>IF(G460&lt;&gt;"",G460,"")</f>
        <v>Пусконаладочные работы ТМГ-630кВА</v>
      </c>
      <c r="H467" s="244">
        <v>0</v>
      </c>
      <c r="I467" s="244"/>
      <c r="J467" s="244"/>
      <c r="K467" s="244"/>
      <c r="L467" s="244"/>
      <c r="M467" s="244"/>
      <c r="N467" s="244"/>
      <c r="O467" s="244">
        <f t="shared" ref="O467:T467" si="102">ROUND(AB467,2)</f>
        <v>15833.16</v>
      </c>
      <c r="P467" s="244">
        <f t="shared" si="102"/>
        <v>0</v>
      </c>
      <c r="Q467" s="244">
        <f t="shared" si="102"/>
        <v>0</v>
      </c>
      <c r="R467" s="244">
        <f t="shared" si="102"/>
        <v>0</v>
      </c>
      <c r="S467" s="244">
        <f t="shared" si="102"/>
        <v>15833.16</v>
      </c>
      <c r="T467" s="244">
        <f t="shared" si="102"/>
        <v>0</v>
      </c>
      <c r="U467" s="244">
        <f>AH467</f>
        <v>15.66</v>
      </c>
      <c r="V467" s="244">
        <f>AI467</f>
        <v>0</v>
      </c>
      <c r="W467" s="244">
        <f>ROUND(AJ467,2)</f>
        <v>0</v>
      </c>
      <c r="X467" s="244">
        <f>ROUND(AK467,2)</f>
        <v>11716.54</v>
      </c>
      <c r="Y467" s="244">
        <f>ROUND(AL467,2)</f>
        <v>5699.94</v>
      </c>
      <c r="Z467" s="244"/>
      <c r="AA467" s="244"/>
      <c r="AB467" s="244">
        <f>ROUND(SUMIF(AA464:AA465,"=82838236",O464:O465),2)</f>
        <v>15833.16</v>
      </c>
      <c r="AC467" s="244">
        <f>ROUND(SUMIF(AA464:AA465,"=82838236",P464:P465),2)</f>
        <v>0</v>
      </c>
      <c r="AD467" s="244">
        <f>ROUND(SUMIF(AA464:AA465,"=82838236",Q464:Q465),2)</f>
        <v>0</v>
      </c>
      <c r="AE467" s="244">
        <f>ROUND(SUMIF(AA464:AA465,"=82838236",R464:R465),2)</f>
        <v>0</v>
      </c>
      <c r="AF467" s="244">
        <f>ROUND(SUMIF(AA464:AA465,"=82838236",S464:S465),2)</f>
        <v>15833.16</v>
      </c>
      <c r="AG467" s="244">
        <f>ROUND(SUMIF(AA464:AA465,"=82838236",T464:T465),2)</f>
        <v>0</v>
      </c>
      <c r="AH467" s="244">
        <f>SUMIF(AA464:AA465,"=82838236",U464:U465)</f>
        <v>15.66</v>
      </c>
      <c r="AI467" s="244">
        <f>SUMIF(AA464:AA465,"=82838236",V464:V465)</f>
        <v>0</v>
      </c>
      <c r="AJ467" s="244">
        <f>ROUND(SUMIF(AA464:AA465,"=82838236",W464:W465),2)</f>
        <v>0</v>
      </c>
      <c r="AK467" s="244">
        <f>ROUND(SUMIF(AA464:AA465,"=82838236",X464:X465),2)</f>
        <v>11716.54</v>
      </c>
      <c r="AL467" s="244">
        <f>ROUND(SUMIF(AA464:AA465,"=82838236",Y464:Y465),2)</f>
        <v>5699.94</v>
      </c>
      <c r="AM467" s="244"/>
      <c r="AN467" s="244"/>
      <c r="AO467" s="244">
        <f t="shared" ref="AO467:BD467" si="103">ROUND(BX467,2)</f>
        <v>0</v>
      </c>
      <c r="AP467" s="244">
        <f t="shared" si="103"/>
        <v>0</v>
      </c>
      <c r="AQ467" s="244">
        <f t="shared" si="103"/>
        <v>0</v>
      </c>
      <c r="AR467" s="244">
        <f t="shared" si="103"/>
        <v>33249.64</v>
      </c>
      <c r="AS467" s="244">
        <f t="shared" si="103"/>
        <v>0</v>
      </c>
      <c r="AT467" s="244">
        <f t="shared" si="103"/>
        <v>0</v>
      </c>
      <c r="AU467" s="244">
        <f t="shared" si="103"/>
        <v>33249.64</v>
      </c>
      <c r="AV467" s="244">
        <f t="shared" si="103"/>
        <v>0</v>
      </c>
      <c r="AW467" s="244">
        <f t="shared" si="103"/>
        <v>0</v>
      </c>
      <c r="AX467" s="244">
        <f t="shared" si="103"/>
        <v>0</v>
      </c>
      <c r="AY467" s="244">
        <f t="shared" si="103"/>
        <v>0</v>
      </c>
      <c r="AZ467" s="244">
        <f t="shared" si="103"/>
        <v>0</v>
      </c>
      <c r="BA467" s="244">
        <f t="shared" si="103"/>
        <v>0</v>
      </c>
      <c r="BB467" s="244">
        <f t="shared" si="103"/>
        <v>0</v>
      </c>
      <c r="BC467" s="244">
        <f t="shared" si="103"/>
        <v>0</v>
      </c>
      <c r="BD467" s="244">
        <f t="shared" si="103"/>
        <v>0</v>
      </c>
      <c r="BE467" s="244"/>
      <c r="BF467" s="244"/>
      <c r="BG467" s="244"/>
      <c r="BH467" s="244"/>
      <c r="BI467" s="244"/>
      <c r="BJ467" s="244"/>
      <c r="BK467" s="244"/>
      <c r="BL467" s="244"/>
      <c r="BM467" s="244"/>
      <c r="BN467" s="244"/>
      <c r="BO467" s="244"/>
      <c r="BP467" s="244"/>
      <c r="BQ467" s="244"/>
      <c r="BR467" s="244"/>
      <c r="BS467" s="244"/>
      <c r="BT467" s="244"/>
      <c r="BU467" s="244"/>
      <c r="BV467" s="244"/>
      <c r="BW467" s="244"/>
      <c r="BX467" s="244">
        <f>ROUND(SUMIF(AA464:AA465,"=82838236",FQ464:FQ465),2)</f>
        <v>0</v>
      </c>
      <c r="BY467" s="244">
        <f>ROUND(SUMIF(AA464:AA465,"=82838236",FR464:FR465),2)</f>
        <v>0</v>
      </c>
      <c r="BZ467" s="244">
        <f>ROUND(SUMIF(AA464:AA465,"=82838236",GL464:GL465),2)</f>
        <v>0</v>
      </c>
      <c r="CA467" s="244">
        <f>ROUND(SUMIF(AA464:AA465,"=82838236",GM464:GM465),2)</f>
        <v>33249.64</v>
      </c>
      <c r="CB467" s="244">
        <f>ROUND(SUMIF(AA464:AA465,"=82838236",GN464:GN465),2)</f>
        <v>0</v>
      </c>
      <c r="CC467" s="244">
        <f>ROUND(SUMIF(AA464:AA465,"=82838236",GO464:GO465),2)</f>
        <v>0</v>
      </c>
      <c r="CD467" s="244">
        <f>ROUND(SUMIF(AA464:AA465,"=82838236",GP464:GP465),2)</f>
        <v>33249.64</v>
      </c>
      <c r="CE467" s="244">
        <f>AC467-BX467</f>
        <v>0</v>
      </c>
      <c r="CF467" s="244">
        <f>AC467-BY467</f>
        <v>0</v>
      </c>
      <c r="CG467" s="244">
        <f>BX467-BZ467</f>
        <v>0</v>
      </c>
      <c r="CH467" s="244">
        <f>AC467-BX467-BY467+BZ467</f>
        <v>0</v>
      </c>
      <c r="CI467" s="244">
        <f>BY467-BZ467</f>
        <v>0</v>
      </c>
      <c r="CJ467" s="244">
        <f>ROUND(SUMIF(AA464:AA465,"=82838236",GX464:GX465),2)</f>
        <v>0</v>
      </c>
      <c r="CK467" s="244">
        <f>ROUND(SUMIF(AA464:AA465,"=82838236",GY464:GY465),2)</f>
        <v>0</v>
      </c>
      <c r="CL467" s="244">
        <f>ROUND(SUMIF(AA464:AA465,"=82838236",GZ464:GZ465),2)</f>
        <v>0</v>
      </c>
      <c r="CM467" s="244">
        <f>ROUND(SUMIF(AA464:AA465,"=82838236",HD464:HD465),2)</f>
        <v>0</v>
      </c>
      <c r="CN467" s="244"/>
      <c r="CO467" s="244"/>
      <c r="CP467" s="244"/>
      <c r="CQ467" s="244"/>
      <c r="CR467" s="244"/>
      <c r="CS467" s="244"/>
      <c r="CT467" s="244"/>
      <c r="CU467" s="244"/>
      <c r="CV467" s="244"/>
      <c r="CW467" s="244"/>
      <c r="CX467" s="244"/>
      <c r="CY467" s="244"/>
      <c r="CZ467" s="244"/>
      <c r="DA467" s="244"/>
      <c r="DB467" s="244"/>
      <c r="DC467" s="244"/>
      <c r="DD467" s="244"/>
      <c r="DE467" s="244"/>
      <c r="DF467" s="244"/>
      <c r="DG467" s="245"/>
      <c r="DH467" s="245"/>
      <c r="DI467" s="245"/>
      <c r="DJ467" s="245"/>
      <c r="DK467" s="245"/>
      <c r="DL467" s="245"/>
      <c r="DM467" s="245"/>
      <c r="DN467" s="245"/>
      <c r="DO467" s="245"/>
      <c r="DP467" s="245"/>
      <c r="DQ467" s="245"/>
      <c r="DR467" s="245"/>
      <c r="DS467" s="245"/>
      <c r="DT467" s="245"/>
      <c r="DU467" s="245"/>
      <c r="DV467" s="245"/>
      <c r="DW467" s="245"/>
      <c r="DX467" s="245"/>
      <c r="DY467" s="245"/>
      <c r="DZ467" s="245"/>
      <c r="EA467" s="245"/>
      <c r="EB467" s="245"/>
      <c r="EC467" s="245"/>
      <c r="ED467" s="245"/>
      <c r="EE467" s="245"/>
      <c r="EF467" s="245"/>
      <c r="EG467" s="245"/>
      <c r="EH467" s="245"/>
      <c r="EI467" s="245"/>
      <c r="EJ467" s="245"/>
      <c r="EK467" s="245"/>
      <c r="EL467" s="245"/>
      <c r="EM467" s="245"/>
      <c r="EN467" s="245"/>
      <c r="EO467" s="245"/>
      <c r="EP467" s="245"/>
      <c r="EQ467" s="245"/>
      <c r="ER467" s="245"/>
      <c r="ES467" s="245"/>
      <c r="ET467" s="245"/>
      <c r="EU467" s="245"/>
      <c r="EV467" s="245"/>
      <c r="EW467" s="245"/>
      <c r="EX467" s="245"/>
      <c r="EY467" s="245"/>
      <c r="EZ467" s="245"/>
      <c r="FA467" s="245"/>
      <c r="FB467" s="245"/>
      <c r="FC467" s="245"/>
      <c r="FD467" s="245"/>
      <c r="FE467" s="245"/>
      <c r="FF467" s="245"/>
      <c r="FG467" s="245"/>
      <c r="FH467" s="245"/>
      <c r="FI467" s="245"/>
      <c r="FJ467" s="245"/>
      <c r="FK467" s="245"/>
      <c r="FL467" s="245"/>
      <c r="FM467" s="245"/>
      <c r="FN467" s="245"/>
      <c r="FO467" s="245"/>
      <c r="FP467" s="245"/>
      <c r="FQ467" s="245"/>
      <c r="FR467" s="245"/>
      <c r="FS467" s="245"/>
      <c r="FT467" s="245"/>
      <c r="FU467" s="245"/>
      <c r="FV467" s="245"/>
      <c r="FW467" s="245"/>
      <c r="FX467" s="245"/>
      <c r="FY467" s="245"/>
      <c r="FZ467" s="245"/>
      <c r="GA467" s="245"/>
      <c r="GB467" s="245"/>
      <c r="GC467" s="245"/>
      <c r="GD467" s="245"/>
      <c r="GE467" s="245"/>
      <c r="GF467" s="245"/>
      <c r="GG467" s="245"/>
      <c r="GH467" s="245"/>
      <c r="GI467" s="245"/>
      <c r="GJ467" s="245"/>
      <c r="GK467" s="245"/>
      <c r="GL467" s="245"/>
      <c r="GM467" s="245"/>
      <c r="GN467" s="245"/>
      <c r="GO467" s="245"/>
      <c r="GP467" s="245"/>
      <c r="GQ467" s="245"/>
      <c r="GR467" s="245"/>
      <c r="GS467" s="245"/>
      <c r="GT467" s="245"/>
      <c r="GU467" s="245"/>
      <c r="GV467" s="245"/>
      <c r="GW467" s="245"/>
      <c r="GX467" s="245">
        <v>0</v>
      </c>
    </row>
    <row r="469" spans="1:245" x14ac:dyDescent="0.2">
      <c r="A469" s="246">
        <v>50</v>
      </c>
      <c r="B469" s="246">
        <v>0</v>
      </c>
      <c r="C469" s="246">
        <v>0</v>
      </c>
      <c r="D469" s="246">
        <v>1</v>
      </c>
      <c r="E469" s="246">
        <v>201</v>
      </c>
      <c r="F469" s="246">
        <f>ROUND(Source!O467,O469)</f>
        <v>15833.16</v>
      </c>
      <c r="G469" s="246" t="s">
        <v>601</v>
      </c>
      <c r="H469" s="246" t="s">
        <v>602</v>
      </c>
      <c r="I469" s="246"/>
      <c r="J469" s="246"/>
      <c r="K469" s="246">
        <v>201</v>
      </c>
      <c r="L469" s="246">
        <v>1</v>
      </c>
      <c r="M469" s="246">
        <v>3</v>
      </c>
      <c r="N469" s="246" t="s">
        <v>82</v>
      </c>
      <c r="O469" s="246">
        <v>2</v>
      </c>
      <c r="P469" s="246"/>
      <c r="Q469" s="246"/>
      <c r="R469" s="246"/>
      <c r="S469" s="246"/>
      <c r="T469" s="246"/>
      <c r="U469" s="246"/>
      <c r="V469" s="246"/>
      <c r="W469" s="246">
        <v>15833.16</v>
      </c>
      <c r="X469" s="246">
        <v>1</v>
      </c>
      <c r="Y469" s="246">
        <v>15833.16</v>
      </c>
      <c r="Z469" s="246"/>
      <c r="AA469" s="246"/>
      <c r="AB469" s="246"/>
    </row>
    <row r="470" spans="1:245" x14ac:dyDescent="0.2">
      <c r="A470" s="246">
        <v>50</v>
      </c>
      <c r="B470" s="246">
        <v>0</v>
      </c>
      <c r="C470" s="246">
        <v>0</v>
      </c>
      <c r="D470" s="246">
        <v>1</v>
      </c>
      <c r="E470" s="246">
        <v>202</v>
      </c>
      <c r="F470" s="246">
        <f>ROUND(Source!P467,O470)</f>
        <v>0</v>
      </c>
      <c r="G470" s="246" t="s">
        <v>603</v>
      </c>
      <c r="H470" s="246" t="s">
        <v>604</v>
      </c>
      <c r="I470" s="246"/>
      <c r="J470" s="246"/>
      <c r="K470" s="246">
        <v>202</v>
      </c>
      <c r="L470" s="246">
        <v>2</v>
      </c>
      <c r="M470" s="246">
        <v>3</v>
      </c>
      <c r="N470" s="246" t="s">
        <v>82</v>
      </c>
      <c r="O470" s="246">
        <v>2</v>
      </c>
      <c r="P470" s="246"/>
      <c r="Q470" s="246"/>
      <c r="R470" s="246"/>
      <c r="S470" s="246"/>
      <c r="T470" s="246"/>
      <c r="U470" s="246"/>
      <c r="V470" s="246"/>
      <c r="W470" s="246">
        <v>0</v>
      </c>
      <c r="X470" s="246">
        <v>1</v>
      </c>
      <c r="Y470" s="246">
        <v>0</v>
      </c>
      <c r="Z470" s="246"/>
      <c r="AA470" s="246"/>
      <c r="AB470" s="246"/>
    </row>
    <row r="471" spans="1:245" x14ac:dyDescent="0.2">
      <c r="A471" s="246">
        <v>50</v>
      </c>
      <c r="B471" s="246">
        <v>0</v>
      </c>
      <c r="C471" s="246">
        <v>0</v>
      </c>
      <c r="D471" s="246">
        <v>1</v>
      </c>
      <c r="E471" s="246">
        <v>222</v>
      </c>
      <c r="F471" s="246">
        <f>ROUND(Source!AO467,O471)</f>
        <v>0</v>
      </c>
      <c r="G471" s="246" t="s">
        <v>605</v>
      </c>
      <c r="H471" s="246" t="s">
        <v>606</v>
      </c>
      <c r="I471" s="246"/>
      <c r="J471" s="246"/>
      <c r="K471" s="246">
        <v>222</v>
      </c>
      <c r="L471" s="246">
        <v>3</v>
      </c>
      <c r="M471" s="246">
        <v>3</v>
      </c>
      <c r="N471" s="246" t="s">
        <v>82</v>
      </c>
      <c r="O471" s="246">
        <v>2</v>
      </c>
      <c r="P471" s="246"/>
      <c r="Q471" s="246"/>
      <c r="R471" s="246"/>
      <c r="S471" s="246"/>
      <c r="T471" s="246"/>
      <c r="U471" s="246"/>
      <c r="V471" s="246"/>
      <c r="W471" s="246">
        <v>0</v>
      </c>
      <c r="X471" s="246">
        <v>1</v>
      </c>
      <c r="Y471" s="246">
        <v>0</v>
      </c>
      <c r="Z471" s="246"/>
      <c r="AA471" s="246"/>
      <c r="AB471" s="246"/>
    </row>
    <row r="472" spans="1:245" x14ac:dyDescent="0.2">
      <c r="A472" s="246">
        <v>50</v>
      </c>
      <c r="B472" s="246">
        <v>0</v>
      </c>
      <c r="C472" s="246">
        <v>0</v>
      </c>
      <c r="D472" s="246">
        <v>1</v>
      </c>
      <c r="E472" s="246">
        <v>225</v>
      </c>
      <c r="F472" s="246">
        <f>ROUND(Source!AV467,O472)</f>
        <v>0</v>
      </c>
      <c r="G472" s="246" t="s">
        <v>607</v>
      </c>
      <c r="H472" s="246" t="s">
        <v>608</v>
      </c>
      <c r="I472" s="246"/>
      <c r="J472" s="246"/>
      <c r="K472" s="246">
        <v>225</v>
      </c>
      <c r="L472" s="246">
        <v>4</v>
      </c>
      <c r="M472" s="246">
        <v>3</v>
      </c>
      <c r="N472" s="246" t="s">
        <v>82</v>
      </c>
      <c r="O472" s="246">
        <v>2</v>
      </c>
      <c r="P472" s="246"/>
      <c r="Q472" s="246"/>
      <c r="R472" s="246"/>
      <c r="S472" s="246"/>
      <c r="T472" s="246"/>
      <c r="U472" s="246"/>
      <c r="V472" s="246"/>
      <c r="W472" s="246">
        <v>0</v>
      </c>
      <c r="X472" s="246">
        <v>1</v>
      </c>
      <c r="Y472" s="246">
        <v>0</v>
      </c>
      <c r="Z472" s="246"/>
      <c r="AA472" s="246"/>
      <c r="AB472" s="246"/>
    </row>
    <row r="473" spans="1:245" x14ac:dyDescent="0.2">
      <c r="A473" s="246">
        <v>50</v>
      </c>
      <c r="B473" s="246">
        <v>0</v>
      </c>
      <c r="C473" s="246">
        <v>0</v>
      </c>
      <c r="D473" s="246">
        <v>1</v>
      </c>
      <c r="E473" s="246">
        <v>226</v>
      </c>
      <c r="F473" s="246">
        <f>ROUND(Source!AW467,O473)</f>
        <v>0</v>
      </c>
      <c r="G473" s="246" t="s">
        <v>609</v>
      </c>
      <c r="H473" s="246" t="s">
        <v>610</v>
      </c>
      <c r="I473" s="246"/>
      <c r="J473" s="246"/>
      <c r="K473" s="246">
        <v>226</v>
      </c>
      <c r="L473" s="246">
        <v>5</v>
      </c>
      <c r="M473" s="246">
        <v>3</v>
      </c>
      <c r="N473" s="246" t="s">
        <v>82</v>
      </c>
      <c r="O473" s="246">
        <v>2</v>
      </c>
      <c r="P473" s="246"/>
      <c r="Q473" s="246"/>
      <c r="R473" s="246"/>
      <c r="S473" s="246"/>
      <c r="T473" s="246"/>
      <c r="U473" s="246"/>
      <c r="V473" s="246"/>
      <c r="W473" s="246">
        <v>0</v>
      </c>
      <c r="X473" s="246">
        <v>1</v>
      </c>
      <c r="Y473" s="246">
        <v>0</v>
      </c>
      <c r="Z473" s="246"/>
      <c r="AA473" s="246"/>
      <c r="AB473" s="246"/>
    </row>
    <row r="474" spans="1:245" x14ac:dyDescent="0.2">
      <c r="A474" s="246">
        <v>50</v>
      </c>
      <c r="B474" s="246">
        <v>0</v>
      </c>
      <c r="C474" s="246">
        <v>0</v>
      </c>
      <c r="D474" s="246">
        <v>1</v>
      </c>
      <c r="E474" s="246">
        <v>227</v>
      </c>
      <c r="F474" s="246">
        <f>ROUND(Source!AX467,O474)</f>
        <v>0</v>
      </c>
      <c r="G474" s="246" t="s">
        <v>611</v>
      </c>
      <c r="H474" s="246" t="s">
        <v>612</v>
      </c>
      <c r="I474" s="246"/>
      <c r="J474" s="246"/>
      <c r="K474" s="246">
        <v>227</v>
      </c>
      <c r="L474" s="246">
        <v>6</v>
      </c>
      <c r="M474" s="246">
        <v>3</v>
      </c>
      <c r="N474" s="246" t="s">
        <v>82</v>
      </c>
      <c r="O474" s="246">
        <v>2</v>
      </c>
      <c r="P474" s="246"/>
      <c r="Q474" s="246"/>
      <c r="R474" s="246"/>
      <c r="S474" s="246"/>
      <c r="T474" s="246"/>
      <c r="U474" s="246"/>
      <c r="V474" s="246"/>
      <c r="W474" s="246">
        <v>0</v>
      </c>
      <c r="X474" s="246">
        <v>1</v>
      </c>
      <c r="Y474" s="246">
        <v>0</v>
      </c>
      <c r="Z474" s="246"/>
      <c r="AA474" s="246"/>
      <c r="AB474" s="246"/>
    </row>
    <row r="475" spans="1:245" x14ac:dyDescent="0.2">
      <c r="A475" s="246">
        <v>50</v>
      </c>
      <c r="B475" s="246">
        <v>0</v>
      </c>
      <c r="C475" s="246">
        <v>0</v>
      </c>
      <c r="D475" s="246">
        <v>1</v>
      </c>
      <c r="E475" s="246">
        <v>228</v>
      </c>
      <c r="F475" s="246">
        <f>ROUND(Source!AY467,O475)</f>
        <v>0</v>
      </c>
      <c r="G475" s="246" t="s">
        <v>613</v>
      </c>
      <c r="H475" s="246" t="s">
        <v>614</v>
      </c>
      <c r="I475" s="246"/>
      <c r="J475" s="246"/>
      <c r="K475" s="246">
        <v>228</v>
      </c>
      <c r="L475" s="246">
        <v>7</v>
      </c>
      <c r="M475" s="246">
        <v>3</v>
      </c>
      <c r="N475" s="246" t="s">
        <v>82</v>
      </c>
      <c r="O475" s="246">
        <v>2</v>
      </c>
      <c r="P475" s="246"/>
      <c r="Q475" s="246"/>
      <c r="R475" s="246"/>
      <c r="S475" s="246"/>
      <c r="T475" s="246"/>
      <c r="U475" s="246"/>
      <c r="V475" s="246"/>
      <c r="W475" s="246">
        <v>0</v>
      </c>
      <c r="X475" s="246">
        <v>1</v>
      </c>
      <c r="Y475" s="246">
        <v>0</v>
      </c>
      <c r="Z475" s="246"/>
      <c r="AA475" s="246"/>
      <c r="AB475" s="246"/>
    </row>
    <row r="476" spans="1:245" x14ac:dyDescent="0.2">
      <c r="A476" s="246">
        <v>50</v>
      </c>
      <c r="B476" s="246">
        <v>0</v>
      </c>
      <c r="C476" s="246">
        <v>0</v>
      </c>
      <c r="D476" s="246">
        <v>1</v>
      </c>
      <c r="E476" s="246">
        <v>216</v>
      </c>
      <c r="F476" s="246">
        <f>ROUND(Source!AP467,O476)</f>
        <v>0</v>
      </c>
      <c r="G476" s="246" t="s">
        <v>615</v>
      </c>
      <c r="H476" s="246" t="s">
        <v>616</v>
      </c>
      <c r="I476" s="246"/>
      <c r="J476" s="246"/>
      <c r="K476" s="246">
        <v>216</v>
      </c>
      <c r="L476" s="246">
        <v>8</v>
      </c>
      <c r="M476" s="246">
        <v>3</v>
      </c>
      <c r="N476" s="246" t="s">
        <v>82</v>
      </c>
      <c r="O476" s="246">
        <v>2</v>
      </c>
      <c r="P476" s="246"/>
      <c r="Q476" s="246"/>
      <c r="R476" s="246"/>
      <c r="S476" s="246"/>
      <c r="T476" s="246"/>
      <c r="U476" s="246"/>
      <c r="V476" s="246"/>
      <c r="W476" s="246">
        <v>0</v>
      </c>
      <c r="X476" s="246">
        <v>1</v>
      </c>
      <c r="Y476" s="246">
        <v>0</v>
      </c>
      <c r="Z476" s="246"/>
      <c r="AA476" s="246"/>
      <c r="AB476" s="246"/>
    </row>
    <row r="477" spans="1:245" x14ac:dyDescent="0.2">
      <c r="A477" s="246">
        <v>50</v>
      </c>
      <c r="B477" s="246">
        <v>0</v>
      </c>
      <c r="C477" s="246">
        <v>0</v>
      </c>
      <c r="D477" s="246">
        <v>1</v>
      </c>
      <c r="E477" s="246">
        <v>223</v>
      </c>
      <c r="F477" s="246">
        <f>ROUND(Source!AQ467,O477)</f>
        <v>0</v>
      </c>
      <c r="G477" s="246" t="s">
        <v>617</v>
      </c>
      <c r="H477" s="246" t="s">
        <v>618</v>
      </c>
      <c r="I477" s="246"/>
      <c r="J477" s="246"/>
      <c r="K477" s="246">
        <v>223</v>
      </c>
      <c r="L477" s="246">
        <v>9</v>
      </c>
      <c r="M477" s="246">
        <v>3</v>
      </c>
      <c r="N477" s="246" t="s">
        <v>82</v>
      </c>
      <c r="O477" s="246">
        <v>2</v>
      </c>
      <c r="P477" s="246"/>
      <c r="Q477" s="246"/>
      <c r="R477" s="246"/>
      <c r="S477" s="246"/>
      <c r="T477" s="246"/>
      <c r="U477" s="246"/>
      <c r="V477" s="246"/>
      <c r="W477" s="246">
        <v>0</v>
      </c>
      <c r="X477" s="246">
        <v>1</v>
      </c>
      <c r="Y477" s="246">
        <v>0</v>
      </c>
      <c r="Z477" s="246"/>
      <c r="AA477" s="246"/>
      <c r="AB477" s="246"/>
    </row>
    <row r="478" spans="1:245" x14ac:dyDescent="0.2">
      <c r="A478" s="246">
        <v>50</v>
      </c>
      <c r="B478" s="246">
        <v>0</v>
      </c>
      <c r="C478" s="246">
        <v>0</v>
      </c>
      <c r="D478" s="246">
        <v>1</v>
      </c>
      <c r="E478" s="246">
        <v>229</v>
      </c>
      <c r="F478" s="246">
        <f>ROUND(Source!AZ467,O478)</f>
        <v>0</v>
      </c>
      <c r="G478" s="246" t="s">
        <v>619</v>
      </c>
      <c r="H478" s="246" t="s">
        <v>620</v>
      </c>
      <c r="I478" s="246"/>
      <c r="J478" s="246"/>
      <c r="K478" s="246">
        <v>229</v>
      </c>
      <c r="L478" s="246">
        <v>10</v>
      </c>
      <c r="M478" s="246">
        <v>3</v>
      </c>
      <c r="N478" s="246" t="s">
        <v>82</v>
      </c>
      <c r="O478" s="246">
        <v>2</v>
      </c>
      <c r="P478" s="246"/>
      <c r="Q478" s="246"/>
      <c r="R478" s="246"/>
      <c r="S478" s="246"/>
      <c r="T478" s="246"/>
      <c r="U478" s="246"/>
      <c r="V478" s="246"/>
      <c r="W478" s="246">
        <v>0</v>
      </c>
      <c r="X478" s="246">
        <v>1</v>
      </c>
      <c r="Y478" s="246">
        <v>0</v>
      </c>
      <c r="Z478" s="246"/>
      <c r="AA478" s="246"/>
      <c r="AB478" s="246"/>
    </row>
    <row r="479" spans="1:245" x14ac:dyDescent="0.2">
      <c r="A479" s="246">
        <v>50</v>
      </c>
      <c r="B479" s="246">
        <v>0</v>
      </c>
      <c r="C479" s="246">
        <v>0</v>
      </c>
      <c r="D479" s="246">
        <v>1</v>
      </c>
      <c r="E479" s="246">
        <v>203</v>
      </c>
      <c r="F479" s="246">
        <f>ROUND(Source!Q467,O479)</f>
        <v>0</v>
      </c>
      <c r="G479" s="246" t="s">
        <v>621</v>
      </c>
      <c r="H479" s="246" t="s">
        <v>622</v>
      </c>
      <c r="I479" s="246"/>
      <c r="J479" s="246"/>
      <c r="K479" s="246">
        <v>203</v>
      </c>
      <c r="L479" s="246">
        <v>11</v>
      </c>
      <c r="M479" s="246">
        <v>3</v>
      </c>
      <c r="N479" s="246" t="s">
        <v>82</v>
      </c>
      <c r="O479" s="246">
        <v>2</v>
      </c>
      <c r="P479" s="246"/>
      <c r="Q479" s="246"/>
      <c r="R479" s="246"/>
      <c r="S479" s="246"/>
      <c r="T479" s="246"/>
      <c r="U479" s="246"/>
      <c r="V479" s="246"/>
      <c r="W479" s="246">
        <v>0</v>
      </c>
      <c r="X479" s="246">
        <v>1</v>
      </c>
      <c r="Y479" s="246">
        <v>0</v>
      </c>
      <c r="Z479" s="246"/>
      <c r="AA479" s="246"/>
      <c r="AB479" s="246"/>
    </row>
    <row r="480" spans="1:245" x14ac:dyDescent="0.2">
      <c r="A480" s="246">
        <v>50</v>
      </c>
      <c r="B480" s="246">
        <v>0</v>
      </c>
      <c r="C480" s="246">
        <v>0</v>
      </c>
      <c r="D480" s="246">
        <v>1</v>
      </c>
      <c r="E480" s="246">
        <v>231</v>
      </c>
      <c r="F480" s="246">
        <f>ROUND(Source!BB467,O480)</f>
        <v>0</v>
      </c>
      <c r="G480" s="246" t="s">
        <v>623</v>
      </c>
      <c r="H480" s="246" t="s">
        <v>624</v>
      </c>
      <c r="I480" s="246"/>
      <c r="J480" s="246"/>
      <c r="K480" s="246">
        <v>231</v>
      </c>
      <c r="L480" s="246">
        <v>12</v>
      </c>
      <c r="M480" s="246">
        <v>3</v>
      </c>
      <c r="N480" s="246" t="s">
        <v>82</v>
      </c>
      <c r="O480" s="246">
        <v>2</v>
      </c>
      <c r="P480" s="246"/>
      <c r="Q480" s="246"/>
      <c r="R480" s="246"/>
      <c r="S480" s="246"/>
      <c r="T480" s="246"/>
      <c r="U480" s="246"/>
      <c r="V480" s="246"/>
      <c r="W480" s="246">
        <v>0</v>
      </c>
      <c r="X480" s="246">
        <v>1</v>
      </c>
      <c r="Y480" s="246">
        <v>0</v>
      </c>
      <c r="Z480" s="246"/>
      <c r="AA480" s="246"/>
      <c r="AB480" s="246"/>
    </row>
    <row r="481" spans="1:28" x14ac:dyDescent="0.2">
      <c r="A481" s="246">
        <v>50</v>
      </c>
      <c r="B481" s="246">
        <v>0</v>
      </c>
      <c r="C481" s="246">
        <v>0</v>
      </c>
      <c r="D481" s="246">
        <v>1</v>
      </c>
      <c r="E481" s="246">
        <v>204</v>
      </c>
      <c r="F481" s="246">
        <f>ROUND(Source!R467,O481)</f>
        <v>0</v>
      </c>
      <c r="G481" s="246" t="s">
        <v>625</v>
      </c>
      <c r="H481" s="246" t="s">
        <v>626</v>
      </c>
      <c r="I481" s="246"/>
      <c r="J481" s="246"/>
      <c r="K481" s="246">
        <v>204</v>
      </c>
      <c r="L481" s="246">
        <v>13</v>
      </c>
      <c r="M481" s="246">
        <v>3</v>
      </c>
      <c r="N481" s="246" t="s">
        <v>82</v>
      </c>
      <c r="O481" s="246">
        <v>2</v>
      </c>
      <c r="P481" s="246"/>
      <c r="Q481" s="246"/>
      <c r="R481" s="246"/>
      <c r="S481" s="246"/>
      <c r="T481" s="246"/>
      <c r="U481" s="246"/>
      <c r="V481" s="246"/>
      <c r="W481" s="246">
        <v>0</v>
      </c>
      <c r="X481" s="246">
        <v>1</v>
      </c>
      <c r="Y481" s="246">
        <v>0</v>
      </c>
      <c r="Z481" s="246"/>
      <c r="AA481" s="246"/>
      <c r="AB481" s="246"/>
    </row>
    <row r="482" spans="1:28" x14ac:dyDescent="0.2">
      <c r="A482" s="246">
        <v>50</v>
      </c>
      <c r="B482" s="246">
        <v>0</v>
      </c>
      <c r="C482" s="246">
        <v>0</v>
      </c>
      <c r="D482" s="246">
        <v>1</v>
      </c>
      <c r="E482" s="246">
        <v>205</v>
      </c>
      <c r="F482" s="246">
        <f>ROUND(Source!S467,O482)</f>
        <v>15833.16</v>
      </c>
      <c r="G482" s="246" t="s">
        <v>627</v>
      </c>
      <c r="H482" s="246" t="s">
        <v>628</v>
      </c>
      <c r="I482" s="246"/>
      <c r="J482" s="246"/>
      <c r="K482" s="246">
        <v>205</v>
      </c>
      <c r="L482" s="246">
        <v>14</v>
      </c>
      <c r="M482" s="246">
        <v>3</v>
      </c>
      <c r="N482" s="246" t="s">
        <v>82</v>
      </c>
      <c r="O482" s="246">
        <v>2</v>
      </c>
      <c r="P482" s="246"/>
      <c r="Q482" s="246"/>
      <c r="R482" s="246"/>
      <c r="S482" s="246"/>
      <c r="T482" s="246"/>
      <c r="U482" s="246"/>
      <c r="V482" s="246"/>
      <c r="W482" s="246">
        <v>15833.16</v>
      </c>
      <c r="X482" s="246">
        <v>1</v>
      </c>
      <c r="Y482" s="246">
        <v>15833.16</v>
      </c>
      <c r="Z482" s="246"/>
      <c r="AA482" s="246"/>
      <c r="AB482" s="246"/>
    </row>
    <row r="483" spans="1:28" x14ac:dyDescent="0.2">
      <c r="A483" s="246">
        <v>50</v>
      </c>
      <c r="B483" s="246">
        <v>0</v>
      </c>
      <c r="C483" s="246">
        <v>0</v>
      </c>
      <c r="D483" s="246">
        <v>1</v>
      </c>
      <c r="E483" s="246">
        <v>232</v>
      </c>
      <c r="F483" s="246">
        <f>ROUND(Source!BC467,O483)</f>
        <v>0</v>
      </c>
      <c r="G483" s="246" t="s">
        <v>629</v>
      </c>
      <c r="H483" s="246" t="s">
        <v>630</v>
      </c>
      <c r="I483" s="246"/>
      <c r="J483" s="246"/>
      <c r="K483" s="246">
        <v>232</v>
      </c>
      <c r="L483" s="246">
        <v>15</v>
      </c>
      <c r="M483" s="246">
        <v>3</v>
      </c>
      <c r="N483" s="246" t="s">
        <v>82</v>
      </c>
      <c r="O483" s="246">
        <v>2</v>
      </c>
      <c r="P483" s="246"/>
      <c r="Q483" s="246"/>
      <c r="R483" s="246"/>
      <c r="S483" s="246"/>
      <c r="T483" s="246"/>
      <c r="U483" s="246"/>
      <c r="V483" s="246"/>
      <c r="W483" s="246">
        <v>0</v>
      </c>
      <c r="X483" s="246">
        <v>1</v>
      </c>
      <c r="Y483" s="246">
        <v>0</v>
      </c>
      <c r="Z483" s="246"/>
      <c r="AA483" s="246"/>
      <c r="AB483" s="246"/>
    </row>
    <row r="484" spans="1:28" x14ac:dyDescent="0.2">
      <c r="A484" s="246">
        <v>50</v>
      </c>
      <c r="B484" s="246">
        <v>0</v>
      </c>
      <c r="C484" s="246">
        <v>0</v>
      </c>
      <c r="D484" s="246">
        <v>1</v>
      </c>
      <c r="E484" s="246">
        <v>214</v>
      </c>
      <c r="F484" s="246">
        <f>ROUND(Source!AS467,O484)</f>
        <v>0</v>
      </c>
      <c r="G484" s="246" t="s">
        <v>631</v>
      </c>
      <c r="H484" s="246" t="s">
        <v>632</v>
      </c>
      <c r="I484" s="246"/>
      <c r="J484" s="246"/>
      <c r="K484" s="246">
        <v>214</v>
      </c>
      <c r="L484" s="246">
        <v>16</v>
      </c>
      <c r="M484" s="246">
        <v>3</v>
      </c>
      <c r="N484" s="246" t="s">
        <v>82</v>
      </c>
      <c r="O484" s="246">
        <v>2</v>
      </c>
      <c r="P484" s="246"/>
      <c r="Q484" s="246"/>
      <c r="R484" s="246"/>
      <c r="S484" s="246"/>
      <c r="T484" s="246"/>
      <c r="U484" s="246"/>
      <c r="V484" s="246"/>
      <c r="W484" s="246">
        <v>0</v>
      </c>
      <c r="X484" s="246">
        <v>1</v>
      </c>
      <c r="Y484" s="246">
        <v>0</v>
      </c>
      <c r="Z484" s="246"/>
      <c r="AA484" s="246"/>
      <c r="AB484" s="246"/>
    </row>
    <row r="485" spans="1:28" x14ac:dyDescent="0.2">
      <c r="A485" s="246">
        <v>50</v>
      </c>
      <c r="B485" s="246">
        <v>0</v>
      </c>
      <c r="C485" s="246">
        <v>0</v>
      </c>
      <c r="D485" s="246">
        <v>1</v>
      </c>
      <c r="E485" s="246">
        <v>215</v>
      </c>
      <c r="F485" s="246">
        <f>ROUND(Source!AT467,O485)</f>
        <v>0</v>
      </c>
      <c r="G485" s="246" t="s">
        <v>633</v>
      </c>
      <c r="H485" s="246" t="s">
        <v>634</v>
      </c>
      <c r="I485" s="246"/>
      <c r="J485" s="246"/>
      <c r="K485" s="246">
        <v>215</v>
      </c>
      <c r="L485" s="246">
        <v>17</v>
      </c>
      <c r="M485" s="246">
        <v>3</v>
      </c>
      <c r="N485" s="246" t="s">
        <v>82</v>
      </c>
      <c r="O485" s="246">
        <v>2</v>
      </c>
      <c r="P485" s="246"/>
      <c r="Q485" s="246"/>
      <c r="R485" s="246"/>
      <c r="S485" s="246"/>
      <c r="T485" s="246"/>
      <c r="U485" s="246"/>
      <c r="V485" s="246"/>
      <c r="W485" s="246">
        <v>0</v>
      </c>
      <c r="X485" s="246">
        <v>1</v>
      </c>
      <c r="Y485" s="246">
        <v>0</v>
      </c>
      <c r="Z485" s="246"/>
      <c r="AA485" s="246"/>
      <c r="AB485" s="246"/>
    </row>
    <row r="486" spans="1:28" x14ac:dyDescent="0.2">
      <c r="A486" s="246">
        <v>50</v>
      </c>
      <c r="B486" s="246">
        <v>0</v>
      </c>
      <c r="C486" s="246">
        <v>0</v>
      </c>
      <c r="D486" s="246">
        <v>1</v>
      </c>
      <c r="E486" s="246">
        <v>217</v>
      </c>
      <c r="F486" s="246">
        <f>ROUND(Source!AU467,O486)</f>
        <v>33249.64</v>
      </c>
      <c r="G486" s="246" t="s">
        <v>635</v>
      </c>
      <c r="H486" s="246" t="s">
        <v>636</v>
      </c>
      <c r="I486" s="246"/>
      <c r="J486" s="246"/>
      <c r="K486" s="246">
        <v>217</v>
      </c>
      <c r="L486" s="246">
        <v>18</v>
      </c>
      <c r="M486" s="246">
        <v>3</v>
      </c>
      <c r="N486" s="246" t="s">
        <v>82</v>
      </c>
      <c r="O486" s="246">
        <v>2</v>
      </c>
      <c r="P486" s="246"/>
      <c r="Q486" s="246"/>
      <c r="R486" s="246"/>
      <c r="S486" s="246"/>
      <c r="T486" s="246"/>
      <c r="U486" s="246"/>
      <c r="V486" s="246"/>
      <c r="W486" s="246">
        <v>33249.64</v>
      </c>
      <c r="X486" s="246">
        <v>1</v>
      </c>
      <c r="Y486" s="246">
        <v>33249.64</v>
      </c>
      <c r="Z486" s="246"/>
      <c r="AA486" s="246"/>
      <c r="AB486" s="246"/>
    </row>
    <row r="487" spans="1:28" x14ac:dyDescent="0.2">
      <c r="A487" s="246">
        <v>50</v>
      </c>
      <c r="B487" s="246">
        <v>0</v>
      </c>
      <c r="C487" s="246">
        <v>0</v>
      </c>
      <c r="D487" s="246">
        <v>1</v>
      </c>
      <c r="E487" s="246">
        <v>230</v>
      </c>
      <c r="F487" s="246">
        <f>ROUND(Source!BA467,O487)</f>
        <v>0</v>
      </c>
      <c r="G487" s="246" t="s">
        <v>637</v>
      </c>
      <c r="H487" s="246" t="s">
        <v>638</v>
      </c>
      <c r="I487" s="246"/>
      <c r="J487" s="246"/>
      <c r="K487" s="246">
        <v>230</v>
      </c>
      <c r="L487" s="246">
        <v>19</v>
      </c>
      <c r="M487" s="246">
        <v>3</v>
      </c>
      <c r="N487" s="246" t="s">
        <v>82</v>
      </c>
      <c r="O487" s="246">
        <v>2</v>
      </c>
      <c r="P487" s="246"/>
      <c r="Q487" s="246"/>
      <c r="R487" s="246"/>
      <c r="S487" s="246"/>
      <c r="T487" s="246"/>
      <c r="U487" s="246"/>
      <c r="V487" s="246"/>
      <c r="W487" s="246">
        <v>0</v>
      </c>
      <c r="X487" s="246">
        <v>1</v>
      </c>
      <c r="Y487" s="246">
        <v>0</v>
      </c>
      <c r="Z487" s="246"/>
      <c r="AA487" s="246"/>
      <c r="AB487" s="246"/>
    </row>
    <row r="488" spans="1:28" x14ac:dyDescent="0.2">
      <c r="A488" s="246">
        <v>50</v>
      </c>
      <c r="B488" s="246">
        <v>0</v>
      </c>
      <c r="C488" s="246">
        <v>0</v>
      </c>
      <c r="D488" s="246">
        <v>1</v>
      </c>
      <c r="E488" s="246">
        <v>206</v>
      </c>
      <c r="F488" s="246">
        <f>ROUND(Source!T467,O488)</f>
        <v>0</v>
      </c>
      <c r="G488" s="246" t="s">
        <v>639</v>
      </c>
      <c r="H488" s="246" t="s">
        <v>640</v>
      </c>
      <c r="I488" s="246"/>
      <c r="J488" s="246"/>
      <c r="K488" s="246">
        <v>206</v>
      </c>
      <c r="L488" s="246">
        <v>20</v>
      </c>
      <c r="M488" s="246">
        <v>3</v>
      </c>
      <c r="N488" s="246" t="s">
        <v>82</v>
      </c>
      <c r="O488" s="246">
        <v>2</v>
      </c>
      <c r="P488" s="246"/>
      <c r="Q488" s="246"/>
      <c r="R488" s="246"/>
      <c r="S488" s="246"/>
      <c r="T488" s="246"/>
      <c r="U488" s="246"/>
      <c r="V488" s="246"/>
      <c r="W488" s="246">
        <v>0</v>
      </c>
      <c r="X488" s="246">
        <v>1</v>
      </c>
      <c r="Y488" s="246">
        <v>0</v>
      </c>
      <c r="Z488" s="246"/>
      <c r="AA488" s="246"/>
      <c r="AB488" s="246"/>
    </row>
    <row r="489" spans="1:28" x14ac:dyDescent="0.2">
      <c r="A489" s="246">
        <v>50</v>
      </c>
      <c r="B489" s="246">
        <v>0</v>
      </c>
      <c r="C489" s="246">
        <v>0</v>
      </c>
      <c r="D489" s="246">
        <v>1</v>
      </c>
      <c r="E489" s="246">
        <v>207</v>
      </c>
      <c r="F489" s="246">
        <f>ROUND(Source!U467,O489)</f>
        <v>15.66</v>
      </c>
      <c r="G489" s="246" t="s">
        <v>641</v>
      </c>
      <c r="H489" s="246" t="s">
        <v>642</v>
      </c>
      <c r="I489" s="246"/>
      <c r="J489" s="246"/>
      <c r="K489" s="246">
        <v>207</v>
      </c>
      <c r="L489" s="246">
        <v>21</v>
      </c>
      <c r="M489" s="246">
        <v>3</v>
      </c>
      <c r="N489" s="246" t="s">
        <v>82</v>
      </c>
      <c r="O489" s="246">
        <v>7</v>
      </c>
      <c r="P489" s="246"/>
      <c r="Q489" s="246"/>
      <c r="R489" s="246"/>
      <c r="S489" s="246"/>
      <c r="T489" s="246"/>
      <c r="U489" s="246"/>
      <c r="V489" s="246"/>
      <c r="W489" s="246">
        <v>15.66</v>
      </c>
      <c r="X489" s="246">
        <v>1</v>
      </c>
      <c r="Y489" s="246">
        <v>15.66</v>
      </c>
      <c r="Z489" s="246"/>
      <c r="AA489" s="246"/>
      <c r="AB489" s="246"/>
    </row>
    <row r="490" spans="1:28" x14ac:dyDescent="0.2">
      <c r="A490" s="246">
        <v>50</v>
      </c>
      <c r="B490" s="246">
        <v>0</v>
      </c>
      <c r="C490" s="246">
        <v>0</v>
      </c>
      <c r="D490" s="246">
        <v>1</v>
      </c>
      <c r="E490" s="246">
        <v>208</v>
      </c>
      <c r="F490" s="246">
        <f>ROUND(Source!V467,O490)</f>
        <v>0</v>
      </c>
      <c r="G490" s="246" t="s">
        <v>643</v>
      </c>
      <c r="H490" s="246" t="s">
        <v>644</v>
      </c>
      <c r="I490" s="246"/>
      <c r="J490" s="246"/>
      <c r="K490" s="246">
        <v>208</v>
      </c>
      <c r="L490" s="246">
        <v>22</v>
      </c>
      <c r="M490" s="246">
        <v>3</v>
      </c>
      <c r="N490" s="246" t="s">
        <v>82</v>
      </c>
      <c r="O490" s="246">
        <v>7</v>
      </c>
      <c r="P490" s="246"/>
      <c r="Q490" s="246"/>
      <c r="R490" s="246"/>
      <c r="S490" s="246"/>
      <c r="T490" s="246"/>
      <c r="U490" s="246"/>
      <c r="V490" s="246"/>
      <c r="W490" s="246">
        <v>0</v>
      </c>
      <c r="X490" s="246">
        <v>1</v>
      </c>
      <c r="Y490" s="246">
        <v>0</v>
      </c>
      <c r="Z490" s="246"/>
      <c r="AA490" s="246"/>
      <c r="AB490" s="246"/>
    </row>
    <row r="491" spans="1:28" x14ac:dyDescent="0.2">
      <c r="A491" s="246">
        <v>50</v>
      </c>
      <c r="B491" s="246">
        <v>0</v>
      </c>
      <c r="C491" s="246">
        <v>0</v>
      </c>
      <c r="D491" s="246">
        <v>1</v>
      </c>
      <c r="E491" s="246">
        <v>209</v>
      </c>
      <c r="F491" s="246">
        <f>ROUND(Source!W467,O491)</f>
        <v>0</v>
      </c>
      <c r="G491" s="246" t="s">
        <v>645</v>
      </c>
      <c r="H491" s="246" t="s">
        <v>646</v>
      </c>
      <c r="I491" s="246"/>
      <c r="J491" s="246"/>
      <c r="K491" s="246">
        <v>209</v>
      </c>
      <c r="L491" s="246">
        <v>23</v>
      </c>
      <c r="M491" s="246">
        <v>3</v>
      </c>
      <c r="N491" s="246" t="s">
        <v>82</v>
      </c>
      <c r="O491" s="246">
        <v>2</v>
      </c>
      <c r="P491" s="246"/>
      <c r="Q491" s="246"/>
      <c r="R491" s="246"/>
      <c r="S491" s="246"/>
      <c r="T491" s="246"/>
      <c r="U491" s="246"/>
      <c r="V491" s="246"/>
      <c r="W491" s="246">
        <v>0</v>
      </c>
      <c r="X491" s="246">
        <v>1</v>
      </c>
      <c r="Y491" s="246">
        <v>0</v>
      </c>
      <c r="Z491" s="246"/>
      <c r="AA491" s="246"/>
      <c r="AB491" s="246"/>
    </row>
    <row r="492" spans="1:28" x14ac:dyDescent="0.2">
      <c r="A492" s="246">
        <v>50</v>
      </c>
      <c r="B492" s="246">
        <v>0</v>
      </c>
      <c r="C492" s="246">
        <v>0</v>
      </c>
      <c r="D492" s="246">
        <v>1</v>
      </c>
      <c r="E492" s="246">
        <v>233</v>
      </c>
      <c r="F492" s="246">
        <f>ROUND(Source!BD467,O492)</f>
        <v>0</v>
      </c>
      <c r="G492" s="246" t="s">
        <v>647</v>
      </c>
      <c r="H492" s="246" t="s">
        <v>648</v>
      </c>
      <c r="I492" s="246"/>
      <c r="J492" s="246"/>
      <c r="K492" s="246">
        <v>233</v>
      </c>
      <c r="L492" s="246">
        <v>24</v>
      </c>
      <c r="M492" s="246">
        <v>3</v>
      </c>
      <c r="N492" s="246" t="s">
        <v>82</v>
      </c>
      <c r="O492" s="246">
        <v>2</v>
      </c>
      <c r="P492" s="246"/>
      <c r="Q492" s="246"/>
      <c r="R492" s="246"/>
      <c r="S492" s="246"/>
      <c r="T492" s="246"/>
      <c r="U492" s="246"/>
      <c r="V492" s="246"/>
      <c r="W492" s="246">
        <v>0</v>
      </c>
      <c r="X492" s="246">
        <v>1</v>
      </c>
      <c r="Y492" s="246">
        <v>0</v>
      </c>
      <c r="Z492" s="246"/>
      <c r="AA492" s="246"/>
      <c r="AB492" s="246"/>
    </row>
    <row r="493" spans="1:28" x14ac:dyDescent="0.2">
      <c r="A493" s="246">
        <v>50</v>
      </c>
      <c r="B493" s="246">
        <v>0</v>
      </c>
      <c r="C493" s="246">
        <v>0</v>
      </c>
      <c r="D493" s="246">
        <v>1</v>
      </c>
      <c r="E493" s="246">
        <v>210</v>
      </c>
      <c r="F493" s="246">
        <f>ROUND(Source!X467,O493)</f>
        <v>11716.54</v>
      </c>
      <c r="G493" s="246" t="s">
        <v>649</v>
      </c>
      <c r="H493" s="246" t="s">
        <v>650</v>
      </c>
      <c r="I493" s="246"/>
      <c r="J493" s="246"/>
      <c r="K493" s="246">
        <v>210</v>
      </c>
      <c r="L493" s="246">
        <v>25</v>
      </c>
      <c r="M493" s="246">
        <v>3</v>
      </c>
      <c r="N493" s="246" t="s">
        <v>82</v>
      </c>
      <c r="O493" s="246">
        <v>2</v>
      </c>
      <c r="P493" s="246"/>
      <c r="Q493" s="246"/>
      <c r="R493" s="246"/>
      <c r="S493" s="246"/>
      <c r="T493" s="246"/>
      <c r="U493" s="246"/>
      <c r="V493" s="246"/>
      <c r="W493" s="246">
        <v>11716.54</v>
      </c>
      <c r="X493" s="246">
        <v>1</v>
      </c>
      <c r="Y493" s="246">
        <v>11716.54</v>
      </c>
      <c r="Z493" s="246"/>
      <c r="AA493" s="246"/>
      <c r="AB493" s="246"/>
    </row>
    <row r="494" spans="1:28" x14ac:dyDescent="0.2">
      <c r="A494" s="246">
        <v>50</v>
      </c>
      <c r="B494" s="246">
        <v>0</v>
      </c>
      <c r="C494" s="246">
        <v>0</v>
      </c>
      <c r="D494" s="246">
        <v>1</v>
      </c>
      <c r="E494" s="246">
        <v>211</v>
      </c>
      <c r="F494" s="246">
        <f>ROUND(Source!Y467,O494)</f>
        <v>5699.94</v>
      </c>
      <c r="G494" s="246" t="s">
        <v>651</v>
      </c>
      <c r="H494" s="246" t="s">
        <v>652</v>
      </c>
      <c r="I494" s="246"/>
      <c r="J494" s="246"/>
      <c r="K494" s="246">
        <v>211</v>
      </c>
      <c r="L494" s="246">
        <v>26</v>
      </c>
      <c r="M494" s="246">
        <v>3</v>
      </c>
      <c r="N494" s="246" t="s">
        <v>82</v>
      </c>
      <c r="O494" s="246">
        <v>2</v>
      </c>
      <c r="P494" s="246"/>
      <c r="Q494" s="246"/>
      <c r="R494" s="246"/>
      <c r="S494" s="246"/>
      <c r="T494" s="246"/>
      <c r="U494" s="246"/>
      <c r="V494" s="246"/>
      <c r="W494" s="246">
        <v>5699.94</v>
      </c>
      <c r="X494" s="246">
        <v>1</v>
      </c>
      <c r="Y494" s="246">
        <v>5699.94</v>
      </c>
      <c r="Z494" s="246"/>
      <c r="AA494" s="246"/>
      <c r="AB494" s="246"/>
    </row>
    <row r="495" spans="1:28" x14ac:dyDescent="0.2">
      <c r="A495" s="246">
        <v>50</v>
      </c>
      <c r="B495" s="246">
        <v>0</v>
      </c>
      <c r="C495" s="246">
        <v>0</v>
      </c>
      <c r="D495" s="246">
        <v>1</v>
      </c>
      <c r="E495" s="246">
        <v>224</v>
      </c>
      <c r="F495" s="246">
        <f>ROUND(Source!AR467,O495)</f>
        <v>33249.64</v>
      </c>
      <c r="G495" s="246" t="s">
        <v>653</v>
      </c>
      <c r="H495" s="246" t="s">
        <v>654</v>
      </c>
      <c r="I495" s="246"/>
      <c r="J495" s="246"/>
      <c r="K495" s="246">
        <v>224</v>
      </c>
      <c r="L495" s="246">
        <v>27</v>
      </c>
      <c r="M495" s="246">
        <v>3</v>
      </c>
      <c r="N495" s="246" t="s">
        <v>82</v>
      </c>
      <c r="O495" s="246">
        <v>2</v>
      </c>
      <c r="P495" s="246"/>
      <c r="Q495" s="246"/>
      <c r="R495" s="246"/>
      <c r="S495" s="246"/>
      <c r="T495" s="246"/>
      <c r="U495" s="246"/>
      <c r="V495" s="246"/>
      <c r="W495" s="246">
        <v>33249.64</v>
      </c>
      <c r="X495" s="246">
        <v>1</v>
      </c>
      <c r="Y495" s="246">
        <v>33249.64</v>
      </c>
      <c r="Z495" s="246"/>
      <c r="AA495" s="246"/>
      <c r="AB495" s="246"/>
    </row>
    <row r="497" spans="1:206" x14ac:dyDescent="0.2">
      <c r="A497" s="244">
        <v>51</v>
      </c>
      <c r="B497" s="244">
        <f>B456</f>
        <v>1</v>
      </c>
      <c r="C497" s="244">
        <f>A456</f>
        <v>3</v>
      </c>
      <c r="D497" s="244">
        <f>ROW(A456)</f>
        <v>456</v>
      </c>
      <c r="E497" s="244"/>
      <c r="F497" s="244" t="str">
        <f>IF(F456&lt;&gt;"",F456,"")</f>
        <v>09-01-02</v>
      </c>
      <c r="G497" s="244" t="str">
        <f>IF(G456&lt;&gt;"",G456,"")</f>
        <v>ТМГ-630кВА. ПНР</v>
      </c>
      <c r="H497" s="244">
        <v>0</v>
      </c>
      <c r="I497" s="244"/>
      <c r="J497" s="244"/>
      <c r="K497" s="244"/>
      <c r="L497" s="244"/>
      <c r="M497" s="244"/>
      <c r="N497" s="244"/>
      <c r="O497" s="244">
        <f t="shared" ref="O497:T497" si="104">ROUND(O467+AB497,2)</f>
        <v>15833.16</v>
      </c>
      <c r="P497" s="244">
        <f t="shared" si="104"/>
        <v>0</v>
      </c>
      <c r="Q497" s="244">
        <f t="shared" si="104"/>
        <v>0</v>
      </c>
      <c r="R497" s="244">
        <f t="shared" si="104"/>
        <v>0</v>
      </c>
      <c r="S497" s="244">
        <f t="shared" si="104"/>
        <v>15833.16</v>
      </c>
      <c r="T497" s="244">
        <f t="shared" si="104"/>
        <v>0</v>
      </c>
      <c r="U497" s="244">
        <f>U467+AH497</f>
        <v>15.66</v>
      </c>
      <c r="V497" s="244">
        <f>V467+AI497</f>
        <v>0</v>
      </c>
      <c r="W497" s="244">
        <f>ROUND(W467+AJ497,2)</f>
        <v>0</v>
      </c>
      <c r="X497" s="244">
        <f>ROUND(X467+AK497,2)</f>
        <v>11716.54</v>
      </c>
      <c r="Y497" s="244">
        <f>ROUND(Y467+AL497,2)</f>
        <v>5699.94</v>
      </c>
      <c r="Z497" s="244"/>
      <c r="AA497" s="244"/>
      <c r="AB497" s="244"/>
      <c r="AC497" s="244"/>
      <c r="AD497" s="244"/>
      <c r="AE497" s="244"/>
      <c r="AF497" s="244"/>
      <c r="AG497" s="244"/>
      <c r="AH497" s="244"/>
      <c r="AI497" s="244"/>
      <c r="AJ497" s="244"/>
      <c r="AK497" s="244"/>
      <c r="AL497" s="244"/>
      <c r="AM497" s="244"/>
      <c r="AN497" s="244"/>
      <c r="AO497" s="244">
        <f t="shared" ref="AO497:BD497" si="105">ROUND(AO467+BX497,2)</f>
        <v>0</v>
      </c>
      <c r="AP497" s="244">
        <f t="shared" si="105"/>
        <v>0</v>
      </c>
      <c r="AQ497" s="244">
        <f t="shared" si="105"/>
        <v>0</v>
      </c>
      <c r="AR497" s="244">
        <f t="shared" si="105"/>
        <v>33249.64</v>
      </c>
      <c r="AS497" s="244">
        <f t="shared" si="105"/>
        <v>0</v>
      </c>
      <c r="AT497" s="244">
        <f t="shared" si="105"/>
        <v>0</v>
      </c>
      <c r="AU497" s="244">
        <f t="shared" si="105"/>
        <v>33249.64</v>
      </c>
      <c r="AV497" s="244">
        <f t="shared" si="105"/>
        <v>0</v>
      </c>
      <c r="AW497" s="244">
        <f t="shared" si="105"/>
        <v>0</v>
      </c>
      <c r="AX497" s="244">
        <f t="shared" si="105"/>
        <v>0</v>
      </c>
      <c r="AY497" s="244">
        <f t="shared" si="105"/>
        <v>0</v>
      </c>
      <c r="AZ497" s="244">
        <f t="shared" si="105"/>
        <v>0</v>
      </c>
      <c r="BA497" s="244">
        <f t="shared" si="105"/>
        <v>0</v>
      </c>
      <c r="BB497" s="244">
        <f t="shared" si="105"/>
        <v>0</v>
      </c>
      <c r="BC497" s="244">
        <f t="shared" si="105"/>
        <v>0</v>
      </c>
      <c r="BD497" s="244">
        <f t="shared" si="105"/>
        <v>0</v>
      </c>
      <c r="BE497" s="244"/>
      <c r="BF497" s="244"/>
      <c r="BG497" s="244"/>
      <c r="BH497" s="244"/>
      <c r="BI497" s="244"/>
      <c r="BJ497" s="244"/>
      <c r="BK497" s="244"/>
      <c r="BL497" s="244"/>
      <c r="BM497" s="244"/>
      <c r="BN497" s="244"/>
      <c r="BO497" s="244"/>
      <c r="BP497" s="244"/>
      <c r="BQ497" s="244"/>
      <c r="BR497" s="244"/>
      <c r="BS497" s="244"/>
      <c r="BT497" s="244"/>
      <c r="BU497" s="244"/>
      <c r="BV497" s="244"/>
      <c r="BW497" s="244"/>
      <c r="BX497" s="244"/>
      <c r="BY497" s="244"/>
      <c r="BZ497" s="244"/>
      <c r="CA497" s="244"/>
      <c r="CB497" s="244"/>
      <c r="CC497" s="244"/>
      <c r="CD497" s="244"/>
      <c r="CE497" s="244"/>
      <c r="CF497" s="244"/>
      <c r="CG497" s="244"/>
      <c r="CH497" s="244"/>
      <c r="CI497" s="244"/>
      <c r="CJ497" s="244"/>
      <c r="CK497" s="244"/>
      <c r="CL497" s="244"/>
      <c r="CM497" s="244"/>
      <c r="CN497" s="244"/>
      <c r="CO497" s="244"/>
      <c r="CP497" s="244"/>
      <c r="CQ497" s="244"/>
      <c r="CR497" s="244"/>
      <c r="CS497" s="244"/>
      <c r="CT497" s="244"/>
      <c r="CU497" s="244"/>
      <c r="CV497" s="244"/>
      <c r="CW497" s="244"/>
      <c r="CX497" s="244"/>
      <c r="CY497" s="244"/>
      <c r="CZ497" s="244"/>
      <c r="DA497" s="244"/>
      <c r="DB497" s="244"/>
      <c r="DC497" s="244"/>
      <c r="DD497" s="244"/>
      <c r="DE497" s="244"/>
      <c r="DF497" s="244"/>
      <c r="DG497" s="245"/>
      <c r="DH497" s="245"/>
      <c r="DI497" s="245"/>
      <c r="DJ497" s="245"/>
      <c r="DK497" s="245"/>
      <c r="DL497" s="245"/>
      <c r="DM497" s="245"/>
      <c r="DN497" s="245"/>
      <c r="DO497" s="245"/>
      <c r="DP497" s="245"/>
      <c r="DQ497" s="245"/>
      <c r="DR497" s="245"/>
      <c r="DS497" s="245"/>
      <c r="DT497" s="245"/>
      <c r="DU497" s="245"/>
      <c r="DV497" s="245"/>
      <c r="DW497" s="245"/>
      <c r="DX497" s="245"/>
      <c r="DY497" s="245"/>
      <c r="DZ497" s="245"/>
      <c r="EA497" s="245"/>
      <c r="EB497" s="245"/>
      <c r="EC497" s="245"/>
      <c r="ED497" s="245"/>
      <c r="EE497" s="245"/>
      <c r="EF497" s="245"/>
      <c r="EG497" s="245"/>
      <c r="EH497" s="245"/>
      <c r="EI497" s="245"/>
      <c r="EJ497" s="245"/>
      <c r="EK497" s="245"/>
      <c r="EL497" s="245"/>
      <c r="EM497" s="245"/>
      <c r="EN497" s="245"/>
      <c r="EO497" s="245"/>
      <c r="EP497" s="245"/>
      <c r="EQ497" s="245"/>
      <c r="ER497" s="245"/>
      <c r="ES497" s="245"/>
      <c r="ET497" s="245"/>
      <c r="EU497" s="245"/>
      <c r="EV497" s="245"/>
      <c r="EW497" s="245"/>
      <c r="EX497" s="245"/>
      <c r="EY497" s="245"/>
      <c r="EZ497" s="245"/>
      <c r="FA497" s="245"/>
      <c r="FB497" s="245"/>
      <c r="FC497" s="245"/>
      <c r="FD497" s="245"/>
      <c r="FE497" s="245"/>
      <c r="FF497" s="245"/>
      <c r="FG497" s="245"/>
      <c r="FH497" s="245"/>
      <c r="FI497" s="245"/>
      <c r="FJ497" s="245"/>
      <c r="FK497" s="245"/>
      <c r="FL497" s="245"/>
      <c r="FM497" s="245"/>
      <c r="FN497" s="245"/>
      <c r="FO497" s="245"/>
      <c r="FP497" s="245"/>
      <c r="FQ497" s="245"/>
      <c r="FR497" s="245"/>
      <c r="FS497" s="245"/>
      <c r="FT497" s="245"/>
      <c r="FU497" s="245"/>
      <c r="FV497" s="245"/>
      <c r="FW497" s="245"/>
      <c r="FX497" s="245"/>
      <c r="FY497" s="245"/>
      <c r="FZ497" s="245"/>
      <c r="GA497" s="245"/>
      <c r="GB497" s="245"/>
      <c r="GC497" s="245"/>
      <c r="GD497" s="245"/>
      <c r="GE497" s="245"/>
      <c r="GF497" s="245"/>
      <c r="GG497" s="245"/>
      <c r="GH497" s="245"/>
      <c r="GI497" s="245"/>
      <c r="GJ497" s="245"/>
      <c r="GK497" s="245"/>
      <c r="GL497" s="245"/>
      <c r="GM497" s="245"/>
      <c r="GN497" s="245"/>
      <c r="GO497" s="245"/>
      <c r="GP497" s="245"/>
      <c r="GQ497" s="245"/>
      <c r="GR497" s="245"/>
      <c r="GS497" s="245"/>
      <c r="GT497" s="245"/>
      <c r="GU497" s="245"/>
      <c r="GV497" s="245"/>
      <c r="GW497" s="245"/>
      <c r="GX497" s="245">
        <v>0</v>
      </c>
    </row>
    <row r="499" spans="1:206" x14ac:dyDescent="0.2">
      <c r="A499" s="246">
        <v>50</v>
      </c>
      <c r="B499" s="246">
        <v>0</v>
      </c>
      <c r="C499" s="246">
        <v>0</v>
      </c>
      <c r="D499" s="246">
        <v>1</v>
      </c>
      <c r="E499" s="246">
        <v>201</v>
      </c>
      <c r="F499" s="246">
        <f>ROUND(Source!O497,O499)</f>
        <v>15833.16</v>
      </c>
      <c r="G499" s="246" t="s">
        <v>601</v>
      </c>
      <c r="H499" s="246" t="s">
        <v>602</v>
      </c>
      <c r="I499" s="246"/>
      <c r="J499" s="246"/>
      <c r="K499" s="246">
        <v>201</v>
      </c>
      <c r="L499" s="246">
        <v>1</v>
      </c>
      <c r="M499" s="246">
        <v>3</v>
      </c>
      <c r="N499" s="246" t="s">
        <v>82</v>
      </c>
      <c r="O499" s="246">
        <v>2</v>
      </c>
      <c r="P499" s="246"/>
      <c r="Q499" s="246"/>
      <c r="R499" s="246"/>
      <c r="S499" s="246"/>
      <c r="T499" s="246"/>
      <c r="U499" s="246"/>
      <c r="V499" s="246"/>
      <c r="W499" s="246">
        <v>15833.16</v>
      </c>
      <c r="X499" s="246">
        <v>1</v>
      </c>
      <c r="Y499" s="246">
        <v>15833.16</v>
      </c>
      <c r="Z499" s="246"/>
      <c r="AA499" s="246"/>
      <c r="AB499" s="246"/>
    </row>
    <row r="500" spans="1:206" x14ac:dyDescent="0.2">
      <c r="A500" s="246">
        <v>50</v>
      </c>
      <c r="B500" s="246">
        <v>0</v>
      </c>
      <c r="C500" s="246">
        <v>0</v>
      </c>
      <c r="D500" s="246">
        <v>1</v>
      </c>
      <c r="E500" s="246">
        <v>202</v>
      </c>
      <c r="F500" s="246">
        <f>ROUND(Source!P497,O500)</f>
        <v>0</v>
      </c>
      <c r="G500" s="246" t="s">
        <v>603</v>
      </c>
      <c r="H500" s="246" t="s">
        <v>604</v>
      </c>
      <c r="I500" s="246"/>
      <c r="J500" s="246"/>
      <c r="K500" s="246">
        <v>202</v>
      </c>
      <c r="L500" s="246">
        <v>2</v>
      </c>
      <c r="M500" s="246">
        <v>3</v>
      </c>
      <c r="N500" s="246" t="s">
        <v>82</v>
      </c>
      <c r="O500" s="246">
        <v>2</v>
      </c>
      <c r="P500" s="246"/>
      <c r="Q500" s="246"/>
      <c r="R500" s="246"/>
      <c r="S500" s="246"/>
      <c r="T500" s="246"/>
      <c r="U500" s="246"/>
      <c r="V500" s="246"/>
      <c r="W500" s="246">
        <v>0</v>
      </c>
      <c r="X500" s="246">
        <v>1</v>
      </c>
      <c r="Y500" s="246">
        <v>0</v>
      </c>
      <c r="Z500" s="246"/>
      <c r="AA500" s="246"/>
      <c r="AB500" s="246"/>
    </row>
    <row r="501" spans="1:206" x14ac:dyDescent="0.2">
      <c r="A501" s="246">
        <v>50</v>
      </c>
      <c r="B501" s="246">
        <v>0</v>
      </c>
      <c r="C501" s="246">
        <v>0</v>
      </c>
      <c r="D501" s="246">
        <v>1</v>
      </c>
      <c r="E501" s="246">
        <v>222</v>
      </c>
      <c r="F501" s="246">
        <f>ROUND(Source!AO497,O501)</f>
        <v>0</v>
      </c>
      <c r="G501" s="246" t="s">
        <v>605</v>
      </c>
      <c r="H501" s="246" t="s">
        <v>606</v>
      </c>
      <c r="I501" s="246"/>
      <c r="J501" s="246"/>
      <c r="K501" s="246">
        <v>222</v>
      </c>
      <c r="L501" s="246">
        <v>3</v>
      </c>
      <c r="M501" s="246">
        <v>3</v>
      </c>
      <c r="N501" s="246" t="s">
        <v>82</v>
      </c>
      <c r="O501" s="246">
        <v>2</v>
      </c>
      <c r="P501" s="246"/>
      <c r="Q501" s="246"/>
      <c r="R501" s="246"/>
      <c r="S501" s="246"/>
      <c r="T501" s="246"/>
      <c r="U501" s="246"/>
      <c r="V501" s="246"/>
      <c r="W501" s="246">
        <v>0</v>
      </c>
      <c r="X501" s="246">
        <v>1</v>
      </c>
      <c r="Y501" s="246">
        <v>0</v>
      </c>
      <c r="Z501" s="246"/>
      <c r="AA501" s="246"/>
      <c r="AB501" s="246"/>
    </row>
    <row r="502" spans="1:206" x14ac:dyDescent="0.2">
      <c r="A502" s="246">
        <v>50</v>
      </c>
      <c r="B502" s="246">
        <v>0</v>
      </c>
      <c r="C502" s="246">
        <v>0</v>
      </c>
      <c r="D502" s="246">
        <v>1</v>
      </c>
      <c r="E502" s="246">
        <v>225</v>
      </c>
      <c r="F502" s="246">
        <f>ROUND(Source!AV497,O502)</f>
        <v>0</v>
      </c>
      <c r="G502" s="246" t="s">
        <v>607</v>
      </c>
      <c r="H502" s="246" t="s">
        <v>608</v>
      </c>
      <c r="I502" s="246"/>
      <c r="J502" s="246"/>
      <c r="K502" s="246">
        <v>225</v>
      </c>
      <c r="L502" s="246">
        <v>4</v>
      </c>
      <c r="M502" s="246">
        <v>3</v>
      </c>
      <c r="N502" s="246" t="s">
        <v>82</v>
      </c>
      <c r="O502" s="246">
        <v>2</v>
      </c>
      <c r="P502" s="246"/>
      <c r="Q502" s="246"/>
      <c r="R502" s="246"/>
      <c r="S502" s="246"/>
      <c r="T502" s="246"/>
      <c r="U502" s="246"/>
      <c r="V502" s="246"/>
      <c r="W502" s="246">
        <v>0</v>
      </c>
      <c r="X502" s="246">
        <v>1</v>
      </c>
      <c r="Y502" s="246">
        <v>0</v>
      </c>
      <c r="Z502" s="246"/>
      <c r="AA502" s="246"/>
      <c r="AB502" s="246"/>
    </row>
    <row r="503" spans="1:206" x14ac:dyDescent="0.2">
      <c r="A503" s="246">
        <v>50</v>
      </c>
      <c r="B503" s="246">
        <v>0</v>
      </c>
      <c r="C503" s="246">
        <v>0</v>
      </c>
      <c r="D503" s="246">
        <v>1</v>
      </c>
      <c r="E503" s="246">
        <v>226</v>
      </c>
      <c r="F503" s="246">
        <f>ROUND(Source!AW497,O503)</f>
        <v>0</v>
      </c>
      <c r="G503" s="246" t="s">
        <v>609</v>
      </c>
      <c r="H503" s="246" t="s">
        <v>610</v>
      </c>
      <c r="I503" s="246"/>
      <c r="J503" s="246"/>
      <c r="K503" s="246">
        <v>226</v>
      </c>
      <c r="L503" s="246">
        <v>5</v>
      </c>
      <c r="M503" s="246">
        <v>3</v>
      </c>
      <c r="N503" s="246" t="s">
        <v>82</v>
      </c>
      <c r="O503" s="246">
        <v>2</v>
      </c>
      <c r="P503" s="246"/>
      <c r="Q503" s="246"/>
      <c r="R503" s="246"/>
      <c r="S503" s="246"/>
      <c r="T503" s="246"/>
      <c r="U503" s="246"/>
      <c r="V503" s="246"/>
      <c r="W503" s="246">
        <v>0</v>
      </c>
      <c r="X503" s="246">
        <v>1</v>
      </c>
      <c r="Y503" s="246">
        <v>0</v>
      </c>
      <c r="Z503" s="246"/>
      <c r="AA503" s="246"/>
      <c r="AB503" s="246"/>
    </row>
    <row r="504" spans="1:206" x14ac:dyDescent="0.2">
      <c r="A504" s="246">
        <v>50</v>
      </c>
      <c r="B504" s="246">
        <v>0</v>
      </c>
      <c r="C504" s="246">
        <v>0</v>
      </c>
      <c r="D504" s="246">
        <v>1</v>
      </c>
      <c r="E504" s="246">
        <v>227</v>
      </c>
      <c r="F504" s="246">
        <f>ROUND(Source!AX497,O504)</f>
        <v>0</v>
      </c>
      <c r="G504" s="246" t="s">
        <v>611</v>
      </c>
      <c r="H504" s="246" t="s">
        <v>612</v>
      </c>
      <c r="I504" s="246"/>
      <c r="J504" s="246"/>
      <c r="K504" s="246">
        <v>227</v>
      </c>
      <c r="L504" s="246">
        <v>6</v>
      </c>
      <c r="M504" s="246">
        <v>3</v>
      </c>
      <c r="N504" s="246" t="s">
        <v>82</v>
      </c>
      <c r="O504" s="246">
        <v>2</v>
      </c>
      <c r="P504" s="246"/>
      <c r="Q504" s="246"/>
      <c r="R504" s="246"/>
      <c r="S504" s="246"/>
      <c r="T504" s="246"/>
      <c r="U504" s="246"/>
      <c r="V504" s="246"/>
      <c r="W504" s="246">
        <v>0</v>
      </c>
      <c r="X504" s="246">
        <v>1</v>
      </c>
      <c r="Y504" s="246">
        <v>0</v>
      </c>
      <c r="Z504" s="246"/>
      <c r="AA504" s="246"/>
      <c r="AB504" s="246"/>
    </row>
    <row r="505" spans="1:206" x14ac:dyDescent="0.2">
      <c r="A505" s="246">
        <v>50</v>
      </c>
      <c r="B505" s="246">
        <v>0</v>
      </c>
      <c r="C505" s="246">
        <v>0</v>
      </c>
      <c r="D505" s="246">
        <v>1</v>
      </c>
      <c r="E505" s="246">
        <v>228</v>
      </c>
      <c r="F505" s="246">
        <f>ROUND(Source!AY497,O505)</f>
        <v>0</v>
      </c>
      <c r="G505" s="246" t="s">
        <v>613</v>
      </c>
      <c r="H505" s="246" t="s">
        <v>614</v>
      </c>
      <c r="I505" s="246"/>
      <c r="J505" s="246"/>
      <c r="K505" s="246">
        <v>228</v>
      </c>
      <c r="L505" s="246">
        <v>7</v>
      </c>
      <c r="M505" s="246">
        <v>3</v>
      </c>
      <c r="N505" s="246" t="s">
        <v>82</v>
      </c>
      <c r="O505" s="246">
        <v>2</v>
      </c>
      <c r="P505" s="246"/>
      <c r="Q505" s="246"/>
      <c r="R505" s="246"/>
      <c r="S505" s="246"/>
      <c r="T505" s="246"/>
      <c r="U505" s="246"/>
      <c r="V505" s="246"/>
      <c r="W505" s="246">
        <v>0</v>
      </c>
      <c r="X505" s="246">
        <v>1</v>
      </c>
      <c r="Y505" s="246">
        <v>0</v>
      </c>
      <c r="Z505" s="246"/>
      <c r="AA505" s="246"/>
      <c r="AB505" s="246"/>
    </row>
    <row r="506" spans="1:206" x14ac:dyDescent="0.2">
      <c r="A506" s="246">
        <v>50</v>
      </c>
      <c r="B506" s="246">
        <v>0</v>
      </c>
      <c r="C506" s="246">
        <v>0</v>
      </c>
      <c r="D506" s="246">
        <v>1</v>
      </c>
      <c r="E506" s="246">
        <v>216</v>
      </c>
      <c r="F506" s="246">
        <f>ROUND(Source!AP497,O506)</f>
        <v>0</v>
      </c>
      <c r="G506" s="246" t="s">
        <v>615</v>
      </c>
      <c r="H506" s="246" t="s">
        <v>616</v>
      </c>
      <c r="I506" s="246"/>
      <c r="J506" s="246"/>
      <c r="K506" s="246">
        <v>216</v>
      </c>
      <c r="L506" s="246">
        <v>8</v>
      </c>
      <c r="M506" s="246">
        <v>3</v>
      </c>
      <c r="N506" s="246" t="s">
        <v>82</v>
      </c>
      <c r="O506" s="246">
        <v>2</v>
      </c>
      <c r="P506" s="246"/>
      <c r="Q506" s="246"/>
      <c r="R506" s="246"/>
      <c r="S506" s="246"/>
      <c r="T506" s="246"/>
      <c r="U506" s="246"/>
      <c r="V506" s="246"/>
      <c r="W506" s="246">
        <v>0</v>
      </c>
      <c r="X506" s="246">
        <v>1</v>
      </c>
      <c r="Y506" s="246">
        <v>0</v>
      </c>
      <c r="Z506" s="246"/>
      <c r="AA506" s="246"/>
      <c r="AB506" s="246"/>
    </row>
    <row r="507" spans="1:206" x14ac:dyDescent="0.2">
      <c r="A507" s="246">
        <v>50</v>
      </c>
      <c r="B507" s="246">
        <v>0</v>
      </c>
      <c r="C507" s="246">
        <v>0</v>
      </c>
      <c r="D507" s="246">
        <v>1</v>
      </c>
      <c r="E507" s="246">
        <v>223</v>
      </c>
      <c r="F507" s="246">
        <f>ROUND(Source!AQ497,O507)</f>
        <v>0</v>
      </c>
      <c r="G507" s="246" t="s">
        <v>617</v>
      </c>
      <c r="H507" s="246" t="s">
        <v>618</v>
      </c>
      <c r="I507" s="246"/>
      <c r="J507" s="246"/>
      <c r="K507" s="246">
        <v>223</v>
      </c>
      <c r="L507" s="246">
        <v>9</v>
      </c>
      <c r="M507" s="246">
        <v>3</v>
      </c>
      <c r="N507" s="246" t="s">
        <v>82</v>
      </c>
      <c r="O507" s="246">
        <v>2</v>
      </c>
      <c r="P507" s="246"/>
      <c r="Q507" s="246"/>
      <c r="R507" s="246"/>
      <c r="S507" s="246"/>
      <c r="T507" s="246"/>
      <c r="U507" s="246"/>
      <c r="V507" s="246"/>
      <c r="W507" s="246">
        <v>0</v>
      </c>
      <c r="X507" s="246">
        <v>1</v>
      </c>
      <c r="Y507" s="246">
        <v>0</v>
      </c>
      <c r="Z507" s="246"/>
      <c r="AA507" s="246"/>
      <c r="AB507" s="246"/>
    </row>
    <row r="508" spans="1:206" x14ac:dyDescent="0.2">
      <c r="A508" s="246">
        <v>50</v>
      </c>
      <c r="B508" s="246">
        <v>0</v>
      </c>
      <c r="C508" s="246">
        <v>0</v>
      </c>
      <c r="D508" s="246">
        <v>1</v>
      </c>
      <c r="E508" s="246">
        <v>229</v>
      </c>
      <c r="F508" s="246">
        <f>ROUND(Source!AZ497,O508)</f>
        <v>0</v>
      </c>
      <c r="G508" s="246" t="s">
        <v>619</v>
      </c>
      <c r="H508" s="246" t="s">
        <v>620</v>
      </c>
      <c r="I508" s="246"/>
      <c r="J508" s="246"/>
      <c r="K508" s="246">
        <v>229</v>
      </c>
      <c r="L508" s="246">
        <v>10</v>
      </c>
      <c r="M508" s="246">
        <v>3</v>
      </c>
      <c r="N508" s="246" t="s">
        <v>82</v>
      </c>
      <c r="O508" s="246">
        <v>2</v>
      </c>
      <c r="P508" s="246"/>
      <c r="Q508" s="246"/>
      <c r="R508" s="246"/>
      <c r="S508" s="246"/>
      <c r="T508" s="246"/>
      <c r="U508" s="246"/>
      <c r="V508" s="246"/>
      <c r="W508" s="246">
        <v>0</v>
      </c>
      <c r="X508" s="246">
        <v>1</v>
      </c>
      <c r="Y508" s="246">
        <v>0</v>
      </c>
      <c r="Z508" s="246"/>
      <c r="AA508" s="246"/>
      <c r="AB508" s="246"/>
    </row>
    <row r="509" spans="1:206" x14ac:dyDescent="0.2">
      <c r="A509" s="246">
        <v>50</v>
      </c>
      <c r="B509" s="246">
        <v>0</v>
      </c>
      <c r="C509" s="246">
        <v>0</v>
      </c>
      <c r="D509" s="246">
        <v>1</v>
      </c>
      <c r="E509" s="246">
        <v>203</v>
      </c>
      <c r="F509" s="246">
        <f>ROUND(Source!Q497,O509)</f>
        <v>0</v>
      </c>
      <c r="G509" s="246" t="s">
        <v>621</v>
      </c>
      <c r="H509" s="246" t="s">
        <v>622</v>
      </c>
      <c r="I509" s="246"/>
      <c r="J509" s="246"/>
      <c r="K509" s="246">
        <v>203</v>
      </c>
      <c r="L509" s="246">
        <v>11</v>
      </c>
      <c r="M509" s="246">
        <v>3</v>
      </c>
      <c r="N509" s="246" t="s">
        <v>82</v>
      </c>
      <c r="O509" s="246">
        <v>2</v>
      </c>
      <c r="P509" s="246"/>
      <c r="Q509" s="246"/>
      <c r="R509" s="246"/>
      <c r="S509" s="246"/>
      <c r="T509" s="246"/>
      <c r="U509" s="246"/>
      <c r="V509" s="246"/>
      <c r="W509" s="246">
        <v>0</v>
      </c>
      <c r="X509" s="246">
        <v>1</v>
      </c>
      <c r="Y509" s="246">
        <v>0</v>
      </c>
      <c r="Z509" s="246"/>
      <c r="AA509" s="246"/>
      <c r="AB509" s="246"/>
    </row>
    <row r="510" spans="1:206" x14ac:dyDescent="0.2">
      <c r="A510" s="246">
        <v>50</v>
      </c>
      <c r="B510" s="246">
        <v>0</v>
      </c>
      <c r="C510" s="246">
        <v>0</v>
      </c>
      <c r="D510" s="246">
        <v>1</v>
      </c>
      <c r="E510" s="246">
        <v>231</v>
      </c>
      <c r="F510" s="246">
        <f>ROUND(Source!BB497,O510)</f>
        <v>0</v>
      </c>
      <c r="G510" s="246" t="s">
        <v>623</v>
      </c>
      <c r="H510" s="246" t="s">
        <v>624</v>
      </c>
      <c r="I510" s="246"/>
      <c r="J510" s="246"/>
      <c r="K510" s="246">
        <v>231</v>
      </c>
      <c r="L510" s="246">
        <v>12</v>
      </c>
      <c r="M510" s="246">
        <v>3</v>
      </c>
      <c r="N510" s="246" t="s">
        <v>82</v>
      </c>
      <c r="O510" s="246">
        <v>2</v>
      </c>
      <c r="P510" s="246"/>
      <c r="Q510" s="246"/>
      <c r="R510" s="246"/>
      <c r="S510" s="246"/>
      <c r="T510" s="246"/>
      <c r="U510" s="246"/>
      <c r="V510" s="246"/>
      <c r="W510" s="246">
        <v>0</v>
      </c>
      <c r="X510" s="246">
        <v>1</v>
      </c>
      <c r="Y510" s="246">
        <v>0</v>
      </c>
      <c r="Z510" s="246"/>
      <c r="AA510" s="246"/>
      <c r="AB510" s="246"/>
    </row>
    <row r="511" spans="1:206" x14ac:dyDescent="0.2">
      <c r="A511" s="246">
        <v>50</v>
      </c>
      <c r="B511" s="246">
        <v>0</v>
      </c>
      <c r="C511" s="246">
        <v>0</v>
      </c>
      <c r="D511" s="246">
        <v>1</v>
      </c>
      <c r="E511" s="246">
        <v>204</v>
      </c>
      <c r="F511" s="246">
        <f>ROUND(Source!R497,O511)</f>
        <v>0</v>
      </c>
      <c r="G511" s="246" t="s">
        <v>625</v>
      </c>
      <c r="H511" s="246" t="s">
        <v>626</v>
      </c>
      <c r="I511" s="246"/>
      <c r="J511" s="246"/>
      <c r="K511" s="246">
        <v>204</v>
      </c>
      <c r="L511" s="246">
        <v>13</v>
      </c>
      <c r="M511" s="246">
        <v>3</v>
      </c>
      <c r="N511" s="246" t="s">
        <v>82</v>
      </c>
      <c r="O511" s="246">
        <v>2</v>
      </c>
      <c r="P511" s="246"/>
      <c r="Q511" s="246"/>
      <c r="R511" s="246"/>
      <c r="S511" s="246"/>
      <c r="T511" s="246"/>
      <c r="U511" s="246"/>
      <c r="V511" s="246"/>
      <c r="W511" s="246">
        <v>0</v>
      </c>
      <c r="X511" s="246">
        <v>1</v>
      </c>
      <c r="Y511" s="246">
        <v>0</v>
      </c>
      <c r="Z511" s="246"/>
      <c r="AA511" s="246"/>
      <c r="AB511" s="246"/>
    </row>
    <row r="512" spans="1:206" x14ac:dyDescent="0.2">
      <c r="A512" s="246">
        <v>50</v>
      </c>
      <c r="B512" s="246">
        <v>0</v>
      </c>
      <c r="C512" s="246">
        <v>0</v>
      </c>
      <c r="D512" s="246">
        <v>1</v>
      </c>
      <c r="E512" s="246">
        <v>205</v>
      </c>
      <c r="F512" s="246">
        <f>ROUND(Source!S497,O512)</f>
        <v>15833.16</v>
      </c>
      <c r="G512" s="246" t="s">
        <v>627</v>
      </c>
      <c r="H512" s="246" t="s">
        <v>628</v>
      </c>
      <c r="I512" s="246"/>
      <c r="J512" s="246"/>
      <c r="K512" s="246">
        <v>205</v>
      </c>
      <c r="L512" s="246">
        <v>14</v>
      </c>
      <c r="M512" s="246">
        <v>3</v>
      </c>
      <c r="N512" s="246" t="s">
        <v>82</v>
      </c>
      <c r="O512" s="246">
        <v>2</v>
      </c>
      <c r="P512" s="246"/>
      <c r="Q512" s="246"/>
      <c r="R512" s="246"/>
      <c r="S512" s="246"/>
      <c r="T512" s="246"/>
      <c r="U512" s="246"/>
      <c r="V512" s="246"/>
      <c r="W512" s="246">
        <v>15833.16</v>
      </c>
      <c r="X512" s="246">
        <v>1</v>
      </c>
      <c r="Y512" s="246">
        <v>15833.16</v>
      </c>
      <c r="Z512" s="246"/>
      <c r="AA512" s="246"/>
      <c r="AB512" s="246"/>
    </row>
    <row r="513" spans="1:206" x14ac:dyDescent="0.2">
      <c r="A513" s="246">
        <v>50</v>
      </c>
      <c r="B513" s="246">
        <v>0</v>
      </c>
      <c r="C513" s="246">
        <v>0</v>
      </c>
      <c r="D513" s="246">
        <v>1</v>
      </c>
      <c r="E513" s="246">
        <v>232</v>
      </c>
      <c r="F513" s="246">
        <f>ROUND(Source!BC497,O513)</f>
        <v>0</v>
      </c>
      <c r="G513" s="246" t="s">
        <v>629</v>
      </c>
      <c r="H513" s="246" t="s">
        <v>630</v>
      </c>
      <c r="I513" s="246"/>
      <c r="J513" s="246"/>
      <c r="K513" s="246">
        <v>232</v>
      </c>
      <c r="L513" s="246">
        <v>15</v>
      </c>
      <c r="M513" s="246">
        <v>3</v>
      </c>
      <c r="N513" s="246" t="s">
        <v>82</v>
      </c>
      <c r="O513" s="246">
        <v>2</v>
      </c>
      <c r="P513" s="246"/>
      <c r="Q513" s="246"/>
      <c r="R513" s="246"/>
      <c r="S513" s="246"/>
      <c r="T513" s="246"/>
      <c r="U513" s="246"/>
      <c r="V513" s="246"/>
      <c r="W513" s="246">
        <v>0</v>
      </c>
      <c r="X513" s="246">
        <v>1</v>
      </c>
      <c r="Y513" s="246">
        <v>0</v>
      </c>
      <c r="Z513" s="246"/>
      <c r="AA513" s="246"/>
      <c r="AB513" s="246"/>
    </row>
    <row r="514" spans="1:206" x14ac:dyDescent="0.2">
      <c r="A514" s="246">
        <v>50</v>
      </c>
      <c r="B514" s="246">
        <v>0</v>
      </c>
      <c r="C514" s="246">
        <v>0</v>
      </c>
      <c r="D514" s="246">
        <v>1</v>
      </c>
      <c r="E514" s="246">
        <v>214</v>
      </c>
      <c r="F514" s="246">
        <f>ROUND(Source!AS497,O514)</f>
        <v>0</v>
      </c>
      <c r="G514" s="246" t="s">
        <v>631</v>
      </c>
      <c r="H514" s="246" t="s">
        <v>632</v>
      </c>
      <c r="I514" s="246"/>
      <c r="J514" s="246"/>
      <c r="K514" s="246">
        <v>214</v>
      </c>
      <c r="L514" s="246">
        <v>16</v>
      </c>
      <c r="M514" s="246">
        <v>3</v>
      </c>
      <c r="N514" s="246" t="s">
        <v>82</v>
      </c>
      <c r="O514" s="246">
        <v>2</v>
      </c>
      <c r="P514" s="246"/>
      <c r="Q514" s="246"/>
      <c r="R514" s="246"/>
      <c r="S514" s="246"/>
      <c r="T514" s="246"/>
      <c r="U514" s="246"/>
      <c r="V514" s="246"/>
      <c r="W514" s="246">
        <v>0</v>
      </c>
      <c r="X514" s="246">
        <v>1</v>
      </c>
      <c r="Y514" s="246">
        <v>0</v>
      </c>
      <c r="Z514" s="246"/>
      <c r="AA514" s="246"/>
      <c r="AB514" s="246"/>
    </row>
    <row r="515" spans="1:206" x14ac:dyDescent="0.2">
      <c r="A515" s="246">
        <v>50</v>
      </c>
      <c r="B515" s="246">
        <v>0</v>
      </c>
      <c r="C515" s="246">
        <v>0</v>
      </c>
      <c r="D515" s="246">
        <v>1</v>
      </c>
      <c r="E515" s="246">
        <v>215</v>
      </c>
      <c r="F515" s="246">
        <f>ROUND(Source!AT497,O515)</f>
        <v>0</v>
      </c>
      <c r="G515" s="246" t="s">
        <v>633</v>
      </c>
      <c r="H515" s="246" t="s">
        <v>634</v>
      </c>
      <c r="I515" s="246"/>
      <c r="J515" s="246"/>
      <c r="K515" s="246">
        <v>215</v>
      </c>
      <c r="L515" s="246">
        <v>17</v>
      </c>
      <c r="M515" s="246">
        <v>3</v>
      </c>
      <c r="N515" s="246" t="s">
        <v>82</v>
      </c>
      <c r="O515" s="246">
        <v>2</v>
      </c>
      <c r="P515" s="246"/>
      <c r="Q515" s="246"/>
      <c r="R515" s="246"/>
      <c r="S515" s="246"/>
      <c r="T515" s="246"/>
      <c r="U515" s="246"/>
      <c r="V515" s="246"/>
      <c r="W515" s="246">
        <v>0</v>
      </c>
      <c r="X515" s="246">
        <v>1</v>
      </c>
      <c r="Y515" s="246">
        <v>0</v>
      </c>
      <c r="Z515" s="246"/>
      <c r="AA515" s="246"/>
      <c r="AB515" s="246"/>
    </row>
    <row r="516" spans="1:206" x14ac:dyDescent="0.2">
      <c r="A516" s="246">
        <v>50</v>
      </c>
      <c r="B516" s="246">
        <v>0</v>
      </c>
      <c r="C516" s="246">
        <v>0</v>
      </c>
      <c r="D516" s="246">
        <v>1</v>
      </c>
      <c r="E516" s="246">
        <v>217</v>
      </c>
      <c r="F516" s="246">
        <f>ROUND(Source!AU497,O516)</f>
        <v>33249.64</v>
      </c>
      <c r="G516" s="246" t="s">
        <v>635</v>
      </c>
      <c r="H516" s="246" t="s">
        <v>636</v>
      </c>
      <c r="I516" s="246"/>
      <c r="J516" s="246"/>
      <c r="K516" s="246">
        <v>217</v>
      </c>
      <c r="L516" s="246">
        <v>18</v>
      </c>
      <c r="M516" s="246">
        <v>3</v>
      </c>
      <c r="N516" s="246" t="s">
        <v>82</v>
      </c>
      <c r="O516" s="246">
        <v>2</v>
      </c>
      <c r="P516" s="246"/>
      <c r="Q516" s="246"/>
      <c r="R516" s="246"/>
      <c r="S516" s="246"/>
      <c r="T516" s="246"/>
      <c r="U516" s="246"/>
      <c r="V516" s="246"/>
      <c r="W516" s="246">
        <v>33249.64</v>
      </c>
      <c r="X516" s="246">
        <v>1</v>
      </c>
      <c r="Y516" s="246">
        <v>33249.64</v>
      </c>
      <c r="Z516" s="246"/>
      <c r="AA516" s="246"/>
      <c r="AB516" s="246"/>
    </row>
    <row r="517" spans="1:206" x14ac:dyDescent="0.2">
      <c r="A517" s="246">
        <v>50</v>
      </c>
      <c r="B517" s="246">
        <v>0</v>
      </c>
      <c r="C517" s="246">
        <v>0</v>
      </c>
      <c r="D517" s="246">
        <v>1</v>
      </c>
      <c r="E517" s="246">
        <v>230</v>
      </c>
      <c r="F517" s="246">
        <f>ROUND(Source!BA497,O517)</f>
        <v>0</v>
      </c>
      <c r="G517" s="246" t="s">
        <v>637</v>
      </c>
      <c r="H517" s="246" t="s">
        <v>638</v>
      </c>
      <c r="I517" s="246"/>
      <c r="J517" s="246"/>
      <c r="K517" s="246">
        <v>230</v>
      </c>
      <c r="L517" s="246">
        <v>19</v>
      </c>
      <c r="M517" s="246">
        <v>3</v>
      </c>
      <c r="N517" s="246" t="s">
        <v>82</v>
      </c>
      <c r="O517" s="246">
        <v>2</v>
      </c>
      <c r="P517" s="246"/>
      <c r="Q517" s="246"/>
      <c r="R517" s="246"/>
      <c r="S517" s="246"/>
      <c r="T517" s="246"/>
      <c r="U517" s="246"/>
      <c r="V517" s="246"/>
      <c r="W517" s="246">
        <v>0</v>
      </c>
      <c r="X517" s="246">
        <v>1</v>
      </c>
      <c r="Y517" s="246">
        <v>0</v>
      </c>
      <c r="Z517" s="246"/>
      <c r="AA517" s="246"/>
      <c r="AB517" s="246"/>
    </row>
    <row r="518" spans="1:206" x14ac:dyDescent="0.2">
      <c r="A518" s="246">
        <v>50</v>
      </c>
      <c r="B518" s="246">
        <v>0</v>
      </c>
      <c r="C518" s="246">
        <v>0</v>
      </c>
      <c r="D518" s="246">
        <v>1</v>
      </c>
      <c r="E518" s="246">
        <v>206</v>
      </c>
      <c r="F518" s="246">
        <f>ROUND(Source!T497,O518)</f>
        <v>0</v>
      </c>
      <c r="G518" s="246" t="s">
        <v>639</v>
      </c>
      <c r="H518" s="246" t="s">
        <v>640</v>
      </c>
      <c r="I518" s="246"/>
      <c r="J518" s="246"/>
      <c r="K518" s="246">
        <v>206</v>
      </c>
      <c r="L518" s="246">
        <v>20</v>
      </c>
      <c r="M518" s="246">
        <v>3</v>
      </c>
      <c r="N518" s="246" t="s">
        <v>82</v>
      </c>
      <c r="O518" s="246">
        <v>2</v>
      </c>
      <c r="P518" s="246"/>
      <c r="Q518" s="246"/>
      <c r="R518" s="246"/>
      <c r="S518" s="246"/>
      <c r="T518" s="246"/>
      <c r="U518" s="246"/>
      <c r="V518" s="246"/>
      <c r="W518" s="246">
        <v>0</v>
      </c>
      <c r="X518" s="246">
        <v>1</v>
      </c>
      <c r="Y518" s="246">
        <v>0</v>
      </c>
      <c r="Z518" s="246"/>
      <c r="AA518" s="246"/>
      <c r="AB518" s="246"/>
    </row>
    <row r="519" spans="1:206" x14ac:dyDescent="0.2">
      <c r="A519" s="246">
        <v>50</v>
      </c>
      <c r="B519" s="246">
        <v>0</v>
      </c>
      <c r="C519" s="246">
        <v>0</v>
      </c>
      <c r="D519" s="246">
        <v>1</v>
      </c>
      <c r="E519" s="246">
        <v>207</v>
      </c>
      <c r="F519" s="246">
        <f>ROUND(Source!U497,O519)</f>
        <v>15.66</v>
      </c>
      <c r="G519" s="246" t="s">
        <v>641</v>
      </c>
      <c r="H519" s="246" t="s">
        <v>642</v>
      </c>
      <c r="I519" s="246"/>
      <c r="J519" s="246"/>
      <c r="K519" s="246">
        <v>207</v>
      </c>
      <c r="L519" s="246">
        <v>21</v>
      </c>
      <c r="M519" s="246">
        <v>3</v>
      </c>
      <c r="N519" s="246" t="s">
        <v>82</v>
      </c>
      <c r="O519" s="246">
        <v>7</v>
      </c>
      <c r="P519" s="246"/>
      <c r="Q519" s="246"/>
      <c r="R519" s="246"/>
      <c r="S519" s="246"/>
      <c r="T519" s="246"/>
      <c r="U519" s="246"/>
      <c r="V519" s="246"/>
      <c r="W519" s="246">
        <v>15.66</v>
      </c>
      <c r="X519" s="246">
        <v>1</v>
      </c>
      <c r="Y519" s="246">
        <v>15.66</v>
      </c>
      <c r="Z519" s="246"/>
      <c r="AA519" s="246"/>
      <c r="AB519" s="246"/>
    </row>
    <row r="520" spans="1:206" x14ac:dyDescent="0.2">
      <c r="A520" s="246">
        <v>50</v>
      </c>
      <c r="B520" s="246">
        <v>0</v>
      </c>
      <c r="C520" s="246">
        <v>0</v>
      </c>
      <c r="D520" s="246">
        <v>1</v>
      </c>
      <c r="E520" s="246">
        <v>208</v>
      </c>
      <c r="F520" s="246">
        <f>ROUND(Source!V497,O520)</f>
        <v>0</v>
      </c>
      <c r="G520" s="246" t="s">
        <v>643</v>
      </c>
      <c r="H520" s="246" t="s">
        <v>644</v>
      </c>
      <c r="I520" s="246"/>
      <c r="J520" s="246"/>
      <c r="K520" s="246">
        <v>208</v>
      </c>
      <c r="L520" s="246">
        <v>22</v>
      </c>
      <c r="M520" s="246">
        <v>3</v>
      </c>
      <c r="N520" s="246" t="s">
        <v>82</v>
      </c>
      <c r="O520" s="246">
        <v>7</v>
      </c>
      <c r="P520" s="246"/>
      <c r="Q520" s="246"/>
      <c r="R520" s="246"/>
      <c r="S520" s="246"/>
      <c r="T520" s="246"/>
      <c r="U520" s="246"/>
      <c r="V520" s="246"/>
      <c r="W520" s="246">
        <v>0</v>
      </c>
      <c r="X520" s="246">
        <v>1</v>
      </c>
      <c r="Y520" s="246">
        <v>0</v>
      </c>
      <c r="Z520" s="246"/>
      <c r="AA520" s="246"/>
      <c r="AB520" s="246"/>
    </row>
    <row r="521" spans="1:206" x14ac:dyDescent="0.2">
      <c r="A521" s="246">
        <v>50</v>
      </c>
      <c r="B521" s="246">
        <v>0</v>
      </c>
      <c r="C521" s="246">
        <v>0</v>
      </c>
      <c r="D521" s="246">
        <v>1</v>
      </c>
      <c r="E521" s="246">
        <v>209</v>
      </c>
      <c r="F521" s="246">
        <f>ROUND(Source!W497,O521)</f>
        <v>0</v>
      </c>
      <c r="G521" s="246" t="s">
        <v>645</v>
      </c>
      <c r="H521" s="246" t="s">
        <v>646</v>
      </c>
      <c r="I521" s="246"/>
      <c r="J521" s="246"/>
      <c r="K521" s="246">
        <v>209</v>
      </c>
      <c r="L521" s="246">
        <v>23</v>
      </c>
      <c r="M521" s="246">
        <v>3</v>
      </c>
      <c r="N521" s="246" t="s">
        <v>82</v>
      </c>
      <c r="O521" s="246">
        <v>2</v>
      </c>
      <c r="P521" s="246"/>
      <c r="Q521" s="246"/>
      <c r="R521" s="246"/>
      <c r="S521" s="246"/>
      <c r="T521" s="246"/>
      <c r="U521" s="246"/>
      <c r="V521" s="246"/>
      <c r="W521" s="246">
        <v>0</v>
      </c>
      <c r="X521" s="246">
        <v>1</v>
      </c>
      <c r="Y521" s="246">
        <v>0</v>
      </c>
      <c r="Z521" s="246"/>
      <c r="AA521" s="246"/>
      <c r="AB521" s="246"/>
    </row>
    <row r="522" spans="1:206" x14ac:dyDescent="0.2">
      <c r="A522" s="246">
        <v>50</v>
      </c>
      <c r="B522" s="246">
        <v>0</v>
      </c>
      <c r="C522" s="246">
        <v>0</v>
      </c>
      <c r="D522" s="246">
        <v>1</v>
      </c>
      <c r="E522" s="246">
        <v>233</v>
      </c>
      <c r="F522" s="246">
        <f>ROUND(Source!BD497,O522)</f>
        <v>0</v>
      </c>
      <c r="G522" s="246" t="s">
        <v>647</v>
      </c>
      <c r="H522" s="246" t="s">
        <v>648</v>
      </c>
      <c r="I522" s="246"/>
      <c r="J522" s="246"/>
      <c r="K522" s="246">
        <v>233</v>
      </c>
      <c r="L522" s="246">
        <v>24</v>
      </c>
      <c r="M522" s="246">
        <v>3</v>
      </c>
      <c r="N522" s="246" t="s">
        <v>82</v>
      </c>
      <c r="O522" s="246">
        <v>2</v>
      </c>
      <c r="P522" s="246"/>
      <c r="Q522" s="246"/>
      <c r="R522" s="246"/>
      <c r="S522" s="246"/>
      <c r="T522" s="246"/>
      <c r="U522" s="246"/>
      <c r="V522" s="246"/>
      <c r="W522" s="246">
        <v>0</v>
      </c>
      <c r="X522" s="246">
        <v>1</v>
      </c>
      <c r="Y522" s="246">
        <v>0</v>
      </c>
      <c r="Z522" s="246"/>
      <c r="AA522" s="246"/>
      <c r="AB522" s="246"/>
    </row>
    <row r="523" spans="1:206" x14ac:dyDescent="0.2">
      <c r="A523" s="246">
        <v>50</v>
      </c>
      <c r="B523" s="246">
        <v>0</v>
      </c>
      <c r="C523" s="246">
        <v>0</v>
      </c>
      <c r="D523" s="246">
        <v>1</v>
      </c>
      <c r="E523" s="246">
        <v>210</v>
      </c>
      <c r="F523" s="246">
        <f>ROUND(Source!X497,O523)</f>
        <v>11716.54</v>
      </c>
      <c r="G523" s="246" t="s">
        <v>649</v>
      </c>
      <c r="H523" s="246" t="s">
        <v>650</v>
      </c>
      <c r="I523" s="246"/>
      <c r="J523" s="246"/>
      <c r="K523" s="246">
        <v>210</v>
      </c>
      <c r="L523" s="246">
        <v>25</v>
      </c>
      <c r="M523" s="246">
        <v>3</v>
      </c>
      <c r="N523" s="246" t="s">
        <v>82</v>
      </c>
      <c r="O523" s="246">
        <v>2</v>
      </c>
      <c r="P523" s="246"/>
      <c r="Q523" s="246"/>
      <c r="R523" s="246"/>
      <c r="S523" s="246"/>
      <c r="T523" s="246"/>
      <c r="U523" s="246"/>
      <c r="V523" s="246"/>
      <c r="W523" s="246">
        <v>11716.54</v>
      </c>
      <c r="X523" s="246">
        <v>1</v>
      </c>
      <c r="Y523" s="246">
        <v>11716.54</v>
      </c>
      <c r="Z523" s="246"/>
      <c r="AA523" s="246"/>
      <c r="AB523" s="246"/>
    </row>
    <row r="524" spans="1:206" x14ac:dyDescent="0.2">
      <c r="A524" s="246">
        <v>50</v>
      </c>
      <c r="B524" s="246">
        <v>0</v>
      </c>
      <c r="C524" s="246">
        <v>0</v>
      </c>
      <c r="D524" s="246">
        <v>1</v>
      </c>
      <c r="E524" s="246">
        <v>211</v>
      </c>
      <c r="F524" s="246">
        <f>ROUND(Source!Y497,O524)</f>
        <v>5699.94</v>
      </c>
      <c r="G524" s="246" t="s">
        <v>651</v>
      </c>
      <c r="H524" s="246" t="s">
        <v>652</v>
      </c>
      <c r="I524" s="246"/>
      <c r="J524" s="246"/>
      <c r="K524" s="246">
        <v>211</v>
      </c>
      <c r="L524" s="246">
        <v>26</v>
      </c>
      <c r="M524" s="246">
        <v>3</v>
      </c>
      <c r="N524" s="246" t="s">
        <v>82</v>
      </c>
      <c r="O524" s="246">
        <v>2</v>
      </c>
      <c r="P524" s="246"/>
      <c r="Q524" s="246"/>
      <c r="R524" s="246"/>
      <c r="S524" s="246"/>
      <c r="T524" s="246"/>
      <c r="U524" s="246"/>
      <c r="V524" s="246"/>
      <c r="W524" s="246">
        <v>5699.94</v>
      </c>
      <c r="X524" s="246">
        <v>1</v>
      </c>
      <c r="Y524" s="246">
        <v>5699.94</v>
      </c>
      <c r="Z524" s="246"/>
      <c r="AA524" s="246"/>
      <c r="AB524" s="246"/>
    </row>
    <row r="525" spans="1:206" x14ac:dyDescent="0.2">
      <c r="A525" s="246">
        <v>50</v>
      </c>
      <c r="B525" s="246">
        <v>0</v>
      </c>
      <c r="C525" s="246">
        <v>0</v>
      </c>
      <c r="D525" s="246">
        <v>1</v>
      </c>
      <c r="E525" s="246">
        <v>224</v>
      </c>
      <c r="F525" s="246">
        <f>ROUND(Source!AR497,O525)</f>
        <v>33249.64</v>
      </c>
      <c r="G525" s="246" t="s">
        <v>653</v>
      </c>
      <c r="H525" s="246" t="s">
        <v>654</v>
      </c>
      <c r="I525" s="246"/>
      <c r="J525" s="246"/>
      <c r="K525" s="246">
        <v>224</v>
      </c>
      <c r="L525" s="246">
        <v>27</v>
      </c>
      <c r="M525" s="246">
        <v>3</v>
      </c>
      <c r="N525" s="246" t="s">
        <v>82</v>
      </c>
      <c r="O525" s="246">
        <v>2</v>
      </c>
      <c r="P525" s="246"/>
      <c r="Q525" s="246"/>
      <c r="R525" s="246"/>
      <c r="S525" s="246"/>
      <c r="T525" s="246"/>
      <c r="U525" s="246"/>
      <c r="V525" s="246"/>
      <c r="W525" s="246">
        <v>33249.64</v>
      </c>
      <c r="X525" s="246">
        <v>1</v>
      </c>
      <c r="Y525" s="246">
        <v>33249.64</v>
      </c>
      <c r="Z525" s="246"/>
      <c r="AA525" s="246"/>
      <c r="AB525" s="246"/>
    </row>
    <row r="527" spans="1:206" x14ac:dyDescent="0.2">
      <c r="A527" s="244">
        <v>51</v>
      </c>
      <c r="B527" s="244">
        <f>B12</f>
        <v>586</v>
      </c>
      <c r="C527" s="244">
        <f>A12</f>
        <v>1</v>
      </c>
      <c r="D527" s="244">
        <f>ROW(A12)</f>
        <v>12</v>
      </c>
      <c r="E527" s="244"/>
      <c r="F527" s="244" t="str">
        <f>IF(F12&lt;&gt;"",F12,"")</f>
        <v>SAP: I-(335154)</v>
      </c>
      <c r="G527" s="244" t="str">
        <f>IF(G12&lt;&gt;"",G12,"")</f>
        <v>РЕМ-158_24 от 15.01.2025 (SAP I-335154, ИСТ,  Сердюк Д.В.)-ПАО РОССЕТИ</v>
      </c>
      <c r="H527" s="244">
        <v>0</v>
      </c>
      <c r="I527" s="244"/>
      <c r="J527" s="244"/>
      <c r="K527" s="244"/>
      <c r="L527" s="244"/>
      <c r="M527" s="244"/>
      <c r="N527" s="244"/>
      <c r="O527" s="244">
        <f t="shared" ref="O527:T527" si="106">ROUND(O63+O134+O246+O353+O426+O497,2)</f>
        <v>1185803.5900000001</v>
      </c>
      <c r="P527" s="244">
        <f t="shared" si="106"/>
        <v>1065859.6299999999</v>
      </c>
      <c r="Q527" s="244">
        <f t="shared" si="106"/>
        <v>12843.56</v>
      </c>
      <c r="R527" s="244">
        <f t="shared" si="106"/>
        <v>10368.790000000001</v>
      </c>
      <c r="S527" s="244">
        <f t="shared" si="106"/>
        <v>96731.61</v>
      </c>
      <c r="T527" s="244">
        <f t="shared" si="106"/>
        <v>0</v>
      </c>
      <c r="U527" s="244">
        <f>U63+U134+U246+U353+U426+U497</f>
        <v>113.27099999999999</v>
      </c>
      <c r="V527" s="244">
        <f>V63+V134+V246+V353+V426+V497</f>
        <v>11.831</v>
      </c>
      <c r="W527" s="244">
        <f>ROUND(W63+W134+W246+W353+W426+W497,2)</f>
        <v>0</v>
      </c>
      <c r="X527" s="244">
        <f>ROUND(X63+X134+X246+X353+X426+X497,2)</f>
        <v>91443.01</v>
      </c>
      <c r="Y527" s="244">
        <f>ROUND(Y63+Y134+Y246+Y353+Y426+Y497,2)</f>
        <v>46505.31</v>
      </c>
      <c r="Z527" s="244"/>
      <c r="AA527" s="244"/>
      <c r="AB527" s="244"/>
      <c r="AC527" s="244"/>
      <c r="AD527" s="244"/>
      <c r="AE527" s="244"/>
      <c r="AF527" s="244"/>
      <c r="AG527" s="244"/>
      <c r="AH527" s="244"/>
      <c r="AI527" s="244"/>
      <c r="AJ527" s="244"/>
      <c r="AK527" s="244"/>
      <c r="AL527" s="244"/>
      <c r="AM527" s="244"/>
      <c r="AN527" s="244"/>
      <c r="AO527" s="244">
        <f t="shared" ref="AO527:BD527" si="107">ROUND(AO63+AO134+AO246+AO353+AO426+AO497,2)</f>
        <v>0</v>
      </c>
      <c r="AP527" s="244">
        <f t="shared" si="107"/>
        <v>1016943.79</v>
      </c>
      <c r="AQ527" s="244">
        <f t="shared" si="107"/>
        <v>0</v>
      </c>
      <c r="AR527" s="244">
        <f t="shared" si="107"/>
        <v>1323751.9099999999</v>
      </c>
      <c r="AS527" s="244">
        <f t="shared" si="107"/>
        <v>0</v>
      </c>
      <c r="AT527" s="244">
        <f t="shared" si="107"/>
        <v>193185.6</v>
      </c>
      <c r="AU527" s="244">
        <f t="shared" si="107"/>
        <v>113622.52</v>
      </c>
      <c r="AV527" s="244">
        <f t="shared" si="107"/>
        <v>1065859.6299999999</v>
      </c>
      <c r="AW527" s="244">
        <f t="shared" si="107"/>
        <v>48915.839999999997</v>
      </c>
      <c r="AX527" s="244">
        <f t="shared" si="107"/>
        <v>0</v>
      </c>
      <c r="AY527" s="244">
        <f t="shared" si="107"/>
        <v>48915.839999999997</v>
      </c>
      <c r="AZ527" s="244">
        <f t="shared" si="107"/>
        <v>1016943.79</v>
      </c>
      <c r="BA527" s="244">
        <f t="shared" si="107"/>
        <v>0</v>
      </c>
      <c r="BB527" s="244">
        <f t="shared" si="107"/>
        <v>0</v>
      </c>
      <c r="BC527" s="244">
        <f t="shared" si="107"/>
        <v>0</v>
      </c>
      <c r="BD527" s="244">
        <f t="shared" si="107"/>
        <v>0</v>
      </c>
      <c r="BE527" s="244"/>
      <c r="BF527" s="244"/>
      <c r="BG527" s="244"/>
      <c r="BH527" s="244"/>
      <c r="BI527" s="244"/>
      <c r="BJ527" s="244"/>
      <c r="BK527" s="244"/>
      <c r="BL527" s="244"/>
      <c r="BM527" s="244"/>
      <c r="BN527" s="244"/>
      <c r="BO527" s="244"/>
      <c r="BP527" s="244"/>
      <c r="BQ527" s="244"/>
      <c r="BR527" s="244"/>
      <c r="BS527" s="244"/>
      <c r="BT527" s="244"/>
      <c r="BU527" s="244"/>
      <c r="BV527" s="244"/>
      <c r="BW527" s="244"/>
      <c r="BX527" s="244"/>
      <c r="BY527" s="244"/>
      <c r="BZ527" s="244"/>
      <c r="CA527" s="244"/>
      <c r="CB527" s="244"/>
      <c r="CC527" s="244"/>
      <c r="CD527" s="244"/>
      <c r="CE527" s="244"/>
      <c r="CF527" s="244"/>
      <c r="CG527" s="244"/>
      <c r="CH527" s="244"/>
      <c r="CI527" s="244"/>
      <c r="CJ527" s="244"/>
      <c r="CK527" s="244"/>
      <c r="CL527" s="244"/>
      <c r="CM527" s="244"/>
      <c r="CN527" s="244"/>
      <c r="CO527" s="244"/>
      <c r="CP527" s="244"/>
      <c r="CQ527" s="244"/>
      <c r="CR527" s="244"/>
      <c r="CS527" s="244"/>
      <c r="CT527" s="244"/>
      <c r="CU527" s="244"/>
      <c r="CV527" s="244"/>
      <c r="CW527" s="244"/>
      <c r="CX527" s="244"/>
      <c r="CY527" s="244"/>
      <c r="CZ527" s="244"/>
      <c r="DA527" s="244"/>
      <c r="DB527" s="244"/>
      <c r="DC527" s="244"/>
      <c r="DD527" s="244"/>
      <c r="DE527" s="244"/>
      <c r="DF527" s="244"/>
      <c r="DG527" s="245"/>
      <c r="DH527" s="245"/>
      <c r="DI527" s="245"/>
      <c r="DJ527" s="245"/>
      <c r="DK527" s="245"/>
      <c r="DL527" s="245"/>
      <c r="DM527" s="245"/>
      <c r="DN527" s="245"/>
      <c r="DO527" s="245"/>
      <c r="DP527" s="245"/>
      <c r="DQ527" s="245"/>
      <c r="DR527" s="245"/>
      <c r="DS527" s="245"/>
      <c r="DT527" s="245"/>
      <c r="DU527" s="245"/>
      <c r="DV527" s="245"/>
      <c r="DW527" s="245"/>
      <c r="DX527" s="245"/>
      <c r="DY527" s="245"/>
      <c r="DZ527" s="245"/>
      <c r="EA527" s="245"/>
      <c r="EB527" s="245"/>
      <c r="EC527" s="245"/>
      <c r="ED527" s="245"/>
      <c r="EE527" s="245"/>
      <c r="EF527" s="245"/>
      <c r="EG527" s="245"/>
      <c r="EH527" s="245"/>
      <c r="EI527" s="245"/>
      <c r="EJ527" s="245"/>
      <c r="EK527" s="245"/>
      <c r="EL527" s="245"/>
      <c r="EM527" s="245"/>
      <c r="EN527" s="245"/>
      <c r="EO527" s="245"/>
      <c r="EP527" s="245"/>
      <c r="EQ527" s="245"/>
      <c r="ER527" s="245"/>
      <c r="ES527" s="245"/>
      <c r="ET527" s="245"/>
      <c r="EU527" s="245"/>
      <c r="EV527" s="245"/>
      <c r="EW527" s="245"/>
      <c r="EX527" s="245"/>
      <c r="EY527" s="245"/>
      <c r="EZ527" s="245"/>
      <c r="FA527" s="245"/>
      <c r="FB527" s="245"/>
      <c r="FC527" s="245"/>
      <c r="FD527" s="245"/>
      <c r="FE527" s="245"/>
      <c r="FF527" s="245"/>
      <c r="FG527" s="245"/>
      <c r="FH527" s="245"/>
      <c r="FI527" s="245"/>
      <c r="FJ527" s="245"/>
      <c r="FK527" s="245"/>
      <c r="FL527" s="245"/>
      <c r="FM527" s="245"/>
      <c r="FN527" s="245"/>
      <c r="FO527" s="245"/>
      <c r="FP527" s="245"/>
      <c r="FQ527" s="245"/>
      <c r="FR527" s="245"/>
      <c r="FS527" s="245"/>
      <c r="FT527" s="245"/>
      <c r="FU527" s="245"/>
      <c r="FV527" s="245"/>
      <c r="FW527" s="245"/>
      <c r="FX527" s="245"/>
      <c r="FY527" s="245"/>
      <c r="FZ527" s="245"/>
      <c r="GA527" s="245"/>
      <c r="GB527" s="245"/>
      <c r="GC527" s="245"/>
      <c r="GD527" s="245"/>
      <c r="GE527" s="245"/>
      <c r="GF527" s="245"/>
      <c r="GG527" s="245"/>
      <c r="GH527" s="245"/>
      <c r="GI527" s="245"/>
      <c r="GJ527" s="245"/>
      <c r="GK527" s="245"/>
      <c r="GL527" s="245"/>
      <c r="GM527" s="245"/>
      <c r="GN527" s="245"/>
      <c r="GO527" s="245"/>
      <c r="GP527" s="245"/>
      <c r="GQ527" s="245"/>
      <c r="GR527" s="245"/>
      <c r="GS527" s="245"/>
      <c r="GT527" s="245"/>
      <c r="GU527" s="245"/>
      <c r="GV527" s="245"/>
      <c r="GW527" s="245"/>
      <c r="GX527" s="245">
        <v>0</v>
      </c>
    </row>
    <row r="529" spans="1:28" x14ac:dyDescent="0.2">
      <c r="A529" s="246">
        <v>50</v>
      </c>
      <c r="B529" s="246">
        <v>0</v>
      </c>
      <c r="C529" s="246">
        <v>0</v>
      </c>
      <c r="D529" s="246">
        <v>1</v>
      </c>
      <c r="E529" s="246">
        <v>201</v>
      </c>
      <c r="F529" s="246">
        <f>ROUND(Source!O527,O529)</f>
        <v>1185803.5900000001</v>
      </c>
      <c r="G529" s="246" t="s">
        <v>601</v>
      </c>
      <c r="H529" s="246" t="s">
        <v>602</v>
      </c>
      <c r="I529" s="246"/>
      <c r="J529" s="246"/>
      <c r="K529" s="246">
        <v>201</v>
      </c>
      <c r="L529" s="246">
        <v>1</v>
      </c>
      <c r="M529" s="246">
        <v>3</v>
      </c>
      <c r="N529" s="246" t="s">
        <v>82</v>
      </c>
      <c r="O529" s="246">
        <v>2</v>
      </c>
      <c r="P529" s="246"/>
      <c r="Q529" s="246"/>
      <c r="R529" s="246"/>
      <c r="S529" s="246"/>
      <c r="T529" s="246"/>
      <c r="U529" s="246"/>
      <c r="V529" s="246"/>
      <c r="W529" s="246">
        <v>168859.8</v>
      </c>
      <c r="X529" s="246">
        <v>1</v>
      </c>
      <c r="Y529" s="246">
        <v>168859.8</v>
      </c>
      <c r="Z529" s="246"/>
      <c r="AA529" s="246"/>
      <c r="AB529" s="246"/>
    </row>
    <row r="530" spans="1:28" x14ac:dyDescent="0.2">
      <c r="A530" s="246">
        <v>50</v>
      </c>
      <c r="B530" s="246">
        <v>0</v>
      </c>
      <c r="C530" s="246">
        <v>0</v>
      </c>
      <c r="D530" s="246">
        <v>1</v>
      </c>
      <c r="E530" s="246">
        <v>202</v>
      </c>
      <c r="F530" s="246">
        <f>ROUND(Source!P527,O530)</f>
        <v>1065859.6299999999</v>
      </c>
      <c r="G530" s="246" t="s">
        <v>603</v>
      </c>
      <c r="H530" s="246" t="s">
        <v>604</v>
      </c>
      <c r="I530" s="246"/>
      <c r="J530" s="246"/>
      <c r="K530" s="246">
        <v>202</v>
      </c>
      <c r="L530" s="246">
        <v>2</v>
      </c>
      <c r="M530" s="246">
        <v>3</v>
      </c>
      <c r="N530" s="246" t="s">
        <v>82</v>
      </c>
      <c r="O530" s="246">
        <v>2</v>
      </c>
      <c r="P530" s="246"/>
      <c r="Q530" s="246"/>
      <c r="R530" s="246"/>
      <c r="S530" s="246"/>
      <c r="T530" s="246"/>
      <c r="U530" s="246"/>
      <c r="V530" s="246"/>
      <c r="W530" s="246">
        <v>1065859.6300000001</v>
      </c>
      <c r="X530" s="246">
        <v>1</v>
      </c>
      <c r="Y530" s="246">
        <v>1065859.6300000001</v>
      </c>
      <c r="Z530" s="246"/>
      <c r="AA530" s="246"/>
      <c r="AB530" s="246"/>
    </row>
    <row r="531" spans="1:28" x14ac:dyDescent="0.2">
      <c r="A531" s="246">
        <v>50</v>
      </c>
      <c r="B531" s="246">
        <v>0</v>
      </c>
      <c r="C531" s="246">
        <v>0</v>
      </c>
      <c r="D531" s="246">
        <v>1</v>
      </c>
      <c r="E531" s="246">
        <v>222</v>
      </c>
      <c r="F531" s="246">
        <f>ROUND(Source!AO527,O531)</f>
        <v>0</v>
      </c>
      <c r="G531" s="246" t="s">
        <v>605</v>
      </c>
      <c r="H531" s="246" t="s">
        <v>606</v>
      </c>
      <c r="I531" s="246"/>
      <c r="J531" s="246"/>
      <c r="K531" s="246">
        <v>222</v>
      </c>
      <c r="L531" s="246">
        <v>3</v>
      </c>
      <c r="M531" s="246">
        <v>3</v>
      </c>
      <c r="N531" s="246" t="s">
        <v>82</v>
      </c>
      <c r="O531" s="246">
        <v>2</v>
      </c>
      <c r="P531" s="246"/>
      <c r="Q531" s="246"/>
      <c r="R531" s="246"/>
      <c r="S531" s="246"/>
      <c r="T531" s="246"/>
      <c r="U531" s="246"/>
      <c r="V531" s="246"/>
      <c r="W531" s="246">
        <v>0</v>
      </c>
      <c r="X531" s="246">
        <v>1</v>
      </c>
      <c r="Y531" s="246">
        <v>0</v>
      </c>
      <c r="Z531" s="246"/>
      <c r="AA531" s="246"/>
      <c r="AB531" s="246"/>
    </row>
    <row r="532" spans="1:28" x14ac:dyDescent="0.2">
      <c r="A532" s="246">
        <v>50</v>
      </c>
      <c r="B532" s="246">
        <v>0</v>
      </c>
      <c r="C532" s="246">
        <v>0</v>
      </c>
      <c r="D532" s="246">
        <v>1</v>
      </c>
      <c r="E532" s="246">
        <v>225</v>
      </c>
      <c r="F532" s="246">
        <f>ROUND(Source!AV527,O532)</f>
        <v>1065859.6299999999</v>
      </c>
      <c r="G532" s="246" t="s">
        <v>607</v>
      </c>
      <c r="H532" s="246" t="s">
        <v>608</v>
      </c>
      <c r="I532" s="246"/>
      <c r="J532" s="246"/>
      <c r="K532" s="246">
        <v>225</v>
      </c>
      <c r="L532" s="246">
        <v>4</v>
      </c>
      <c r="M532" s="246">
        <v>3</v>
      </c>
      <c r="N532" s="246" t="s">
        <v>82</v>
      </c>
      <c r="O532" s="246">
        <v>2</v>
      </c>
      <c r="P532" s="246"/>
      <c r="Q532" s="246"/>
      <c r="R532" s="246"/>
      <c r="S532" s="246"/>
      <c r="T532" s="246"/>
      <c r="U532" s="246"/>
      <c r="V532" s="246"/>
      <c r="W532" s="246">
        <v>1065859.6299999999</v>
      </c>
      <c r="X532" s="246">
        <v>1</v>
      </c>
      <c r="Y532" s="246">
        <v>1065859.6299999999</v>
      </c>
      <c r="Z532" s="246"/>
      <c r="AA532" s="246"/>
      <c r="AB532" s="246"/>
    </row>
    <row r="533" spans="1:28" x14ac:dyDescent="0.2">
      <c r="A533" s="246">
        <v>50</v>
      </c>
      <c r="B533" s="246">
        <v>0</v>
      </c>
      <c r="C533" s="246">
        <v>0</v>
      </c>
      <c r="D533" s="246">
        <v>1</v>
      </c>
      <c r="E533" s="246">
        <v>226</v>
      </c>
      <c r="F533" s="246">
        <f>ROUND(Source!AW527,O533)</f>
        <v>48915.839999999997</v>
      </c>
      <c r="G533" s="246" t="s">
        <v>609</v>
      </c>
      <c r="H533" s="246" t="s">
        <v>610</v>
      </c>
      <c r="I533" s="246"/>
      <c r="J533" s="246"/>
      <c r="K533" s="246">
        <v>226</v>
      </c>
      <c r="L533" s="246">
        <v>5</v>
      </c>
      <c r="M533" s="246">
        <v>3</v>
      </c>
      <c r="N533" s="246" t="s">
        <v>82</v>
      </c>
      <c r="O533" s="246">
        <v>2</v>
      </c>
      <c r="P533" s="246"/>
      <c r="Q533" s="246"/>
      <c r="R533" s="246"/>
      <c r="S533" s="246"/>
      <c r="T533" s="246"/>
      <c r="U533" s="246"/>
      <c r="V533" s="246"/>
      <c r="W533" s="246">
        <v>48915.839999999997</v>
      </c>
      <c r="X533" s="246">
        <v>1</v>
      </c>
      <c r="Y533" s="246">
        <v>48915.839999999997</v>
      </c>
      <c r="Z533" s="246"/>
      <c r="AA533" s="246"/>
      <c r="AB533" s="246"/>
    </row>
    <row r="534" spans="1:28" x14ac:dyDescent="0.2">
      <c r="A534" s="246">
        <v>50</v>
      </c>
      <c r="B534" s="246">
        <v>0</v>
      </c>
      <c r="C534" s="246">
        <v>0</v>
      </c>
      <c r="D534" s="246">
        <v>1</v>
      </c>
      <c r="E534" s="246">
        <v>227</v>
      </c>
      <c r="F534" s="246">
        <f>ROUND(Source!AX527,O534)</f>
        <v>0</v>
      </c>
      <c r="G534" s="246" t="s">
        <v>611</v>
      </c>
      <c r="H534" s="246" t="s">
        <v>612</v>
      </c>
      <c r="I534" s="246"/>
      <c r="J534" s="246"/>
      <c r="K534" s="246">
        <v>227</v>
      </c>
      <c r="L534" s="246">
        <v>6</v>
      </c>
      <c r="M534" s="246">
        <v>3</v>
      </c>
      <c r="N534" s="246" t="s">
        <v>82</v>
      </c>
      <c r="O534" s="246">
        <v>2</v>
      </c>
      <c r="P534" s="246"/>
      <c r="Q534" s="246"/>
      <c r="R534" s="246"/>
      <c r="S534" s="246"/>
      <c r="T534" s="246"/>
      <c r="U534" s="246"/>
      <c r="V534" s="246"/>
      <c r="W534" s="246">
        <v>0</v>
      </c>
      <c r="X534" s="246">
        <v>1</v>
      </c>
      <c r="Y534" s="246">
        <v>0</v>
      </c>
      <c r="Z534" s="246"/>
      <c r="AA534" s="246"/>
      <c r="AB534" s="246"/>
    </row>
    <row r="535" spans="1:28" x14ac:dyDescent="0.2">
      <c r="A535" s="246">
        <v>50</v>
      </c>
      <c r="B535" s="246">
        <v>0</v>
      </c>
      <c r="C535" s="246">
        <v>0</v>
      </c>
      <c r="D535" s="246">
        <v>1</v>
      </c>
      <c r="E535" s="246">
        <v>228</v>
      </c>
      <c r="F535" s="246">
        <f>ROUND(Source!AY527,O535)</f>
        <v>48915.839999999997</v>
      </c>
      <c r="G535" s="246" t="s">
        <v>613</v>
      </c>
      <c r="H535" s="246" t="s">
        <v>614</v>
      </c>
      <c r="I535" s="246"/>
      <c r="J535" s="246"/>
      <c r="K535" s="246">
        <v>228</v>
      </c>
      <c r="L535" s="246">
        <v>7</v>
      </c>
      <c r="M535" s="246">
        <v>3</v>
      </c>
      <c r="N535" s="246" t="s">
        <v>82</v>
      </c>
      <c r="O535" s="246">
        <v>2</v>
      </c>
      <c r="P535" s="246"/>
      <c r="Q535" s="246"/>
      <c r="R535" s="246"/>
      <c r="S535" s="246"/>
      <c r="T535" s="246"/>
      <c r="U535" s="246"/>
      <c r="V535" s="246"/>
      <c r="W535" s="246">
        <v>48915.839999999997</v>
      </c>
      <c r="X535" s="246">
        <v>1</v>
      </c>
      <c r="Y535" s="246">
        <v>48915.839999999997</v>
      </c>
      <c r="Z535" s="246"/>
      <c r="AA535" s="246"/>
      <c r="AB535" s="246"/>
    </row>
    <row r="536" spans="1:28" x14ac:dyDescent="0.2">
      <c r="A536" s="246">
        <v>50</v>
      </c>
      <c r="B536" s="246">
        <v>0</v>
      </c>
      <c r="C536" s="246">
        <v>0</v>
      </c>
      <c r="D536" s="246">
        <v>1</v>
      </c>
      <c r="E536" s="246">
        <v>216</v>
      </c>
      <c r="F536" s="246">
        <f>ROUND(Source!AP527,O536)</f>
        <v>1016943.79</v>
      </c>
      <c r="G536" s="246" t="s">
        <v>615</v>
      </c>
      <c r="H536" s="246" t="s">
        <v>616</v>
      </c>
      <c r="I536" s="246"/>
      <c r="J536" s="246"/>
      <c r="K536" s="246">
        <v>216</v>
      </c>
      <c r="L536" s="246">
        <v>8</v>
      </c>
      <c r="M536" s="246">
        <v>3</v>
      </c>
      <c r="N536" s="246" t="s">
        <v>82</v>
      </c>
      <c r="O536" s="246">
        <v>2</v>
      </c>
      <c r="P536" s="246"/>
      <c r="Q536" s="246"/>
      <c r="R536" s="246"/>
      <c r="S536" s="246"/>
      <c r="T536" s="246"/>
      <c r="U536" s="246"/>
      <c r="V536" s="246"/>
      <c r="W536" s="246">
        <v>1016943.79</v>
      </c>
      <c r="X536" s="246">
        <v>1</v>
      </c>
      <c r="Y536" s="246">
        <v>1016943.79</v>
      </c>
      <c r="Z536" s="246"/>
      <c r="AA536" s="246"/>
      <c r="AB536" s="246"/>
    </row>
    <row r="537" spans="1:28" x14ac:dyDescent="0.2">
      <c r="A537" s="246">
        <v>50</v>
      </c>
      <c r="B537" s="246">
        <v>0</v>
      </c>
      <c r="C537" s="246">
        <v>0</v>
      </c>
      <c r="D537" s="246">
        <v>1</v>
      </c>
      <c r="E537" s="246">
        <v>223</v>
      </c>
      <c r="F537" s="246">
        <f>ROUND(Source!AQ527,O537)</f>
        <v>0</v>
      </c>
      <c r="G537" s="246" t="s">
        <v>617</v>
      </c>
      <c r="H537" s="246" t="s">
        <v>618</v>
      </c>
      <c r="I537" s="246"/>
      <c r="J537" s="246"/>
      <c r="K537" s="246">
        <v>223</v>
      </c>
      <c r="L537" s="246">
        <v>9</v>
      </c>
      <c r="M537" s="246">
        <v>3</v>
      </c>
      <c r="N537" s="246" t="s">
        <v>82</v>
      </c>
      <c r="O537" s="246">
        <v>2</v>
      </c>
      <c r="P537" s="246"/>
      <c r="Q537" s="246"/>
      <c r="R537" s="246"/>
      <c r="S537" s="246"/>
      <c r="T537" s="246"/>
      <c r="U537" s="246"/>
      <c r="V537" s="246"/>
      <c r="W537" s="246">
        <v>0</v>
      </c>
      <c r="X537" s="246">
        <v>1</v>
      </c>
      <c r="Y537" s="246">
        <v>0</v>
      </c>
      <c r="Z537" s="246"/>
      <c r="AA537" s="246"/>
      <c r="AB537" s="246"/>
    </row>
    <row r="538" spans="1:28" x14ac:dyDescent="0.2">
      <c r="A538" s="246">
        <v>50</v>
      </c>
      <c r="B538" s="246">
        <v>0</v>
      </c>
      <c r="C538" s="246">
        <v>0</v>
      </c>
      <c r="D538" s="246">
        <v>1</v>
      </c>
      <c r="E538" s="246">
        <v>229</v>
      </c>
      <c r="F538" s="246">
        <f>ROUND(Source!AZ527,O538)</f>
        <v>1016943.79</v>
      </c>
      <c r="G538" s="246" t="s">
        <v>619</v>
      </c>
      <c r="H538" s="246" t="s">
        <v>620</v>
      </c>
      <c r="I538" s="246"/>
      <c r="J538" s="246"/>
      <c r="K538" s="246">
        <v>229</v>
      </c>
      <c r="L538" s="246">
        <v>10</v>
      </c>
      <c r="M538" s="246">
        <v>3</v>
      </c>
      <c r="N538" s="246" t="s">
        <v>82</v>
      </c>
      <c r="O538" s="246">
        <v>2</v>
      </c>
      <c r="P538" s="246"/>
      <c r="Q538" s="246"/>
      <c r="R538" s="246"/>
      <c r="S538" s="246"/>
      <c r="T538" s="246"/>
      <c r="U538" s="246"/>
      <c r="V538" s="246"/>
      <c r="W538" s="246">
        <v>1016943.79</v>
      </c>
      <c r="X538" s="246">
        <v>1</v>
      </c>
      <c r="Y538" s="246">
        <v>1016943.79</v>
      </c>
      <c r="Z538" s="246"/>
      <c r="AA538" s="246"/>
      <c r="AB538" s="246"/>
    </row>
    <row r="539" spans="1:28" x14ac:dyDescent="0.2">
      <c r="A539" s="246">
        <v>50</v>
      </c>
      <c r="B539" s="246">
        <v>0</v>
      </c>
      <c r="C539" s="246">
        <v>0</v>
      </c>
      <c r="D539" s="246">
        <v>1</v>
      </c>
      <c r="E539" s="246">
        <v>203</v>
      </c>
      <c r="F539" s="246">
        <f>ROUND(Source!Q527,O539)</f>
        <v>12843.56</v>
      </c>
      <c r="G539" s="246" t="s">
        <v>621</v>
      </c>
      <c r="H539" s="246" t="s">
        <v>622</v>
      </c>
      <c r="I539" s="246"/>
      <c r="J539" s="246"/>
      <c r="K539" s="246">
        <v>203</v>
      </c>
      <c r="L539" s="246">
        <v>11</v>
      </c>
      <c r="M539" s="246">
        <v>3</v>
      </c>
      <c r="N539" s="246" t="s">
        <v>82</v>
      </c>
      <c r="O539" s="246">
        <v>2</v>
      </c>
      <c r="P539" s="246"/>
      <c r="Q539" s="246"/>
      <c r="R539" s="246"/>
      <c r="S539" s="246"/>
      <c r="T539" s="246"/>
      <c r="U539" s="246"/>
      <c r="V539" s="246"/>
      <c r="W539" s="246">
        <v>12843.560000000001</v>
      </c>
      <c r="X539" s="246">
        <v>1</v>
      </c>
      <c r="Y539" s="246">
        <v>12843.560000000001</v>
      </c>
      <c r="Z539" s="246"/>
      <c r="AA539" s="246"/>
      <c r="AB539" s="246"/>
    </row>
    <row r="540" spans="1:28" x14ac:dyDescent="0.2">
      <c r="A540" s="246">
        <v>50</v>
      </c>
      <c r="B540" s="246">
        <v>0</v>
      </c>
      <c r="C540" s="246">
        <v>0</v>
      </c>
      <c r="D540" s="246">
        <v>1</v>
      </c>
      <c r="E540" s="246">
        <v>231</v>
      </c>
      <c r="F540" s="246">
        <f>ROUND(Source!BB527,O540)</f>
        <v>0</v>
      </c>
      <c r="G540" s="246" t="s">
        <v>623</v>
      </c>
      <c r="H540" s="246" t="s">
        <v>624</v>
      </c>
      <c r="I540" s="246"/>
      <c r="J540" s="246"/>
      <c r="K540" s="246">
        <v>231</v>
      </c>
      <c r="L540" s="246">
        <v>12</v>
      </c>
      <c r="M540" s="246">
        <v>3</v>
      </c>
      <c r="N540" s="246" t="s">
        <v>82</v>
      </c>
      <c r="O540" s="246">
        <v>2</v>
      </c>
      <c r="P540" s="246"/>
      <c r="Q540" s="246"/>
      <c r="R540" s="246"/>
      <c r="S540" s="246"/>
      <c r="T540" s="246"/>
      <c r="U540" s="246"/>
      <c r="V540" s="246"/>
      <c r="W540" s="246">
        <v>0</v>
      </c>
      <c r="X540" s="246">
        <v>1</v>
      </c>
      <c r="Y540" s="246">
        <v>0</v>
      </c>
      <c r="Z540" s="246"/>
      <c r="AA540" s="246"/>
      <c r="AB540" s="246"/>
    </row>
    <row r="541" spans="1:28" x14ac:dyDescent="0.2">
      <c r="A541" s="246">
        <v>50</v>
      </c>
      <c r="B541" s="246">
        <v>0</v>
      </c>
      <c r="C541" s="246">
        <v>0</v>
      </c>
      <c r="D541" s="246">
        <v>1</v>
      </c>
      <c r="E541" s="246">
        <v>204</v>
      </c>
      <c r="F541" s="246">
        <f>ROUND(Source!R527,O541)</f>
        <v>10368.790000000001</v>
      </c>
      <c r="G541" s="246" t="s">
        <v>625</v>
      </c>
      <c r="H541" s="246" t="s">
        <v>626</v>
      </c>
      <c r="I541" s="246"/>
      <c r="J541" s="246"/>
      <c r="K541" s="246">
        <v>204</v>
      </c>
      <c r="L541" s="246">
        <v>13</v>
      </c>
      <c r="M541" s="246">
        <v>3</v>
      </c>
      <c r="N541" s="246" t="s">
        <v>82</v>
      </c>
      <c r="O541" s="246">
        <v>2</v>
      </c>
      <c r="P541" s="246"/>
      <c r="Q541" s="246"/>
      <c r="R541" s="246"/>
      <c r="S541" s="246"/>
      <c r="T541" s="246"/>
      <c r="U541" s="246"/>
      <c r="V541" s="246"/>
      <c r="W541" s="246">
        <v>10368.789999999999</v>
      </c>
      <c r="X541" s="246">
        <v>1</v>
      </c>
      <c r="Y541" s="246">
        <v>10368.789999999999</v>
      </c>
      <c r="Z541" s="246"/>
      <c r="AA541" s="246"/>
      <c r="AB541" s="246"/>
    </row>
    <row r="542" spans="1:28" x14ac:dyDescent="0.2">
      <c r="A542" s="246">
        <v>50</v>
      </c>
      <c r="B542" s="246">
        <v>0</v>
      </c>
      <c r="C542" s="246">
        <v>0</v>
      </c>
      <c r="D542" s="246">
        <v>1</v>
      </c>
      <c r="E542" s="246">
        <v>205</v>
      </c>
      <c r="F542" s="246">
        <f>ROUND(Source!S527,O542)</f>
        <v>96731.61</v>
      </c>
      <c r="G542" s="246" t="s">
        <v>627</v>
      </c>
      <c r="H542" s="246" t="s">
        <v>628</v>
      </c>
      <c r="I542" s="246"/>
      <c r="J542" s="246"/>
      <c r="K542" s="246">
        <v>205</v>
      </c>
      <c r="L542" s="246">
        <v>14</v>
      </c>
      <c r="M542" s="246">
        <v>3</v>
      </c>
      <c r="N542" s="246" t="s">
        <v>82</v>
      </c>
      <c r="O542" s="246">
        <v>2</v>
      </c>
      <c r="P542" s="246"/>
      <c r="Q542" s="246"/>
      <c r="R542" s="246"/>
      <c r="S542" s="246"/>
      <c r="T542" s="246"/>
      <c r="U542" s="246"/>
      <c r="V542" s="246"/>
      <c r="W542" s="246">
        <v>96731.609999999986</v>
      </c>
      <c r="X542" s="246">
        <v>1</v>
      </c>
      <c r="Y542" s="246">
        <v>96731.609999999986</v>
      </c>
      <c r="Z542" s="246"/>
      <c r="AA542" s="246"/>
      <c r="AB542" s="246"/>
    </row>
    <row r="543" spans="1:28" x14ac:dyDescent="0.2">
      <c r="A543" s="246">
        <v>50</v>
      </c>
      <c r="B543" s="246">
        <v>0</v>
      </c>
      <c r="C543" s="246">
        <v>0</v>
      </c>
      <c r="D543" s="246">
        <v>1</v>
      </c>
      <c r="E543" s="246">
        <v>232</v>
      </c>
      <c r="F543" s="246">
        <f>ROUND(Source!BC527,O543)</f>
        <v>0</v>
      </c>
      <c r="G543" s="246" t="s">
        <v>629</v>
      </c>
      <c r="H543" s="246" t="s">
        <v>630</v>
      </c>
      <c r="I543" s="246"/>
      <c r="J543" s="246"/>
      <c r="K543" s="246">
        <v>232</v>
      </c>
      <c r="L543" s="246">
        <v>15</v>
      </c>
      <c r="M543" s="246">
        <v>3</v>
      </c>
      <c r="N543" s="246" t="s">
        <v>82</v>
      </c>
      <c r="O543" s="246">
        <v>2</v>
      </c>
      <c r="P543" s="246"/>
      <c r="Q543" s="246"/>
      <c r="R543" s="246"/>
      <c r="S543" s="246"/>
      <c r="T543" s="246"/>
      <c r="U543" s="246"/>
      <c r="V543" s="246"/>
      <c r="W543" s="246">
        <v>0</v>
      </c>
      <c r="X543" s="246">
        <v>1</v>
      </c>
      <c r="Y543" s="246">
        <v>0</v>
      </c>
      <c r="Z543" s="246"/>
      <c r="AA543" s="246"/>
      <c r="AB543" s="246"/>
    </row>
    <row r="544" spans="1:28" x14ac:dyDescent="0.2">
      <c r="A544" s="246">
        <v>50</v>
      </c>
      <c r="B544" s="246">
        <v>0</v>
      </c>
      <c r="C544" s="246">
        <v>0</v>
      </c>
      <c r="D544" s="246">
        <v>1</v>
      </c>
      <c r="E544" s="246">
        <v>214</v>
      </c>
      <c r="F544" s="246">
        <f>ROUND(Source!AS527,O544)</f>
        <v>0</v>
      </c>
      <c r="G544" s="246" t="s">
        <v>631</v>
      </c>
      <c r="H544" s="246" t="s">
        <v>632</v>
      </c>
      <c r="I544" s="246"/>
      <c r="J544" s="246"/>
      <c r="K544" s="246">
        <v>214</v>
      </c>
      <c r="L544" s="246">
        <v>16</v>
      </c>
      <c r="M544" s="246">
        <v>3</v>
      </c>
      <c r="N544" s="246" t="s">
        <v>82</v>
      </c>
      <c r="O544" s="246">
        <v>2</v>
      </c>
      <c r="P544" s="246"/>
      <c r="Q544" s="246"/>
      <c r="R544" s="246"/>
      <c r="S544" s="246"/>
      <c r="T544" s="246"/>
      <c r="U544" s="246"/>
      <c r="V544" s="246"/>
      <c r="W544" s="246">
        <v>0</v>
      </c>
      <c r="X544" s="246">
        <v>1</v>
      </c>
      <c r="Y544" s="246">
        <v>0</v>
      </c>
      <c r="Z544" s="246"/>
      <c r="AA544" s="246"/>
      <c r="AB544" s="246"/>
    </row>
    <row r="545" spans="1:28" x14ac:dyDescent="0.2">
      <c r="A545" s="246">
        <v>50</v>
      </c>
      <c r="B545" s="246">
        <v>0</v>
      </c>
      <c r="C545" s="246">
        <v>0</v>
      </c>
      <c r="D545" s="246">
        <v>1</v>
      </c>
      <c r="E545" s="246">
        <v>215</v>
      </c>
      <c r="F545" s="246">
        <f>ROUND(Source!AT527,O545)</f>
        <v>193185.6</v>
      </c>
      <c r="G545" s="246" t="s">
        <v>633</v>
      </c>
      <c r="H545" s="246" t="s">
        <v>634</v>
      </c>
      <c r="I545" s="246"/>
      <c r="J545" s="246"/>
      <c r="K545" s="246">
        <v>215</v>
      </c>
      <c r="L545" s="246">
        <v>17</v>
      </c>
      <c r="M545" s="246">
        <v>3</v>
      </c>
      <c r="N545" s="246" t="s">
        <v>82</v>
      </c>
      <c r="O545" s="246">
        <v>2</v>
      </c>
      <c r="P545" s="246"/>
      <c r="Q545" s="246"/>
      <c r="R545" s="246"/>
      <c r="S545" s="246"/>
      <c r="T545" s="246"/>
      <c r="U545" s="246"/>
      <c r="V545" s="246"/>
      <c r="W545" s="246">
        <v>193185.6</v>
      </c>
      <c r="X545" s="246">
        <v>1</v>
      </c>
      <c r="Y545" s="246">
        <v>193185.6</v>
      </c>
      <c r="Z545" s="246"/>
      <c r="AA545" s="246"/>
      <c r="AB545" s="246"/>
    </row>
    <row r="546" spans="1:28" x14ac:dyDescent="0.2">
      <c r="A546" s="246">
        <v>50</v>
      </c>
      <c r="B546" s="246">
        <v>0</v>
      </c>
      <c r="C546" s="246">
        <v>0</v>
      </c>
      <c r="D546" s="246">
        <v>1</v>
      </c>
      <c r="E546" s="246">
        <v>217</v>
      </c>
      <c r="F546" s="246">
        <f>ROUND(Source!AU527,O546)</f>
        <v>113622.52</v>
      </c>
      <c r="G546" s="246" t="s">
        <v>635</v>
      </c>
      <c r="H546" s="246" t="s">
        <v>636</v>
      </c>
      <c r="I546" s="246"/>
      <c r="J546" s="246"/>
      <c r="K546" s="246">
        <v>217</v>
      </c>
      <c r="L546" s="246">
        <v>18</v>
      </c>
      <c r="M546" s="246">
        <v>3</v>
      </c>
      <c r="N546" s="246" t="s">
        <v>82</v>
      </c>
      <c r="O546" s="246">
        <v>2</v>
      </c>
      <c r="P546" s="246"/>
      <c r="Q546" s="246"/>
      <c r="R546" s="246"/>
      <c r="S546" s="246"/>
      <c r="T546" s="246"/>
      <c r="U546" s="246"/>
      <c r="V546" s="246"/>
      <c r="W546" s="246">
        <v>113622.52</v>
      </c>
      <c r="X546" s="246">
        <v>1</v>
      </c>
      <c r="Y546" s="246">
        <v>113622.52</v>
      </c>
      <c r="Z546" s="246"/>
      <c r="AA546" s="246"/>
      <c r="AB546" s="246"/>
    </row>
    <row r="547" spans="1:28" x14ac:dyDescent="0.2">
      <c r="A547" s="246">
        <v>50</v>
      </c>
      <c r="B547" s="246">
        <v>0</v>
      </c>
      <c r="C547" s="246">
        <v>0</v>
      </c>
      <c r="D547" s="246">
        <v>1</v>
      </c>
      <c r="E547" s="246">
        <v>230</v>
      </c>
      <c r="F547" s="246">
        <f>ROUND(Source!BA527,O547)</f>
        <v>0</v>
      </c>
      <c r="G547" s="246" t="s">
        <v>637</v>
      </c>
      <c r="H547" s="246" t="s">
        <v>638</v>
      </c>
      <c r="I547" s="246"/>
      <c r="J547" s="246"/>
      <c r="K547" s="246">
        <v>230</v>
      </c>
      <c r="L547" s="246">
        <v>19</v>
      </c>
      <c r="M547" s="246">
        <v>3</v>
      </c>
      <c r="N547" s="246" t="s">
        <v>82</v>
      </c>
      <c r="O547" s="246">
        <v>2</v>
      </c>
      <c r="P547" s="246"/>
      <c r="Q547" s="246"/>
      <c r="R547" s="246"/>
      <c r="S547" s="246"/>
      <c r="T547" s="246"/>
      <c r="U547" s="246"/>
      <c r="V547" s="246"/>
      <c r="W547" s="246">
        <v>0</v>
      </c>
      <c r="X547" s="246">
        <v>1</v>
      </c>
      <c r="Y547" s="246">
        <v>0</v>
      </c>
      <c r="Z547" s="246"/>
      <c r="AA547" s="246"/>
      <c r="AB547" s="246"/>
    </row>
    <row r="548" spans="1:28" x14ac:dyDescent="0.2">
      <c r="A548" s="246">
        <v>50</v>
      </c>
      <c r="B548" s="246">
        <v>0</v>
      </c>
      <c r="C548" s="246">
        <v>0</v>
      </c>
      <c r="D548" s="246">
        <v>1</v>
      </c>
      <c r="E548" s="246">
        <v>206</v>
      </c>
      <c r="F548" s="246">
        <f>ROUND(Source!T527,O548)</f>
        <v>0</v>
      </c>
      <c r="G548" s="246" t="s">
        <v>639</v>
      </c>
      <c r="H548" s="246" t="s">
        <v>640</v>
      </c>
      <c r="I548" s="246"/>
      <c r="J548" s="246"/>
      <c r="K548" s="246">
        <v>206</v>
      </c>
      <c r="L548" s="246">
        <v>20</v>
      </c>
      <c r="M548" s="246">
        <v>3</v>
      </c>
      <c r="N548" s="246" t="s">
        <v>82</v>
      </c>
      <c r="O548" s="246">
        <v>2</v>
      </c>
      <c r="P548" s="246"/>
      <c r="Q548" s="246"/>
      <c r="R548" s="246"/>
      <c r="S548" s="246"/>
      <c r="T548" s="246"/>
      <c r="U548" s="246"/>
      <c r="V548" s="246"/>
      <c r="W548" s="246">
        <v>0</v>
      </c>
      <c r="X548" s="246">
        <v>1</v>
      </c>
      <c r="Y548" s="246">
        <v>0</v>
      </c>
      <c r="Z548" s="246"/>
      <c r="AA548" s="246"/>
      <c r="AB548" s="246"/>
    </row>
    <row r="549" spans="1:28" x14ac:dyDescent="0.2">
      <c r="A549" s="246">
        <v>50</v>
      </c>
      <c r="B549" s="246">
        <v>0</v>
      </c>
      <c r="C549" s="246">
        <v>0</v>
      </c>
      <c r="D549" s="246">
        <v>1</v>
      </c>
      <c r="E549" s="246">
        <v>207</v>
      </c>
      <c r="F549" s="246">
        <f>ROUND(Source!U527,O549)</f>
        <v>113.271</v>
      </c>
      <c r="G549" s="246" t="s">
        <v>641</v>
      </c>
      <c r="H549" s="246" t="s">
        <v>642</v>
      </c>
      <c r="I549" s="246"/>
      <c r="J549" s="246"/>
      <c r="K549" s="246">
        <v>207</v>
      </c>
      <c r="L549" s="246">
        <v>21</v>
      </c>
      <c r="M549" s="246">
        <v>3</v>
      </c>
      <c r="N549" s="246" t="s">
        <v>82</v>
      </c>
      <c r="O549" s="246">
        <v>7</v>
      </c>
      <c r="P549" s="246"/>
      <c r="Q549" s="246"/>
      <c r="R549" s="246"/>
      <c r="S549" s="246"/>
      <c r="T549" s="246"/>
      <c r="U549" s="246"/>
      <c r="V549" s="246"/>
      <c r="W549" s="246">
        <v>113.271</v>
      </c>
      <c r="X549" s="246">
        <v>1</v>
      </c>
      <c r="Y549" s="246">
        <v>113.271</v>
      </c>
      <c r="Z549" s="246"/>
      <c r="AA549" s="246"/>
      <c r="AB549" s="246"/>
    </row>
    <row r="550" spans="1:28" x14ac:dyDescent="0.2">
      <c r="A550" s="246">
        <v>50</v>
      </c>
      <c r="B550" s="246">
        <v>0</v>
      </c>
      <c r="C550" s="246">
        <v>0</v>
      </c>
      <c r="D550" s="246">
        <v>1</v>
      </c>
      <c r="E550" s="246">
        <v>208</v>
      </c>
      <c r="F550" s="246">
        <f>ROUND(Source!V527,O550)</f>
        <v>11.831</v>
      </c>
      <c r="G550" s="246" t="s">
        <v>643</v>
      </c>
      <c r="H550" s="246" t="s">
        <v>644</v>
      </c>
      <c r="I550" s="246"/>
      <c r="J550" s="246"/>
      <c r="K550" s="246">
        <v>208</v>
      </c>
      <c r="L550" s="246">
        <v>22</v>
      </c>
      <c r="M550" s="246">
        <v>3</v>
      </c>
      <c r="N550" s="246" t="s">
        <v>82</v>
      </c>
      <c r="O550" s="246">
        <v>7</v>
      </c>
      <c r="P550" s="246"/>
      <c r="Q550" s="246"/>
      <c r="R550" s="246"/>
      <c r="S550" s="246"/>
      <c r="T550" s="246"/>
      <c r="U550" s="246"/>
      <c r="V550" s="246"/>
      <c r="W550" s="246">
        <v>11.831</v>
      </c>
      <c r="X550" s="246">
        <v>1</v>
      </c>
      <c r="Y550" s="246">
        <v>11.831</v>
      </c>
      <c r="Z550" s="246"/>
      <c r="AA550" s="246"/>
      <c r="AB550" s="246"/>
    </row>
    <row r="551" spans="1:28" x14ac:dyDescent="0.2">
      <c r="A551" s="246">
        <v>50</v>
      </c>
      <c r="B551" s="246">
        <v>0</v>
      </c>
      <c r="C551" s="246">
        <v>0</v>
      </c>
      <c r="D551" s="246">
        <v>1</v>
      </c>
      <c r="E551" s="246">
        <v>209</v>
      </c>
      <c r="F551" s="246">
        <f>ROUND(Source!W527,O551)</f>
        <v>0</v>
      </c>
      <c r="G551" s="246" t="s">
        <v>645</v>
      </c>
      <c r="H551" s="246" t="s">
        <v>646</v>
      </c>
      <c r="I551" s="246"/>
      <c r="J551" s="246"/>
      <c r="K551" s="246">
        <v>209</v>
      </c>
      <c r="L551" s="246">
        <v>23</v>
      </c>
      <c r="M551" s="246">
        <v>3</v>
      </c>
      <c r="N551" s="246" t="s">
        <v>82</v>
      </c>
      <c r="O551" s="246">
        <v>2</v>
      </c>
      <c r="P551" s="246"/>
      <c r="Q551" s="246"/>
      <c r="R551" s="246"/>
      <c r="S551" s="246"/>
      <c r="T551" s="246"/>
      <c r="U551" s="246"/>
      <c r="V551" s="246"/>
      <c r="W551" s="246">
        <v>0</v>
      </c>
      <c r="X551" s="246">
        <v>1</v>
      </c>
      <c r="Y551" s="246">
        <v>0</v>
      </c>
      <c r="Z551" s="246"/>
      <c r="AA551" s="246"/>
      <c r="AB551" s="246"/>
    </row>
    <row r="552" spans="1:28" x14ac:dyDescent="0.2">
      <c r="A552" s="246">
        <v>50</v>
      </c>
      <c r="B552" s="246">
        <v>0</v>
      </c>
      <c r="C552" s="246">
        <v>0</v>
      </c>
      <c r="D552" s="246">
        <v>1</v>
      </c>
      <c r="E552" s="246">
        <v>233</v>
      </c>
      <c r="F552" s="246">
        <f>ROUND(Source!BD527,O552)</f>
        <v>0</v>
      </c>
      <c r="G552" s="246" t="s">
        <v>647</v>
      </c>
      <c r="H552" s="246" t="s">
        <v>648</v>
      </c>
      <c r="I552" s="246"/>
      <c r="J552" s="246"/>
      <c r="K552" s="246">
        <v>233</v>
      </c>
      <c r="L552" s="246">
        <v>24</v>
      </c>
      <c r="M552" s="246">
        <v>3</v>
      </c>
      <c r="N552" s="246" t="s">
        <v>82</v>
      </c>
      <c r="O552" s="246">
        <v>2</v>
      </c>
      <c r="P552" s="246"/>
      <c r="Q552" s="246"/>
      <c r="R552" s="246"/>
      <c r="S552" s="246"/>
      <c r="T552" s="246"/>
      <c r="U552" s="246"/>
      <c r="V552" s="246"/>
      <c r="W552" s="246">
        <v>0</v>
      </c>
      <c r="X552" s="246">
        <v>1</v>
      </c>
      <c r="Y552" s="246">
        <v>0</v>
      </c>
      <c r="Z552" s="246"/>
      <c r="AA552" s="246"/>
      <c r="AB552" s="246"/>
    </row>
    <row r="553" spans="1:28" x14ac:dyDescent="0.2">
      <c r="A553" s="246">
        <v>50</v>
      </c>
      <c r="B553" s="246">
        <v>0</v>
      </c>
      <c r="C553" s="246">
        <v>0</v>
      </c>
      <c r="D553" s="246">
        <v>1</v>
      </c>
      <c r="E553" s="246">
        <v>210</v>
      </c>
      <c r="F553" s="246">
        <f>ROUND(Source!X527,O553)</f>
        <v>91443.01</v>
      </c>
      <c r="G553" s="246" t="s">
        <v>649</v>
      </c>
      <c r="H553" s="246" t="s">
        <v>650</v>
      </c>
      <c r="I553" s="246"/>
      <c r="J553" s="246"/>
      <c r="K553" s="246">
        <v>210</v>
      </c>
      <c r="L553" s="246">
        <v>25</v>
      </c>
      <c r="M553" s="246">
        <v>3</v>
      </c>
      <c r="N553" s="246" t="s">
        <v>82</v>
      </c>
      <c r="O553" s="246">
        <v>2</v>
      </c>
      <c r="P553" s="246"/>
      <c r="Q553" s="246"/>
      <c r="R553" s="246"/>
      <c r="S553" s="246"/>
      <c r="T553" s="246"/>
      <c r="U553" s="246"/>
      <c r="V553" s="246"/>
      <c r="W553" s="246">
        <v>91443.01</v>
      </c>
      <c r="X553" s="246">
        <v>1</v>
      </c>
      <c r="Y553" s="246">
        <v>91443.01</v>
      </c>
      <c r="Z553" s="246"/>
      <c r="AA553" s="246"/>
      <c r="AB553" s="246"/>
    </row>
    <row r="554" spans="1:28" x14ac:dyDescent="0.2">
      <c r="A554" s="246">
        <v>50</v>
      </c>
      <c r="B554" s="246">
        <v>0</v>
      </c>
      <c r="C554" s="246">
        <v>0</v>
      </c>
      <c r="D554" s="246">
        <v>1</v>
      </c>
      <c r="E554" s="246">
        <v>211</v>
      </c>
      <c r="F554" s="246">
        <f>ROUND(Source!Y527,O554)</f>
        <v>46505.31</v>
      </c>
      <c r="G554" s="246" t="s">
        <v>651</v>
      </c>
      <c r="H554" s="246" t="s">
        <v>652</v>
      </c>
      <c r="I554" s="246"/>
      <c r="J554" s="246"/>
      <c r="K554" s="246">
        <v>211</v>
      </c>
      <c r="L554" s="246">
        <v>26</v>
      </c>
      <c r="M554" s="246">
        <v>3</v>
      </c>
      <c r="N554" s="246" t="s">
        <v>82</v>
      </c>
      <c r="O554" s="246">
        <v>2</v>
      </c>
      <c r="P554" s="246"/>
      <c r="Q554" s="246"/>
      <c r="R554" s="246"/>
      <c r="S554" s="246"/>
      <c r="T554" s="246"/>
      <c r="U554" s="246"/>
      <c r="V554" s="246"/>
      <c r="W554" s="246">
        <v>46505.31</v>
      </c>
      <c r="X554" s="246">
        <v>1</v>
      </c>
      <c r="Y554" s="246">
        <v>46505.31</v>
      </c>
      <c r="Z554" s="246"/>
      <c r="AA554" s="246"/>
      <c r="AB554" s="246"/>
    </row>
    <row r="555" spans="1:28" x14ac:dyDescent="0.2">
      <c r="A555" s="246">
        <v>50</v>
      </c>
      <c r="B555" s="246">
        <v>0</v>
      </c>
      <c r="C555" s="246">
        <v>0</v>
      </c>
      <c r="D555" s="246">
        <v>1</v>
      </c>
      <c r="E555" s="246">
        <v>224</v>
      </c>
      <c r="F555" s="246">
        <f>ROUND(Source!AR527,O555)</f>
        <v>1323751.9099999999</v>
      </c>
      <c r="G555" s="246" t="s">
        <v>653</v>
      </c>
      <c r="H555" s="246" t="s">
        <v>654</v>
      </c>
      <c r="I555" s="246"/>
      <c r="J555" s="246"/>
      <c r="K555" s="246">
        <v>224</v>
      </c>
      <c r="L555" s="246">
        <v>27</v>
      </c>
      <c r="M555" s="246">
        <v>3</v>
      </c>
      <c r="N555" s="246" t="s">
        <v>82</v>
      </c>
      <c r="O555" s="246">
        <v>2</v>
      </c>
      <c r="P555" s="246"/>
      <c r="Q555" s="246"/>
      <c r="R555" s="246"/>
      <c r="S555" s="246"/>
      <c r="T555" s="246"/>
      <c r="U555" s="246"/>
      <c r="V555" s="246"/>
      <c r="W555" s="246">
        <v>1323751.9100000001</v>
      </c>
      <c r="X555" s="246">
        <v>1</v>
      </c>
      <c r="Y555" s="246">
        <v>1323751.9100000001</v>
      </c>
      <c r="Z555" s="246"/>
      <c r="AA555" s="246"/>
      <c r="AB555" s="246"/>
    </row>
    <row r="557" spans="1:28" x14ac:dyDescent="0.2">
      <c r="A557" s="153">
        <v>71</v>
      </c>
      <c r="B557" s="153">
        <v>1</v>
      </c>
      <c r="D557" s="153">
        <v>200001</v>
      </c>
      <c r="E557" s="153">
        <v>60788882</v>
      </c>
      <c r="F557" s="153" t="s">
        <v>703</v>
      </c>
      <c r="G557" s="153" t="s">
        <v>704</v>
      </c>
      <c r="H557" s="153">
        <v>80</v>
      </c>
      <c r="I557" s="153">
        <v>20</v>
      </c>
    </row>
    <row r="560" spans="1:28" x14ac:dyDescent="0.2">
      <c r="A560" s="153">
        <v>70</v>
      </c>
      <c r="B560" s="153">
        <v>1</v>
      </c>
      <c r="D560" s="153">
        <v>1</v>
      </c>
      <c r="E560" s="153" t="s">
        <v>705</v>
      </c>
      <c r="F560" s="153" t="s">
        <v>706</v>
      </c>
      <c r="G560" s="153">
        <v>1</v>
      </c>
      <c r="H560" s="153">
        <v>0</v>
      </c>
      <c r="I560" s="153" t="s">
        <v>82</v>
      </c>
      <c r="J560" s="153">
        <v>1</v>
      </c>
      <c r="K560" s="153">
        <v>0</v>
      </c>
      <c r="L560" s="153" t="s">
        <v>82</v>
      </c>
      <c r="M560" s="153" t="s">
        <v>82</v>
      </c>
      <c r="N560" s="153">
        <v>0</v>
      </c>
      <c r="P560" s="153" t="s">
        <v>707</v>
      </c>
    </row>
    <row r="561" spans="1:16" x14ac:dyDescent="0.2">
      <c r="A561" s="153">
        <v>70</v>
      </c>
      <c r="B561" s="153">
        <v>1</v>
      </c>
      <c r="D561" s="153">
        <v>2</v>
      </c>
      <c r="E561" s="153" t="s">
        <v>708</v>
      </c>
      <c r="F561" s="153" t="s">
        <v>709</v>
      </c>
      <c r="G561" s="153">
        <v>0</v>
      </c>
      <c r="H561" s="153">
        <v>0</v>
      </c>
      <c r="I561" s="153" t="s">
        <v>82</v>
      </c>
      <c r="J561" s="153">
        <v>1</v>
      </c>
      <c r="K561" s="153">
        <v>0</v>
      </c>
      <c r="L561" s="153" t="s">
        <v>82</v>
      </c>
      <c r="M561" s="153" t="s">
        <v>82</v>
      </c>
      <c r="N561" s="153">
        <v>0</v>
      </c>
      <c r="P561" s="153" t="s">
        <v>710</v>
      </c>
    </row>
    <row r="562" spans="1:16" x14ac:dyDescent="0.2">
      <c r="A562" s="153">
        <v>70</v>
      </c>
      <c r="B562" s="153">
        <v>1</v>
      </c>
      <c r="D562" s="153">
        <v>3</v>
      </c>
      <c r="E562" s="153" t="s">
        <v>711</v>
      </c>
      <c r="F562" s="153" t="s">
        <v>712</v>
      </c>
      <c r="G562" s="153">
        <v>0</v>
      </c>
      <c r="H562" s="153">
        <v>0</v>
      </c>
      <c r="I562" s="153" t="s">
        <v>82</v>
      </c>
      <c r="J562" s="153">
        <v>1</v>
      </c>
      <c r="K562" s="153">
        <v>0</v>
      </c>
      <c r="L562" s="153" t="s">
        <v>82</v>
      </c>
      <c r="M562" s="153" t="s">
        <v>82</v>
      </c>
      <c r="N562" s="153">
        <v>0</v>
      </c>
      <c r="P562" s="153" t="s">
        <v>713</v>
      </c>
    </row>
    <row r="563" spans="1:16" x14ac:dyDescent="0.2">
      <c r="A563" s="153">
        <v>70</v>
      </c>
      <c r="B563" s="153">
        <v>1</v>
      </c>
      <c r="D563" s="153">
        <v>4</v>
      </c>
      <c r="E563" s="153" t="s">
        <v>714</v>
      </c>
      <c r="F563" s="153" t="s">
        <v>715</v>
      </c>
      <c r="G563" s="153">
        <v>1</v>
      </c>
      <c r="H563" s="153">
        <v>0</v>
      </c>
      <c r="I563" s="153" t="s">
        <v>82</v>
      </c>
      <c r="J563" s="153">
        <v>2</v>
      </c>
      <c r="K563" s="153">
        <v>0</v>
      </c>
      <c r="L563" s="153" t="s">
        <v>82</v>
      </c>
      <c r="M563" s="153" t="s">
        <v>82</v>
      </c>
      <c r="N563" s="153">
        <v>0</v>
      </c>
      <c r="P563" s="153" t="s">
        <v>82</v>
      </c>
    </row>
    <row r="564" spans="1:16" x14ac:dyDescent="0.2">
      <c r="A564" s="153">
        <v>70</v>
      </c>
      <c r="B564" s="153">
        <v>1</v>
      </c>
      <c r="D564" s="153">
        <v>5</v>
      </c>
      <c r="E564" s="153" t="s">
        <v>716</v>
      </c>
      <c r="F564" s="153" t="s">
        <v>717</v>
      </c>
      <c r="G564" s="153">
        <v>0</v>
      </c>
      <c r="H564" s="153">
        <v>0</v>
      </c>
      <c r="I564" s="153" t="s">
        <v>82</v>
      </c>
      <c r="J564" s="153">
        <v>2</v>
      </c>
      <c r="K564" s="153">
        <v>0</v>
      </c>
      <c r="L564" s="153" t="s">
        <v>82</v>
      </c>
      <c r="M564" s="153" t="s">
        <v>82</v>
      </c>
      <c r="N564" s="153">
        <v>0</v>
      </c>
      <c r="P564" s="153" t="s">
        <v>82</v>
      </c>
    </row>
    <row r="565" spans="1:16" x14ac:dyDescent="0.2">
      <c r="A565" s="153">
        <v>70</v>
      </c>
      <c r="B565" s="153">
        <v>1</v>
      </c>
      <c r="D565" s="153">
        <v>6</v>
      </c>
      <c r="E565" s="153" t="s">
        <v>718</v>
      </c>
      <c r="F565" s="153" t="s">
        <v>719</v>
      </c>
      <c r="G565" s="153">
        <v>0</v>
      </c>
      <c r="H565" s="153">
        <v>0</v>
      </c>
      <c r="I565" s="153" t="s">
        <v>82</v>
      </c>
      <c r="J565" s="153">
        <v>2</v>
      </c>
      <c r="K565" s="153">
        <v>0</v>
      </c>
      <c r="L565" s="153" t="s">
        <v>82</v>
      </c>
      <c r="M565" s="153" t="s">
        <v>82</v>
      </c>
      <c r="N565" s="153">
        <v>0</v>
      </c>
      <c r="P565" s="153" t="s">
        <v>82</v>
      </c>
    </row>
    <row r="566" spans="1:16" x14ac:dyDescent="0.2">
      <c r="A566" s="153">
        <v>70</v>
      </c>
      <c r="B566" s="153">
        <v>1</v>
      </c>
      <c r="D566" s="153">
        <v>7</v>
      </c>
      <c r="E566" s="153" t="s">
        <v>720</v>
      </c>
      <c r="F566" s="153" t="s">
        <v>721</v>
      </c>
      <c r="G566" s="153">
        <v>0</v>
      </c>
      <c r="H566" s="153">
        <v>0</v>
      </c>
      <c r="I566" s="153" t="s">
        <v>722</v>
      </c>
      <c r="J566" s="153">
        <v>0</v>
      </c>
      <c r="K566" s="153">
        <v>0</v>
      </c>
      <c r="L566" s="153" t="s">
        <v>82</v>
      </c>
      <c r="M566" s="153" t="s">
        <v>82</v>
      </c>
      <c r="N566" s="153">
        <v>0</v>
      </c>
      <c r="P566" s="153" t="s">
        <v>723</v>
      </c>
    </row>
    <row r="567" spans="1:16" x14ac:dyDescent="0.2">
      <c r="A567" s="153">
        <v>70</v>
      </c>
      <c r="B567" s="153">
        <v>1</v>
      </c>
      <c r="D567" s="153">
        <v>8</v>
      </c>
      <c r="E567" s="153" t="s">
        <v>724</v>
      </c>
      <c r="F567" s="153" t="s">
        <v>725</v>
      </c>
      <c r="G567" s="153">
        <v>1</v>
      </c>
      <c r="H567" s="153">
        <v>0</v>
      </c>
      <c r="I567" s="153" t="s">
        <v>82</v>
      </c>
      <c r="J567" s="153">
        <v>5</v>
      </c>
      <c r="K567" s="153">
        <v>0</v>
      </c>
      <c r="L567" s="153" t="s">
        <v>82</v>
      </c>
      <c r="M567" s="153" t="s">
        <v>82</v>
      </c>
      <c r="N567" s="153">
        <v>0</v>
      </c>
      <c r="P567" s="153" t="s">
        <v>82</v>
      </c>
    </row>
    <row r="568" spans="1:16" x14ac:dyDescent="0.2">
      <c r="A568" s="153">
        <v>70</v>
      </c>
      <c r="B568" s="153">
        <v>1</v>
      </c>
      <c r="D568" s="153">
        <v>9</v>
      </c>
      <c r="E568" s="153" t="s">
        <v>726</v>
      </c>
      <c r="F568" s="153" t="s">
        <v>727</v>
      </c>
      <c r="G568" s="153">
        <v>0</v>
      </c>
      <c r="H568" s="153">
        <v>0</v>
      </c>
      <c r="I568" s="153" t="s">
        <v>82</v>
      </c>
      <c r="J568" s="153">
        <v>5</v>
      </c>
      <c r="K568" s="153">
        <v>0</v>
      </c>
      <c r="L568" s="153" t="s">
        <v>82</v>
      </c>
      <c r="M568" s="153" t="s">
        <v>82</v>
      </c>
      <c r="N568" s="153">
        <v>0</v>
      </c>
      <c r="P568" s="153" t="s">
        <v>728</v>
      </c>
    </row>
    <row r="569" spans="1:16" x14ac:dyDescent="0.2">
      <c r="A569" s="153">
        <v>70</v>
      </c>
      <c r="B569" s="153">
        <v>1</v>
      </c>
      <c r="D569" s="153">
        <v>10</v>
      </c>
      <c r="E569" s="153" t="s">
        <v>729</v>
      </c>
      <c r="F569" s="153" t="s">
        <v>730</v>
      </c>
      <c r="G569" s="153">
        <v>0</v>
      </c>
      <c r="H569" s="153">
        <v>0</v>
      </c>
      <c r="I569" s="153" t="s">
        <v>731</v>
      </c>
      <c r="J569" s="153">
        <v>5</v>
      </c>
      <c r="K569" s="153">
        <v>0</v>
      </c>
      <c r="L569" s="153" t="s">
        <v>82</v>
      </c>
      <c r="M569" s="153" t="s">
        <v>82</v>
      </c>
      <c r="N569" s="153">
        <v>0</v>
      </c>
      <c r="P569" s="153" t="s">
        <v>732</v>
      </c>
    </row>
    <row r="570" spans="1:16" x14ac:dyDescent="0.2">
      <c r="A570" s="153">
        <v>70</v>
      </c>
      <c r="B570" s="153">
        <v>1</v>
      </c>
      <c r="D570" s="153">
        <v>11</v>
      </c>
      <c r="E570" s="153" t="s">
        <v>733</v>
      </c>
      <c r="F570" s="153" t="s">
        <v>734</v>
      </c>
      <c r="G570" s="153">
        <v>0</v>
      </c>
      <c r="H570" s="153">
        <v>0</v>
      </c>
      <c r="I570" s="153" t="s">
        <v>735</v>
      </c>
      <c r="J570" s="153">
        <v>0</v>
      </c>
      <c r="K570" s="153">
        <v>0</v>
      </c>
      <c r="L570" s="153" t="s">
        <v>82</v>
      </c>
      <c r="M570" s="153" t="s">
        <v>82</v>
      </c>
      <c r="N570" s="153">
        <v>0</v>
      </c>
      <c r="P570" s="153" t="s">
        <v>736</v>
      </c>
    </row>
    <row r="571" spans="1:16" x14ac:dyDescent="0.2">
      <c r="A571" s="153">
        <v>70</v>
      </c>
      <c r="B571" s="153">
        <v>1</v>
      </c>
      <c r="D571" s="153">
        <v>12</v>
      </c>
      <c r="E571" s="153" t="s">
        <v>737</v>
      </c>
      <c r="F571" s="153" t="s">
        <v>738</v>
      </c>
      <c r="G571" s="153">
        <v>0</v>
      </c>
      <c r="H571" s="153">
        <v>0</v>
      </c>
      <c r="I571" s="153" t="s">
        <v>739</v>
      </c>
      <c r="J571" s="153">
        <v>0</v>
      </c>
      <c r="K571" s="153">
        <v>0</v>
      </c>
      <c r="L571" s="153" t="s">
        <v>82</v>
      </c>
      <c r="M571" s="153" t="s">
        <v>82</v>
      </c>
      <c r="N571" s="153">
        <v>0</v>
      </c>
      <c r="P571" s="153" t="s">
        <v>740</v>
      </c>
    </row>
    <row r="572" spans="1:16" x14ac:dyDescent="0.2">
      <c r="A572" s="153">
        <v>70</v>
      </c>
      <c r="B572" s="153">
        <v>1</v>
      </c>
      <c r="D572" s="153">
        <v>13</v>
      </c>
      <c r="E572" s="153" t="s">
        <v>741</v>
      </c>
      <c r="F572" s="153" t="s">
        <v>742</v>
      </c>
      <c r="G572" s="153">
        <v>0</v>
      </c>
      <c r="H572" s="153">
        <v>0</v>
      </c>
      <c r="I572" s="153" t="s">
        <v>743</v>
      </c>
      <c r="J572" s="153">
        <v>0</v>
      </c>
      <c r="K572" s="153">
        <v>0</v>
      </c>
      <c r="L572" s="153" t="s">
        <v>82</v>
      </c>
      <c r="M572" s="153" t="s">
        <v>82</v>
      </c>
      <c r="N572" s="153">
        <v>0</v>
      </c>
      <c r="P572" s="153" t="s">
        <v>744</v>
      </c>
    </row>
    <row r="573" spans="1:16" x14ac:dyDescent="0.2">
      <c r="A573" s="153">
        <v>70</v>
      </c>
      <c r="B573" s="153">
        <v>1</v>
      </c>
      <c r="D573" s="153">
        <v>14</v>
      </c>
      <c r="E573" s="153" t="s">
        <v>745</v>
      </c>
      <c r="F573" s="153" t="s">
        <v>746</v>
      </c>
      <c r="G573" s="153">
        <v>0</v>
      </c>
      <c r="H573" s="153">
        <v>0</v>
      </c>
      <c r="I573" s="153" t="s">
        <v>82</v>
      </c>
      <c r="J573" s="153">
        <v>0</v>
      </c>
      <c r="K573" s="153">
        <v>0</v>
      </c>
      <c r="L573" s="153" t="s">
        <v>82</v>
      </c>
      <c r="M573" s="153" t="s">
        <v>82</v>
      </c>
      <c r="N573" s="153">
        <v>0</v>
      </c>
      <c r="P573" s="153" t="s">
        <v>82</v>
      </c>
    </row>
    <row r="574" spans="1:16" x14ac:dyDescent="0.2">
      <c r="A574" s="153">
        <v>70</v>
      </c>
      <c r="B574" s="153">
        <v>1</v>
      </c>
      <c r="D574" s="153">
        <v>15</v>
      </c>
      <c r="E574" s="153" t="s">
        <v>747</v>
      </c>
      <c r="F574" s="153" t="s">
        <v>748</v>
      </c>
      <c r="G574" s="153">
        <v>0</v>
      </c>
      <c r="H574" s="153">
        <v>0</v>
      </c>
      <c r="I574" s="153" t="s">
        <v>82</v>
      </c>
      <c r="J574" s="153">
        <v>0</v>
      </c>
      <c r="K574" s="153">
        <v>0</v>
      </c>
      <c r="L574" s="153" t="s">
        <v>82</v>
      </c>
      <c r="M574" s="153" t="s">
        <v>82</v>
      </c>
      <c r="N574" s="153">
        <v>0</v>
      </c>
      <c r="P574" s="153" t="s">
        <v>749</v>
      </c>
    </row>
    <row r="575" spans="1:16" x14ac:dyDescent="0.2">
      <c r="A575" s="153">
        <v>70</v>
      </c>
      <c r="B575" s="153">
        <v>1</v>
      </c>
      <c r="D575" s="153">
        <v>16</v>
      </c>
      <c r="E575" s="153" t="s">
        <v>750</v>
      </c>
      <c r="F575" s="153" t="s">
        <v>751</v>
      </c>
      <c r="G575" s="153">
        <v>0</v>
      </c>
      <c r="H575" s="153">
        <v>0</v>
      </c>
      <c r="I575" s="153" t="s">
        <v>82</v>
      </c>
      <c r="J575" s="153">
        <v>3</v>
      </c>
      <c r="K575" s="153">
        <v>0</v>
      </c>
      <c r="L575" s="153" t="s">
        <v>82</v>
      </c>
      <c r="M575" s="153" t="s">
        <v>82</v>
      </c>
      <c r="N575" s="153">
        <v>0</v>
      </c>
      <c r="P575" s="153" t="s">
        <v>82</v>
      </c>
    </row>
    <row r="576" spans="1:16" x14ac:dyDescent="0.2">
      <c r="A576" s="153">
        <v>70</v>
      </c>
      <c r="B576" s="153">
        <v>1</v>
      </c>
      <c r="D576" s="153">
        <v>17</v>
      </c>
      <c r="E576" s="153" t="s">
        <v>752</v>
      </c>
      <c r="F576" s="153" t="s">
        <v>753</v>
      </c>
      <c r="G576" s="153">
        <v>1</v>
      </c>
      <c r="H576" s="153">
        <v>0</v>
      </c>
      <c r="I576" s="153" t="s">
        <v>82</v>
      </c>
      <c r="J576" s="153">
        <v>3</v>
      </c>
      <c r="K576" s="153">
        <v>0</v>
      </c>
      <c r="L576" s="153" t="s">
        <v>82</v>
      </c>
      <c r="M576" s="153" t="s">
        <v>82</v>
      </c>
      <c r="N576" s="153">
        <v>0</v>
      </c>
      <c r="P576" s="153" t="s">
        <v>82</v>
      </c>
    </row>
    <row r="577" spans="1:50" x14ac:dyDescent="0.2">
      <c r="A577" s="153">
        <v>70</v>
      </c>
      <c r="B577" s="153">
        <v>1</v>
      </c>
      <c r="D577" s="153">
        <v>1</v>
      </c>
      <c r="E577" s="153" t="s">
        <v>754</v>
      </c>
      <c r="F577" s="153" t="s">
        <v>755</v>
      </c>
      <c r="G577" s="153">
        <v>0.9</v>
      </c>
      <c r="H577" s="153">
        <v>1</v>
      </c>
      <c r="I577" s="153" t="s">
        <v>756</v>
      </c>
      <c r="J577" s="153">
        <v>0</v>
      </c>
      <c r="K577" s="153">
        <v>0</v>
      </c>
      <c r="L577" s="153" t="s">
        <v>82</v>
      </c>
      <c r="M577" s="153" t="s">
        <v>82</v>
      </c>
      <c r="N577" s="153">
        <v>0</v>
      </c>
      <c r="P577" s="153" t="s">
        <v>757</v>
      </c>
    </row>
    <row r="578" spans="1:50" x14ac:dyDescent="0.2">
      <c r="A578" s="153">
        <v>70</v>
      </c>
      <c r="B578" s="153">
        <v>1</v>
      </c>
      <c r="D578" s="153">
        <v>2</v>
      </c>
      <c r="E578" s="153" t="s">
        <v>758</v>
      </c>
      <c r="F578" s="153" t="s">
        <v>759</v>
      </c>
      <c r="G578" s="153">
        <v>0.85</v>
      </c>
      <c r="H578" s="153">
        <v>1</v>
      </c>
      <c r="I578" s="153" t="s">
        <v>760</v>
      </c>
      <c r="J578" s="153">
        <v>0</v>
      </c>
      <c r="K578" s="153">
        <v>0</v>
      </c>
      <c r="L578" s="153" t="s">
        <v>82</v>
      </c>
      <c r="M578" s="153" t="s">
        <v>82</v>
      </c>
      <c r="N578" s="153">
        <v>0</v>
      </c>
      <c r="P578" s="153" t="s">
        <v>761</v>
      </c>
    </row>
    <row r="579" spans="1:50" x14ac:dyDescent="0.2">
      <c r="A579" s="153">
        <v>70</v>
      </c>
      <c r="B579" s="153">
        <v>1</v>
      </c>
      <c r="D579" s="153">
        <v>3</v>
      </c>
      <c r="E579" s="153" t="s">
        <v>762</v>
      </c>
      <c r="F579" s="153" t="s">
        <v>763</v>
      </c>
      <c r="G579" s="153">
        <v>1.03</v>
      </c>
      <c r="H579" s="153">
        <v>0</v>
      </c>
      <c r="I579" s="153" t="s">
        <v>82</v>
      </c>
      <c r="J579" s="153">
        <v>0</v>
      </c>
      <c r="K579" s="153">
        <v>0</v>
      </c>
      <c r="L579" s="153" t="s">
        <v>82</v>
      </c>
      <c r="M579" s="153" t="s">
        <v>82</v>
      </c>
      <c r="N579" s="153">
        <v>0</v>
      </c>
      <c r="P579" s="153" t="s">
        <v>764</v>
      </c>
    </row>
    <row r="580" spans="1:50" x14ac:dyDescent="0.2">
      <c r="A580" s="153">
        <v>70</v>
      </c>
      <c r="B580" s="153">
        <v>1</v>
      </c>
      <c r="D580" s="153">
        <v>4</v>
      </c>
      <c r="E580" s="153" t="s">
        <v>765</v>
      </c>
      <c r="F580" s="153" t="s">
        <v>766</v>
      </c>
      <c r="G580" s="153">
        <v>1.1499999999999999</v>
      </c>
      <c r="H580" s="153">
        <v>0</v>
      </c>
      <c r="I580" s="153" t="s">
        <v>82</v>
      </c>
      <c r="J580" s="153">
        <v>0</v>
      </c>
      <c r="K580" s="153">
        <v>0</v>
      </c>
      <c r="L580" s="153" t="s">
        <v>82</v>
      </c>
      <c r="M580" s="153" t="s">
        <v>82</v>
      </c>
      <c r="N580" s="153">
        <v>0</v>
      </c>
      <c r="P580" s="153" t="s">
        <v>767</v>
      </c>
    </row>
    <row r="581" spans="1:50" x14ac:dyDescent="0.2">
      <c r="A581" s="153">
        <v>70</v>
      </c>
      <c r="B581" s="153">
        <v>1</v>
      </c>
      <c r="D581" s="153">
        <v>5</v>
      </c>
      <c r="E581" s="153" t="s">
        <v>768</v>
      </c>
      <c r="F581" s="153" t="s">
        <v>769</v>
      </c>
      <c r="G581" s="153">
        <v>7</v>
      </c>
      <c r="H581" s="153">
        <v>0</v>
      </c>
      <c r="I581" s="153" t="s">
        <v>82</v>
      </c>
      <c r="J581" s="153">
        <v>0</v>
      </c>
      <c r="K581" s="153">
        <v>0</v>
      </c>
      <c r="L581" s="153" t="s">
        <v>82</v>
      </c>
      <c r="M581" s="153" t="s">
        <v>82</v>
      </c>
      <c r="N581" s="153">
        <v>0</v>
      </c>
      <c r="P581" s="153" t="s">
        <v>82</v>
      </c>
    </row>
    <row r="582" spans="1:50" x14ac:dyDescent="0.2">
      <c r="A582" s="153">
        <v>70</v>
      </c>
      <c r="B582" s="153">
        <v>1</v>
      </c>
      <c r="D582" s="153">
        <v>6</v>
      </c>
      <c r="E582" s="153" t="s">
        <v>770</v>
      </c>
      <c r="F582" s="153" t="s">
        <v>82</v>
      </c>
      <c r="G582" s="153">
        <v>2</v>
      </c>
      <c r="H582" s="153">
        <v>0</v>
      </c>
      <c r="I582" s="153" t="s">
        <v>82</v>
      </c>
      <c r="J582" s="153">
        <v>0</v>
      </c>
      <c r="K582" s="153">
        <v>0</v>
      </c>
      <c r="L582" s="153" t="s">
        <v>82</v>
      </c>
      <c r="M582" s="153" t="s">
        <v>82</v>
      </c>
      <c r="N582" s="153">
        <v>0</v>
      </c>
      <c r="P582" s="153" t="s">
        <v>82</v>
      </c>
    </row>
    <row r="584" spans="1:50" x14ac:dyDescent="0.2">
      <c r="A584" s="153">
        <v>-1</v>
      </c>
    </row>
    <row r="586" spans="1:50" x14ac:dyDescent="0.2">
      <c r="A586" s="245">
        <v>75</v>
      </c>
      <c r="B586" s="245" t="s">
        <v>771</v>
      </c>
      <c r="C586" s="245">
        <v>2025</v>
      </c>
      <c r="D586" s="245">
        <v>0</v>
      </c>
      <c r="E586" s="245">
        <v>6</v>
      </c>
      <c r="F586" s="245">
        <v>1</v>
      </c>
      <c r="G586" s="245">
        <v>0</v>
      </c>
      <c r="H586" s="245">
        <v>1</v>
      </c>
      <c r="I586" s="245">
        <v>0</v>
      </c>
      <c r="J586" s="245">
        <v>3</v>
      </c>
      <c r="K586" s="245">
        <v>0</v>
      </c>
      <c r="L586" s="245">
        <v>0</v>
      </c>
      <c r="M586" s="245">
        <v>0</v>
      </c>
      <c r="N586" s="245">
        <v>82838236</v>
      </c>
      <c r="O586" s="245">
        <v>1</v>
      </c>
    </row>
    <row r="587" spans="1:50" x14ac:dyDescent="0.2">
      <c r="A587" s="247">
        <v>2</v>
      </c>
      <c r="B587" s="247" t="s">
        <v>772</v>
      </c>
      <c r="C587" s="247" t="s">
        <v>773</v>
      </c>
      <c r="D587" s="247">
        <v>0</v>
      </c>
      <c r="E587" s="247">
        <v>0</v>
      </c>
      <c r="F587" s="247">
        <v>0</v>
      </c>
      <c r="G587" s="247"/>
      <c r="H587" s="247"/>
      <c r="I587" s="247"/>
      <c r="J587" s="247"/>
      <c r="K587" s="247"/>
      <c r="L587" s="247"/>
      <c r="M587" s="247"/>
      <c r="N587" s="247"/>
      <c r="O587" s="247"/>
      <c r="P587" s="247"/>
      <c r="Q587" s="247"/>
      <c r="R587" s="247"/>
      <c r="S587" s="247"/>
      <c r="T587" s="247"/>
      <c r="U587" s="247"/>
      <c r="V587" s="247"/>
      <c r="W587" s="247"/>
      <c r="X587" s="247"/>
      <c r="Y587" s="247"/>
      <c r="Z587" s="247"/>
      <c r="AA587" s="247"/>
      <c r="AB587" s="247"/>
      <c r="AC587" s="247"/>
      <c r="AD587" s="247"/>
      <c r="AE587" s="247"/>
      <c r="AF587" s="247"/>
      <c r="AG587" s="247"/>
      <c r="AH587" s="247"/>
      <c r="AI587" s="247"/>
      <c r="AJ587" s="247"/>
      <c r="AK587" s="247"/>
      <c r="AL587" s="247"/>
      <c r="AM587" s="247"/>
      <c r="AN587" s="247">
        <v>82838237</v>
      </c>
    </row>
    <row r="588" spans="1:50" x14ac:dyDescent="0.2">
      <c r="A588" s="247">
        <v>1</v>
      </c>
      <c r="B588" s="247" t="s">
        <v>774</v>
      </c>
      <c r="C588" s="247" t="s">
        <v>775</v>
      </c>
      <c r="D588" s="247">
        <v>2025</v>
      </c>
      <c r="E588" s="247">
        <v>6</v>
      </c>
      <c r="F588" s="247">
        <v>1</v>
      </c>
      <c r="G588" s="247">
        <v>1</v>
      </c>
      <c r="H588" s="247">
        <v>0</v>
      </c>
      <c r="I588" s="247">
        <v>2</v>
      </c>
      <c r="J588" s="247">
        <v>1</v>
      </c>
      <c r="K588" s="247">
        <v>1</v>
      </c>
      <c r="L588" s="247">
        <v>1</v>
      </c>
      <c r="M588" s="247">
        <v>1</v>
      </c>
      <c r="N588" s="247">
        <v>1</v>
      </c>
      <c r="O588" s="247">
        <v>1</v>
      </c>
      <c r="P588" s="247">
        <v>1</v>
      </c>
      <c r="Q588" s="247">
        <v>1</v>
      </c>
      <c r="R588" s="247" t="s">
        <v>82</v>
      </c>
      <c r="S588" s="247" t="s">
        <v>82</v>
      </c>
      <c r="T588" s="247" t="s">
        <v>82</v>
      </c>
      <c r="U588" s="247" t="s">
        <v>82</v>
      </c>
      <c r="V588" s="247" t="s">
        <v>82</v>
      </c>
      <c r="W588" s="247" t="s">
        <v>82</v>
      </c>
      <c r="X588" s="247" t="s">
        <v>82</v>
      </c>
      <c r="Y588" s="247" t="s">
        <v>82</v>
      </c>
      <c r="Z588" s="247" t="s">
        <v>82</v>
      </c>
      <c r="AA588" s="247" t="s">
        <v>82</v>
      </c>
      <c r="AB588" s="247"/>
      <c r="AC588" s="247"/>
      <c r="AD588" s="247"/>
      <c r="AE588" s="247"/>
      <c r="AF588" s="247"/>
      <c r="AG588" s="247"/>
      <c r="AH588" s="247"/>
      <c r="AI588" s="247"/>
      <c r="AJ588" s="247"/>
      <c r="AK588" s="247"/>
      <c r="AL588" s="247"/>
      <c r="AM588" s="247"/>
      <c r="AN588" s="247">
        <v>82838238</v>
      </c>
      <c r="AO588" s="247" t="s">
        <v>776</v>
      </c>
      <c r="AP588" s="247" t="s">
        <v>777</v>
      </c>
      <c r="AQ588" s="247">
        <v>45800</v>
      </c>
      <c r="AR588" s="247">
        <v>381</v>
      </c>
      <c r="AS588" s="247" t="s">
        <v>357</v>
      </c>
      <c r="AT588" s="247" t="s">
        <v>778</v>
      </c>
      <c r="AU588" s="247" t="s">
        <v>777</v>
      </c>
      <c r="AV588" s="247">
        <v>45652</v>
      </c>
      <c r="AW588" s="247">
        <v>612</v>
      </c>
      <c r="AX588" s="247" t="s">
        <v>359</v>
      </c>
    </row>
    <row r="592" spans="1:50" x14ac:dyDescent="0.2">
      <c r="A592" s="153">
        <v>65</v>
      </c>
      <c r="C592" s="153">
        <v>1</v>
      </c>
      <c r="D592" s="153">
        <v>0</v>
      </c>
      <c r="E592" s="15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C58"/>
  <sheetViews>
    <sheetView workbookViewId="0">
      <selection activeCell="A90" sqref="A90"/>
    </sheetView>
  </sheetViews>
  <sheetFormatPr defaultColWidth="9.140625" defaultRowHeight="12.75" x14ac:dyDescent="0.2"/>
  <cols>
    <col min="1" max="256" width="9.140625" style="153" customWidth="1"/>
    <col min="257" max="16384" width="9.140625" style="153"/>
  </cols>
  <sheetData>
    <row r="1" spans="1:133" x14ac:dyDescent="0.2">
      <c r="A1" s="153">
        <v>0</v>
      </c>
      <c r="B1" s="153" t="s">
        <v>570</v>
      </c>
      <c r="D1" s="153" t="s">
        <v>779</v>
      </c>
      <c r="F1" s="153">
        <v>0</v>
      </c>
      <c r="G1" s="153">
        <v>0</v>
      </c>
      <c r="H1" s="153">
        <v>0</v>
      </c>
      <c r="I1" s="153" t="s">
        <v>572</v>
      </c>
      <c r="J1" s="153" t="s">
        <v>82</v>
      </c>
      <c r="K1" s="153">
        <v>1</v>
      </c>
      <c r="L1" s="153">
        <v>66644</v>
      </c>
      <c r="M1" s="153">
        <v>10</v>
      </c>
      <c r="N1" s="153">
        <v>12</v>
      </c>
      <c r="O1" s="153">
        <v>0</v>
      </c>
      <c r="P1" s="153">
        <v>0</v>
      </c>
      <c r="Q1" s="153">
        <v>1</v>
      </c>
    </row>
    <row r="4" spans="1:133" x14ac:dyDescent="0.2">
      <c r="A4" s="243">
        <v>1</v>
      </c>
      <c r="B4" s="243">
        <v>1</v>
      </c>
      <c r="C4" s="243">
        <v>-1</v>
      </c>
      <c r="D4" s="243"/>
      <c r="E4" s="243"/>
      <c r="F4" s="243"/>
      <c r="G4" s="243" t="s">
        <v>342</v>
      </c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  <c r="AG4" s="243"/>
      <c r="AH4" s="243"/>
      <c r="AI4" s="243"/>
      <c r="AJ4" s="243"/>
      <c r="AK4" s="243"/>
      <c r="AL4" s="243"/>
      <c r="AM4" s="243"/>
      <c r="AN4" s="243"/>
      <c r="AO4" s="243"/>
      <c r="AP4" s="243"/>
      <c r="AQ4" s="243"/>
      <c r="AR4" s="243"/>
      <c r="AS4" s="243"/>
      <c r="AT4" s="243"/>
      <c r="AU4" s="243"/>
      <c r="AV4" s="243"/>
      <c r="AW4" s="243"/>
      <c r="AX4" s="243"/>
      <c r="AY4" s="243"/>
      <c r="AZ4" s="243"/>
      <c r="BA4" s="243"/>
      <c r="BB4" s="243"/>
      <c r="BC4" s="243"/>
      <c r="BD4" s="243"/>
      <c r="BE4" s="243"/>
      <c r="BF4" s="243"/>
      <c r="BG4" s="243"/>
      <c r="BH4" s="243"/>
      <c r="BI4" s="243"/>
      <c r="BJ4" s="243"/>
      <c r="BK4" s="243"/>
      <c r="BL4" s="243"/>
      <c r="BM4" s="243"/>
      <c r="BN4" s="243"/>
      <c r="BO4" s="243"/>
      <c r="BP4" s="243"/>
      <c r="BQ4" s="243"/>
      <c r="BR4" s="243"/>
      <c r="BS4" s="243"/>
      <c r="BT4" s="243"/>
      <c r="BU4" s="243"/>
      <c r="BV4" s="243"/>
      <c r="BW4" s="243"/>
      <c r="BX4" s="243"/>
      <c r="BY4" s="243"/>
      <c r="BZ4" s="243"/>
      <c r="CA4" s="243"/>
      <c r="CB4" s="243"/>
      <c r="CC4" s="243"/>
      <c r="CD4" s="243"/>
      <c r="CE4" s="243"/>
      <c r="CF4" s="243"/>
      <c r="CG4" s="243"/>
      <c r="CH4" s="243"/>
      <c r="CI4" s="243"/>
      <c r="CJ4" s="243"/>
      <c r="CK4" s="243"/>
      <c r="CL4" s="243"/>
      <c r="CM4" s="243"/>
      <c r="CN4" s="243"/>
      <c r="CO4" s="243"/>
      <c r="CP4" s="243"/>
      <c r="CQ4" s="243"/>
      <c r="CR4" s="243"/>
      <c r="CS4" s="243"/>
      <c r="CT4" s="243"/>
      <c r="CU4" s="243"/>
      <c r="CV4" s="243"/>
      <c r="CW4" s="243"/>
      <c r="CX4" s="243"/>
      <c r="CY4" s="243"/>
      <c r="CZ4" s="243"/>
      <c r="DA4" s="243"/>
      <c r="DB4" s="243"/>
      <c r="DC4" s="243"/>
      <c r="DD4" s="243"/>
      <c r="DE4" s="243"/>
      <c r="DF4" s="243"/>
      <c r="DG4" s="243"/>
      <c r="DH4" s="243"/>
      <c r="DI4" s="243"/>
      <c r="DJ4" s="243"/>
      <c r="DK4" s="243"/>
      <c r="DL4" s="243"/>
      <c r="DM4" s="243"/>
      <c r="DN4" s="243"/>
      <c r="DO4" s="243"/>
      <c r="DP4" s="243"/>
      <c r="DQ4" s="243"/>
      <c r="DR4" s="243"/>
      <c r="DS4" s="243"/>
      <c r="DT4" s="243"/>
      <c r="DU4" s="243"/>
      <c r="DV4" s="243"/>
      <c r="DW4" s="243"/>
      <c r="DX4" s="243"/>
      <c r="DY4" s="243"/>
      <c r="DZ4" s="243"/>
      <c r="EA4" s="243"/>
      <c r="EB4" s="243"/>
      <c r="EC4" s="243">
        <v>0</v>
      </c>
    </row>
    <row r="12" spans="1:133" x14ac:dyDescent="0.2">
      <c r="A12" s="243">
        <v>1</v>
      </c>
      <c r="B12" s="243">
        <v>56</v>
      </c>
      <c r="C12" s="243">
        <v>0</v>
      </c>
      <c r="D12" s="243"/>
      <c r="E12" s="243">
        <v>0</v>
      </c>
      <c r="F12" s="243" t="s">
        <v>573</v>
      </c>
      <c r="G12" s="243" t="s">
        <v>574</v>
      </c>
      <c r="H12" s="243" t="s">
        <v>82</v>
      </c>
      <c r="I12" s="243">
        <v>0</v>
      </c>
      <c r="J12" s="243" t="s">
        <v>82</v>
      </c>
      <c r="K12" s="243">
        <v>0</v>
      </c>
      <c r="L12" s="243">
        <v>0</v>
      </c>
      <c r="M12" s="243">
        <v>523</v>
      </c>
      <c r="N12" s="243"/>
      <c r="O12" s="243">
        <v>0</v>
      </c>
      <c r="P12" s="243">
        <v>0</v>
      </c>
      <c r="Q12" s="243">
        <v>7</v>
      </c>
      <c r="R12" s="243">
        <v>0</v>
      </c>
      <c r="S12" s="243"/>
      <c r="T12" s="243">
        <v>4</v>
      </c>
      <c r="U12" s="243" t="s">
        <v>82</v>
      </c>
      <c r="V12" s="243">
        <v>0</v>
      </c>
      <c r="W12" s="243" t="s">
        <v>82</v>
      </c>
      <c r="X12" s="243" t="s">
        <v>82</v>
      </c>
      <c r="Y12" s="243" t="s">
        <v>82</v>
      </c>
      <c r="Z12" s="243" t="s">
        <v>82</v>
      </c>
      <c r="AA12" s="243" t="s">
        <v>82</v>
      </c>
      <c r="AB12" s="243" t="s">
        <v>575</v>
      </c>
      <c r="AC12" s="243" t="s">
        <v>82</v>
      </c>
      <c r="AD12" s="243" t="s">
        <v>82</v>
      </c>
      <c r="AE12" s="243" t="s">
        <v>82</v>
      </c>
      <c r="AF12" s="243" t="s">
        <v>82</v>
      </c>
      <c r="AG12" s="243" t="s">
        <v>82</v>
      </c>
      <c r="AH12" s="243" t="s">
        <v>82</v>
      </c>
      <c r="AI12" s="243" t="s">
        <v>82</v>
      </c>
      <c r="AJ12" s="243" t="s">
        <v>82</v>
      </c>
      <c r="AK12" s="243"/>
      <c r="AL12" s="243" t="s">
        <v>82</v>
      </c>
      <c r="AM12" s="243" t="s">
        <v>82</v>
      </c>
      <c r="AN12" s="243" t="s">
        <v>82</v>
      </c>
      <c r="AO12" s="243"/>
      <c r="AP12" s="243" t="s">
        <v>82</v>
      </c>
      <c r="AQ12" s="243" t="s">
        <v>82</v>
      </c>
      <c r="AR12" s="243" t="s">
        <v>82</v>
      </c>
      <c r="AS12" s="243"/>
      <c r="AT12" s="243"/>
      <c r="AU12" s="243"/>
      <c r="AV12" s="243"/>
      <c r="AW12" s="243"/>
      <c r="AX12" s="243" t="s">
        <v>82</v>
      </c>
      <c r="AY12" s="243" t="s">
        <v>82</v>
      </c>
      <c r="AZ12" s="243" t="s">
        <v>82</v>
      </c>
      <c r="BA12" s="243"/>
      <c r="BB12" s="243">
        <v>0</v>
      </c>
      <c r="BC12" s="243"/>
      <c r="BD12" s="243"/>
      <c r="BE12" s="243"/>
      <c r="BF12" s="243"/>
      <c r="BG12" s="243"/>
      <c r="BH12" s="243" t="s">
        <v>576</v>
      </c>
      <c r="BI12" s="243" t="s">
        <v>577</v>
      </c>
      <c r="BJ12" s="243">
        <v>1</v>
      </c>
      <c r="BK12" s="243">
        <v>1</v>
      </c>
      <c r="BL12" s="243">
        <v>0</v>
      </c>
      <c r="BM12" s="243">
        <v>0</v>
      </c>
      <c r="BN12" s="243">
        <v>1</v>
      </c>
      <c r="BO12" s="243">
        <v>0</v>
      </c>
      <c r="BP12" s="243">
        <v>6</v>
      </c>
      <c r="BQ12" s="243">
        <v>2</v>
      </c>
      <c r="BR12" s="243">
        <v>1</v>
      </c>
      <c r="BS12" s="243">
        <v>0</v>
      </c>
      <c r="BT12" s="243">
        <v>0</v>
      </c>
      <c r="BU12" s="243">
        <v>0</v>
      </c>
      <c r="BV12" s="243">
        <v>1</v>
      </c>
      <c r="BW12" s="243">
        <v>1</v>
      </c>
      <c r="BX12" s="243">
        <v>0</v>
      </c>
      <c r="BY12" s="243" t="s">
        <v>578</v>
      </c>
      <c r="BZ12" s="243" t="s">
        <v>579</v>
      </c>
      <c r="CA12" s="243" t="s">
        <v>580</v>
      </c>
      <c r="CB12" s="243" t="s">
        <v>580</v>
      </c>
      <c r="CC12" s="243" t="s">
        <v>580</v>
      </c>
      <c r="CD12" s="243" t="s">
        <v>580</v>
      </c>
      <c r="CE12" s="243" t="s">
        <v>581</v>
      </c>
      <c r="CF12" s="243">
        <v>0</v>
      </c>
      <c r="CG12" s="243">
        <v>0</v>
      </c>
      <c r="CH12" s="243">
        <v>487096330</v>
      </c>
      <c r="CI12" s="243" t="s">
        <v>82</v>
      </c>
      <c r="CJ12" s="243" t="s">
        <v>82</v>
      </c>
      <c r="CK12" s="243">
        <v>16</v>
      </c>
      <c r="CL12" s="243"/>
      <c r="CM12" s="243"/>
      <c r="CN12" s="243"/>
      <c r="CO12" s="243"/>
      <c r="CP12" s="243"/>
      <c r="CQ12" s="243" t="s">
        <v>582</v>
      </c>
      <c r="CR12" s="243" t="s">
        <v>583</v>
      </c>
      <c r="CS12" s="243">
        <v>45975</v>
      </c>
      <c r="CT12" s="243">
        <v>538</v>
      </c>
      <c r="CU12" s="243">
        <v>16</v>
      </c>
      <c r="CV12" s="243" t="s">
        <v>584</v>
      </c>
      <c r="CW12" s="243"/>
      <c r="CX12" s="243"/>
      <c r="CY12" s="243">
        <v>0</v>
      </c>
      <c r="CZ12" s="243" t="s">
        <v>82</v>
      </c>
      <c r="DA12" s="243" t="s">
        <v>82</v>
      </c>
      <c r="DB12" s="243"/>
      <c r="DC12" s="243"/>
      <c r="DD12" s="243"/>
      <c r="DE12" s="243"/>
      <c r="DF12" s="243"/>
      <c r="DG12" s="243"/>
      <c r="DH12" s="243"/>
      <c r="DI12" s="243"/>
      <c r="DJ12" s="243"/>
      <c r="DK12" s="243"/>
      <c r="DL12" s="243"/>
      <c r="DM12" s="243"/>
      <c r="DN12" s="243"/>
      <c r="DO12" s="243"/>
      <c r="DP12" s="243"/>
      <c r="DQ12" s="243"/>
      <c r="DR12" s="243"/>
      <c r="DS12" s="243"/>
      <c r="DT12" s="243"/>
      <c r="DU12" s="243"/>
      <c r="DV12" s="243"/>
      <c r="DW12" s="243"/>
      <c r="DX12" s="243"/>
      <c r="DY12" s="243"/>
      <c r="DZ12" s="243"/>
      <c r="EA12" s="243"/>
      <c r="EB12" s="243"/>
      <c r="EC12" s="243">
        <v>0</v>
      </c>
    </row>
    <row r="14" spans="1:133" x14ac:dyDescent="0.2">
      <c r="A14" s="243">
        <v>22</v>
      </c>
      <c r="B14" s="243">
        <v>1</v>
      </c>
      <c r="C14" s="243">
        <v>0</v>
      </c>
      <c r="D14" s="243">
        <v>82838236</v>
      </c>
      <c r="E14" s="243">
        <v>0</v>
      </c>
      <c r="F14" s="243">
        <v>2</v>
      </c>
      <c r="G14" s="243">
        <v>1</v>
      </c>
      <c r="H14" s="243"/>
      <c r="I14" s="243"/>
      <c r="J14" s="243"/>
      <c r="K14" s="243"/>
      <c r="L14" s="243"/>
      <c r="M14" s="243"/>
      <c r="N14" s="243"/>
      <c r="O14" s="243"/>
    </row>
    <row r="16" spans="1:133" x14ac:dyDescent="0.2">
      <c r="A16" s="248">
        <v>3</v>
      </c>
      <c r="B16" s="248">
        <v>1</v>
      </c>
      <c r="C16" s="248" t="s">
        <v>37</v>
      </c>
      <c r="D16" s="248" t="s">
        <v>343</v>
      </c>
      <c r="E16" s="249">
        <f>ROUND((Source!F80)/1000,2)</f>
        <v>0</v>
      </c>
      <c r="F16" s="249">
        <f>ROUND((Source!F81)/1000,2)</f>
        <v>6</v>
      </c>
      <c r="G16" s="249">
        <f>ROUND((Source!F72)/1000,2)</f>
        <v>0</v>
      </c>
      <c r="H16" s="249">
        <f>ROUND((Source!F82)/1000+(Source!F83)/1000,2)</f>
        <v>0</v>
      </c>
      <c r="I16" s="249">
        <f t="shared" ref="I16:I21" si="0">E16+F16+G16+H16</f>
        <v>6</v>
      </c>
      <c r="J16" s="249">
        <f>ROUND((Source!F78+Source!F77)/1000,2)</f>
        <v>2.2999999999999998</v>
      </c>
      <c r="K16" s="249">
        <v>2.74</v>
      </c>
      <c r="L16" s="249">
        <v>0</v>
      </c>
      <c r="M16" s="249">
        <v>0</v>
      </c>
      <c r="N16" s="249">
        <f t="shared" ref="N16:N21" si="1">I16+L16+M16</f>
        <v>6</v>
      </c>
      <c r="AI16" s="248">
        <v>0</v>
      </c>
      <c r="AJ16" s="248">
        <v>-1</v>
      </c>
      <c r="AK16" s="248" t="s">
        <v>82</v>
      </c>
      <c r="AL16" s="248" t="s">
        <v>82</v>
      </c>
      <c r="AM16" s="248" t="s">
        <v>82</v>
      </c>
      <c r="AN16" s="248">
        <v>0</v>
      </c>
      <c r="AO16" s="248" t="s">
        <v>82</v>
      </c>
      <c r="AP16" s="248" t="s">
        <v>82</v>
      </c>
      <c r="AT16" s="249">
        <v>2599.8200000000002</v>
      </c>
      <c r="AU16" s="249">
        <v>144.13999999999999</v>
      </c>
      <c r="AV16" s="249">
        <v>0</v>
      </c>
      <c r="AW16" s="249">
        <v>0</v>
      </c>
      <c r="AX16" s="249">
        <v>0</v>
      </c>
      <c r="AY16" s="249">
        <v>160.47</v>
      </c>
      <c r="AZ16" s="249">
        <v>133.09</v>
      </c>
      <c r="BA16" s="249">
        <v>2162.12</v>
      </c>
      <c r="BB16" s="249">
        <v>0</v>
      </c>
      <c r="BC16" s="249">
        <v>5996.73</v>
      </c>
      <c r="BD16" s="249">
        <v>0</v>
      </c>
      <c r="BE16" s="249">
        <v>0</v>
      </c>
      <c r="BF16" s="249">
        <v>2.871</v>
      </c>
      <c r="BG16" s="249">
        <v>0.153</v>
      </c>
      <c r="BH16" s="249">
        <v>0</v>
      </c>
      <c r="BI16" s="249">
        <v>2226.35</v>
      </c>
      <c r="BJ16" s="249">
        <v>1170.56</v>
      </c>
      <c r="BK16" s="249">
        <v>5996.73</v>
      </c>
    </row>
    <row r="17" spans="1:63" x14ac:dyDescent="0.2">
      <c r="A17" s="248">
        <v>3</v>
      </c>
      <c r="B17" s="248">
        <v>2</v>
      </c>
      <c r="C17" s="248" t="s">
        <v>38</v>
      </c>
      <c r="D17" s="248" t="s">
        <v>344</v>
      </c>
      <c r="E17" s="249">
        <f>ROUND((Source!F151)/1000,2)</f>
        <v>0</v>
      </c>
      <c r="F17" s="249">
        <f>ROUND((Source!F152)/1000,2)</f>
        <v>45.01</v>
      </c>
      <c r="G17" s="249">
        <f>ROUND((Source!F143)/1000,2)</f>
        <v>0</v>
      </c>
      <c r="H17" s="249">
        <f>ROUND((Source!F153)/1000+(Source!F154)/1000,2)</f>
        <v>0</v>
      </c>
      <c r="I17" s="249">
        <f t="shared" si="0"/>
        <v>45.01</v>
      </c>
      <c r="J17" s="249">
        <f>ROUND((Source!F149+Source!F148)/1000,2)</f>
        <v>16.14</v>
      </c>
      <c r="K17" s="249">
        <v>21.53</v>
      </c>
      <c r="L17" s="249">
        <v>0</v>
      </c>
      <c r="M17" s="249">
        <v>0</v>
      </c>
      <c r="N17" s="249">
        <f t="shared" si="1"/>
        <v>45.01</v>
      </c>
      <c r="AI17" s="248">
        <v>0</v>
      </c>
      <c r="AJ17" s="248">
        <v>-1</v>
      </c>
      <c r="AK17" s="248" t="s">
        <v>82</v>
      </c>
      <c r="AL17" s="248" t="s">
        <v>82</v>
      </c>
      <c r="AM17" s="248" t="s">
        <v>82</v>
      </c>
      <c r="AN17" s="248">
        <v>0</v>
      </c>
      <c r="AO17" s="248" t="s">
        <v>82</v>
      </c>
      <c r="AP17" s="248" t="s">
        <v>82</v>
      </c>
      <c r="AT17" s="249">
        <v>21114.5</v>
      </c>
      <c r="AU17" s="249">
        <v>415.71</v>
      </c>
      <c r="AV17" s="249">
        <v>0</v>
      </c>
      <c r="AW17" s="249">
        <v>0</v>
      </c>
      <c r="AX17" s="249">
        <v>0</v>
      </c>
      <c r="AY17" s="249">
        <v>4555.58</v>
      </c>
      <c r="AZ17" s="249">
        <v>3672.04</v>
      </c>
      <c r="BA17" s="249">
        <v>12471.17</v>
      </c>
      <c r="BB17" s="249">
        <v>0</v>
      </c>
      <c r="BC17" s="249">
        <v>45006.45</v>
      </c>
      <c r="BD17" s="249">
        <v>0</v>
      </c>
      <c r="BE17" s="249">
        <v>0</v>
      </c>
      <c r="BF17" s="249">
        <v>16.559999999999999</v>
      </c>
      <c r="BG17" s="249">
        <v>4.1879999999999997</v>
      </c>
      <c r="BH17" s="249">
        <v>0</v>
      </c>
      <c r="BI17" s="249">
        <v>15658.91</v>
      </c>
      <c r="BJ17" s="249">
        <v>8233.0400000000009</v>
      </c>
      <c r="BK17" s="249">
        <v>45006.45</v>
      </c>
    </row>
    <row r="18" spans="1:63" x14ac:dyDescent="0.2">
      <c r="A18" s="248">
        <v>3</v>
      </c>
      <c r="B18" s="248">
        <v>3</v>
      </c>
      <c r="C18" s="248" t="s">
        <v>39</v>
      </c>
      <c r="D18" s="248" t="s">
        <v>345</v>
      </c>
      <c r="E18" s="249">
        <f>ROUND((Source!F263)/1000,2)</f>
        <v>0</v>
      </c>
      <c r="F18" s="249">
        <f>ROUND((Source!F264)/1000,2)</f>
        <v>54.18</v>
      </c>
      <c r="G18" s="249">
        <f>ROUND((Source!F255)/1000,2)</f>
        <v>53.59</v>
      </c>
      <c r="H18" s="249">
        <f>ROUND((Source!F265)/1000+(Source!F266)/1000,2)</f>
        <v>0</v>
      </c>
      <c r="I18" s="249">
        <f t="shared" si="0"/>
        <v>107.77000000000001</v>
      </c>
      <c r="J18" s="249">
        <f>ROUND((Source!F261+Source!F260)/1000,2)</f>
        <v>7.65</v>
      </c>
      <c r="K18" s="249">
        <v>184.72</v>
      </c>
      <c r="L18" s="249">
        <v>0</v>
      </c>
      <c r="M18" s="249">
        <v>0</v>
      </c>
      <c r="N18" s="249">
        <f t="shared" si="1"/>
        <v>107.77000000000001</v>
      </c>
      <c r="AI18" s="248">
        <v>0</v>
      </c>
      <c r="AJ18" s="248">
        <v>-1</v>
      </c>
      <c r="AK18" s="248" t="s">
        <v>82</v>
      </c>
      <c r="AL18" s="248" t="s">
        <v>82</v>
      </c>
      <c r="AM18" s="248" t="s">
        <v>82</v>
      </c>
      <c r="AN18" s="248">
        <v>0</v>
      </c>
      <c r="AO18" s="248" t="s">
        <v>82</v>
      </c>
      <c r="AP18" s="248" t="s">
        <v>82</v>
      </c>
      <c r="AT18" s="249">
        <v>42857.619999999995</v>
      </c>
      <c r="AU18" s="249">
        <v>88266.739999999991</v>
      </c>
      <c r="AV18" s="249">
        <v>0</v>
      </c>
      <c r="AW18" s="249">
        <v>53594.68</v>
      </c>
      <c r="AX18" s="249">
        <v>0</v>
      </c>
      <c r="AY18" s="249">
        <v>534.88</v>
      </c>
      <c r="AZ18" s="249">
        <v>443.59999999999997</v>
      </c>
      <c r="BA18" s="249">
        <v>7207.08</v>
      </c>
      <c r="BB18" s="249">
        <v>0</v>
      </c>
      <c r="BC18" s="249">
        <v>54180.62</v>
      </c>
      <c r="BD18" s="249">
        <v>0</v>
      </c>
      <c r="BE18" s="249">
        <v>0</v>
      </c>
      <c r="BF18" s="249">
        <v>9.57</v>
      </c>
      <c r="BG18" s="249">
        <v>0.51</v>
      </c>
      <c r="BH18" s="249">
        <v>0</v>
      </c>
      <c r="BI18" s="249">
        <v>7421.16</v>
      </c>
      <c r="BJ18" s="249">
        <v>3901.84</v>
      </c>
      <c r="BK18" s="249">
        <v>107775.3</v>
      </c>
    </row>
    <row r="19" spans="1:63" x14ac:dyDescent="0.2">
      <c r="A19" s="248">
        <v>3</v>
      </c>
      <c r="B19" s="248">
        <v>4</v>
      </c>
      <c r="C19" s="248" t="s">
        <v>40</v>
      </c>
      <c r="D19" s="248" t="s">
        <v>346</v>
      </c>
      <c r="E19" s="249">
        <f>ROUND((Source!F370)/1000,2)</f>
        <v>0</v>
      </c>
      <c r="F19" s="249">
        <f>ROUND((Source!F371)/1000,2)</f>
        <v>88</v>
      </c>
      <c r="G19" s="249">
        <f>ROUND((Source!F362)/1000,2)</f>
        <v>963.35</v>
      </c>
      <c r="H19" s="249">
        <f>ROUND((Source!F372)/1000+(Source!F373)/1000,2)</f>
        <v>0</v>
      </c>
      <c r="I19" s="249">
        <f t="shared" si="0"/>
        <v>1051.3499999999999</v>
      </c>
      <c r="J19" s="249">
        <f>ROUND((Source!F368+Source!F367)/1000,2)</f>
        <v>26.91</v>
      </c>
      <c r="K19" s="249">
        <v>1988.56</v>
      </c>
      <c r="L19" s="249">
        <v>0</v>
      </c>
      <c r="M19" s="249">
        <v>0</v>
      </c>
      <c r="N19" s="249">
        <f t="shared" si="1"/>
        <v>1051.3499999999999</v>
      </c>
      <c r="AI19" s="248">
        <v>0</v>
      </c>
      <c r="AJ19" s="248">
        <v>-1</v>
      </c>
      <c r="AK19" s="248" t="s">
        <v>82</v>
      </c>
      <c r="AL19" s="248" t="s">
        <v>82</v>
      </c>
      <c r="AM19" s="248" t="s">
        <v>82</v>
      </c>
      <c r="AN19" s="248">
        <v>0</v>
      </c>
      <c r="AO19" s="248" t="s">
        <v>82</v>
      </c>
      <c r="AP19" s="248" t="s">
        <v>82</v>
      </c>
      <c r="AT19" s="249">
        <v>48181.899999999994</v>
      </c>
      <c r="AU19" s="249">
        <v>977033.04</v>
      </c>
      <c r="AV19" s="249">
        <v>0</v>
      </c>
      <c r="AW19" s="249">
        <v>963349.11</v>
      </c>
      <c r="AX19" s="249">
        <v>0</v>
      </c>
      <c r="AY19" s="249">
        <v>7592.63</v>
      </c>
      <c r="AZ19" s="249">
        <v>6120.0599999999995</v>
      </c>
      <c r="BA19" s="249">
        <v>20785.28</v>
      </c>
      <c r="BB19" s="249">
        <v>0</v>
      </c>
      <c r="BC19" s="249">
        <v>88001.8</v>
      </c>
      <c r="BD19" s="249">
        <v>0</v>
      </c>
      <c r="BE19" s="249">
        <v>0</v>
      </c>
      <c r="BF19" s="249">
        <v>27.6</v>
      </c>
      <c r="BG19" s="249">
        <v>6.98</v>
      </c>
      <c r="BH19" s="249">
        <v>0</v>
      </c>
      <c r="BI19" s="249">
        <v>26098.18</v>
      </c>
      <c r="BJ19" s="249">
        <v>13721.72</v>
      </c>
      <c r="BK19" s="249">
        <v>1051350.9099999999</v>
      </c>
    </row>
    <row r="20" spans="1:63" x14ac:dyDescent="0.2">
      <c r="A20" s="248">
        <v>3</v>
      </c>
      <c r="B20" s="248">
        <v>5</v>
      </c>
      <c r="C20" s="248" t="s">
        <v>41</v>
      </c>
      <c r="D20" s="248" t="s">
        <v>348</v>
      </c>
      <c r="E20" s="249">
        <f>ROUND((Source!F443)/1000,2)</f>
        <v>0</v>
      </c>
      <c r="F20" s="249">
        <f>ROUND((Source!F444)/1000,2)</f>
        <v>0</v>
      </c>
      <c r="G20" s="249">
        <f>ROUND((Source!F435)/1000,2)</f>
        <v>0</v>
      </c>
      <c r="H20" s="249">
        <f>ROUND((Source!F445)/1000+(Source!F446)/1000,2)</f>
        <v>80.37</v>
      </c>
      <c r="I20" s="249">
        <f t="shared" si="0"/>
        <v>80.37</v>
      </c>
      <c r="J20" s="249">
        <f>ROUND((Source!F441+Source!F440)/1000,2)</f>
        <v>38.270000000000003</v>
      </c>
      <c r="K20" s="249">
        <v>38.270000000000003</v>
      </c>
      <c r="L20" s="249">
        <v>0</v>
      </c>
      <c r="M20" s="249">
        <v>0</v>
      </c>
      <c r="N20" s="249">
        <f t="shared" si="1"/>
        <v>80.37</v>
      </c>
      <c r="AI20" s="248">
        <v>0</v>
      </c>
      <c r="AJ20" s="248">
        <v>-1</v>
      </c>
      <c r="AK20" s="248" t="s">
        <v>82</v>
      </c>
      <c r="AL20" s="248" t="s">
        <v>82</v>
      </c>
      <c r="AM20" s="248" t="s">
        <v>82</v>
      </c>
      <c r="AN20" s="248">
        <v>0</v>
      </c>
      <c r="AO20" s="248" t="s">
        <v>82</v>
      </c>
      <c r="AP20" s="248" t="s">
        <v>82</v>
      </c>
      <c r="AT20" s="249">
        <v>38272.799999999996</v>
      </c>
      <c r="AU20" s="249">
        <v>0</v>
      </c>
      <c r="AV20" s="249">
        <v>0</v>
      </c>
      <c r="AW20" s="249">
        <v>0</v>
      </c>
      <c r="AX20" s="249">
        <v>0</v>
      </c>
      <c r="AY20" s="249">
        <v>0</v>
      </c>
      <c r="AZ20" s="249">
        <v>0</v>
      </c>
      <c r="BA20" s="249">
        <v>38272.799999999996</v>
      </c>
      <c r="BB20" s="249">
        <v>0</v>
      </c>
      <c r="BC20" s="249">
        <v>0</v>
      </c>
      <c r="BD20" s="249">
        <v>80372.88</v>
      </c>
      <c r="BE20" s="249">
        <v>0</v>
      </c>
      <c r="BF20" s="249">
        <v>41.01</v>
      </c>
      <c r="BG20" s="249">
        <v>0</v>
      </c>
      <c r="BH20" s="249">
        <v>0</v>
      </c>
      <c r="BI20" s="249">
        <v>28321.87</v>
      </c>
      <c r="BJ20" s="249">
        <v>13778.21</v>
      </c>
      <c r="BK20" s="249">
        <v>80372.88</v>
      </c>
    </row>
    <row r="21" spans="1:63" x14ac:dyDescent="0.2">
      <c r="A21" s="248">
        <v>3</v>
      </c>
      <c r="B21" s="248">
        <v>6</v>
      </c>
      <c r="C21" s="248" t="s">
        <v>42</v>
      </c>
      <c r="D21" s="248" t="s">
        <v>347</v>
      </c>
      <c r="E21" s="249">
        <f>ROUND((Source!F514)/1000,2)</f>
        <v>0</v>
      </c>
      <c r="F21" s="249">
        <f>ROUND((Source!F515)/1000,2)</f>
        <v>0</v>
      </c>
      <c r="G21" s="249">
        <f>ROUND((Source!F506)/1000,2)</f>
        <v>0</v>
      </c>
      <c r="H21" s="249">
        <f>ROUND((Source!F516)/1000+(Source!F517)/1000,2)</f>
        <v>33.25</v>
      </c>
      <c r="I21" s="249">
        <f t="shared" si="0"/>
        <v>33.25</v>
      </c>
      <c r="J21" s="249">
        <f>ROUND((Source!F512+Source!F511)/1000,2)</f>
        <v>15.83</v>
      </c>
      <c r="K21" s="249">
        <v>15.83</v>
      </c>
      <c r="L21" s="249">
        <v>0</v>
      </c>
      <c r="M21" s="249">
        <v>0</v>
      </c>
      <c r="N21" s="249">
        <f t="shared" si="1"/>
        <v>33.25</v>
      </c>
      <c r="AI21" s="248">
        <v>0</v>
      </c>
      <c r="AJ21" s="248">
        <v>-1</v>
      </c>
      <c r="AK21" s="248" t="s">
        <v>82</v>
      </c>
      <c r="AL21" s="248" t="s">
        <v>82</v>
      </c>
      <c r="AM21" s="248" t="s">
        <v>82</v>
      </c>
      <c r="AN21" s="248">
        <v>0</v>
      </c>
      <c r="AO21" s="248" t="s">
        <v>82</v>
      </c>
      <c r="AP21" s="248" t="s">
        <v>82</v>
      </c>
      <c r="AT21" s="249">
        <v>15833.16</v>
      </c>
      <c r="AU21" s="249">
        <v>0</v>
      </c>
      <c r="AV21" s="249">
        <v>0</v>
      </c>
      <c r="AW21" s="249">
        <v>0</v>
      </c>
      <c r="AX21" s="249">
        <v>0</v>
      </c>
      <c r="AY21" s="249">
        <v>0</v>
      </c>
      <c r="AZ21" s="249">
        <v>0</v>
      </c>
      <c r="BA21" s="249">
        <v>15833.16</v>
      </c>
      <c r="BB21" s="249">
        <v>0</v>
      </c>
      <c r="BC21" s="249">
        <v>0</v>
      </c>
      <c r="BD21" s="249">
        <v>33249.64</v>
      </c>
      <c r="BE21" s="249">
        <v>0</v>
      </c>
      <c r="BF21" s="249">
        <v>15.66</v>
      </c>
      <c r="BG21" s="249">
        <v>0</v>
      </c>
      <c r="BH21" s="249">
        <v>0</v>
      </c>
      <c r="BI21" s="249">
        <v>11716.54</v>
      </c>
      <c r="BJ21" s="249">
        <v>5699.94</v>
      </c>
      <c r="BK21" s="249">
        <v>33249.64</v>
      </c>
    </row>
    <row r="23" spans="1:63" x14ac:dyDescent="0.2">
      <c r="A23" s="153">
        <v>51</v>
      </c>
      <c r="E23" s="153">
        <v>0</v>
      </c>
      <c r="F23" s="153">
        <v>193.19</v>
      </c>
      <c r="G23" s="153">
        <v>1016.94</v>
      </c>
      <c r="H23" s="153">
        <v>113.62</v>
      </c>
      <c r="I23" s="153">
        <v>1323.75</v>
      </c>
      <c r="J23" s="153">
        <v>107.1</v>
      </c>
      <c r="K23" s="153">
        <v>2251.65</v>
      </c>
      <c r="L23" s="153">
        <v>0</v>
      </c>
      <c r="M23" s="153">
        <v>0</v>
      </c>
      <c r="N23" s="153">
        <v>1323.75</v>
      </c>
    </row>
    <row r="25" spans="1:63" x14ac:dyDescent="0.2">
      <c r="A25" s="246">
        <v>50</v>
      </c>
      <c r="B25" s="246">
        <v>0</v>
      </c>
      <c r="C25" s="246">
        <v>0</v>
      </c>
      <c r="D25" s="246">
        <v>1</v>
      </c>
      <c r="E25" s="246">
        <v>201</v>
      </c>
      <c r="F25" s="246">
        <v>168859.8</v>
      </c>
      <c r="G25" s="246" t="s">
        <v>601</v>
      </c>
      <c r="H25" s="246" t="s">
        <v>602</v>
      </c>
      <c r="I25" s="246"/>
      <c r="J25" s="246"/>
      <c r="K25" s="246">
        <v>201</v>
      </c>
      <c r="L25" s="246">
        <v>1</v>
      </c>
      <c r="M25" s="246">
        <v>3</v>
      </c>
      <c r="N25" s="246" t="s">
        <v>82</v>
      </c>
      <c r="O25" s="246">
        <v>2</v>
      </c>
      <c r="P25" s="246"/>
    </row>
    <row r="26" spans="1:63" x14ac:dyDescent="0.2">
      <c r="A26" s="246">
        <v>50</v>
      </c>
      <c r="B26" s="246">
        <v>0</v>
      </c>
      <c r="C26" s="246">
        <v>0</v>
      </c>
      <c r="D26" s="246">
        <v>1</v>
      </c>
      <c r="E26" s="246">
        <v>202</v>
      </c>
      <c r="F26" s="246">
        <v>1065859.6300000001</v>
      </c>
      <c r="G26" s="246" t="s">
        <v>603</v>
      </c>
      <c r="H26" s="246" t="s">
        <v>604</v>
      </c>
      <c r="I26" s="246"/>
      <c r="J26" s="246"/>
      <c r="K26" s="246">
        <v>202</v>
      </c>
      <c r="L26" s="246">
        <v>2</v>
      </c>
      <c r="M26" s="246">
        <v>3</v>
      </c>
      <c r="N26" s="246" t="s">
        <v>82</v>
      </c>
      <c r="O26" s="246">
        <v>2</v>
      </c>
      <c r="P26" s="246"/>
    </row>
    <row r="27" spans="1:63" x14ac:dyDescent="0.2">
      <c r="A27" s="246">
        <v>50</v>
      </c>
      <c r="B27" s="246">
        <v>0</v>
      </c>
      <c r="C27" s="246">
        <v>0</v>
      </c>
      <c r="D27" s="246">
        <v>1</v>
      </c>
      <c r="E27" s="246">
        <v>222</v>
      </c>
      <c r="F27" s="246">
        <v>0</v>
      </c>
      <c r="G27" s="246" t="s">
        <v>605</v>
      </c>
      <c r="H27" s="246" t="s">
        <v>606</v>
      </c>
      <c r="I27" s="246"/>
      <c r="J27" s="246"/>
      <c r="K27" s="246">
        <v>222</v>
      </c>
      <c r="L27" s="246">
        <v>3</v>
      </c>
      <c r="M27" s="246">
        <v>3</v>
      </c>
      <c r="N27" s="246" t="s">
        <v>82</v>
      </c>
      <c r="O27" s="246">
        <v>2</v>
      </c>
      <c r="P27" s="246"/>
    </row>
    <row r="28" spans="1:63" x14ac:dyDescent="0.2">
      <c r="A28" s="246">
        <v>50</v>
      </c>
      <c r="B28" s="246">
        <v>0</v>
      </c>
      <c r="C28" s="246">
        <v>0</v>
      </c>
      <c r="D28" s="246">
        <v>1</v>
      </c>
      <c r="E28" s="246">
        <v>225</v>
      </c>
      <c r="F28" s="246">
        <v>1065859.6299999999</v>
      </c>
      <c r="G28" s="246" t="s">
        <v>607</v>
      </c>
      <c r="H28" s="246" t="s">
        <v>608</v>
      </c>
      <c r="I28" s="246"/>
      <c r="J28" s="246"/>
      <c r="K28" s="246">
        <v>225</v>
      </c>
      <c r="L28" s="246">
        <v>4</v>
      </c>
      <c r="M28" s="246">
        <v>3</v>
      </c>
      <c r="N28" s="246" t="s">
        <v>82</v>
      </c>
      <c r="O28" s="246">
        <v>2</v>
      </c>
      <c r="P28" s="246"/>
    </row>
    <row r="29" spans="1:63" x14ac:dyDescent="0.2">
      <c r="A29" s="246">
        <v>50</v>
      </c>
      <c r="B29" s="246">
        <v>0</v>
      </c>
      <c r="C29" s="246">
        <v>0</v>
      </c>
      <c r="D29" s="246">
        <v>1</v>
      </c>
      <c r="E29" s="246">
        <v>226</v>
      </c>
      <c r="F29" s="246">
        <v>48915.839999999997</v>
      </c>
      <c r="G29" s="246" t="s">
        <v>609</v>
      </c>
      <c r="H29" s="246" t="s">
        <v>610</v>
      </c>
      <c r="I29" s="246"/>
      <c r="J29" s="246"/>
      <c r="K29" s="246">
        <v>226</v>
      </c>
      <c r="L29" s="246">
        <v>5</v>
      </c>
      <c r="M29" s="246">
        <v>3</v>
      </c>
      <c r="N29" s="246" t="s">
        <v>82</v>
      </c>
      <c r="O29" s="246">
        <v>2</v>
      </c>
      <c r="P29" s="246"/>
    </row>
    <row r="30" spans="1:63" x14ac:dyDescent="0.2">
      <c r="A30" s="246">
        <v>50</v>
      </c>
      <c r="B30" s="246">
        <v>0</v>
      </c>
      <c r="C30" s="246">
        <v>0</v>
      </c>
      <c r="D30" s="246">
        <v>1</v>
      </c>
      <c r="E30" s="246">
        <v>227</v>
      </c>
      <c r="F30" s="246">
        <v>0</v>
      </c>
      <c r="G30" s="246" t="s">
        <v>611</v>
      </c>
      <c r="H30" s="246" t="s">
        <v>612</v>
      </c>
      <c r="I30" s="246"/>
      <c r="J30" s="246"/>
      <c r="K30" s="246">
        <v>227</v>
      </c>
      <c r="L30" s="246">
        <v>6</v>
      </c>
      <c r="M30" s="246">
        <v>3</v>
      </c>
      <c r="N30" s="246" t="s">
        <v>82</v>
      </c>
      <c r="O30" s="246">
        <v>2</v>
      </c>
      <c r="P30" s="246"/>
    </row>
    <row r="31" spans="1:63" x14ac:dyDescent="0.2">
      <c r="A31" s="246">
        <v>50</v>
      </c>
      <c r="B31" s="246">
        <v>0</v>
      </c>
      <c r="C31" s="246">
        <v>0</v>
      </c>
      <c r="D31" s="246">
        <v>1</v>
      </c>
      <c r="E31" s="246">
        <v>228</v>
      </c>
      <c r="F31" s="246">
        <v>48915.839999999997</v>
      </c>
      <c r="G31" s="246" t="s">
        <v>613</v>
      </c>
      <c r="H31" s="246" t="s">
        <v>614</v>
      </c>
      <c r="I31" s="246"/>
      <c r="J31" s="246"/>
      <c r="K31" s="246">
        <v>228</v>
      </c>
      <c r="L31" s="246">
        <v>7</v>
      </c>
      <c r="M31" s="246">
        <v>3</v>
      </c>
      <c r="N31" s="246" t="s">
        <v>82</v>
      </c>
      <c r="O31" s="246">
        <v>2</v>
      </c>
      <c r="P31" s="246"/>
    </row>
    <row r="32" spans="1:63" x14ac:dyDescent="0.2">
      <c r="A32" s="246">
        <v>50</v>
      </c>
      <c r="B32" s="246">
        <v>0</v>
      </c>
      <c r="C32" s="246">
        <v>0</v>
      </c>
      <c r="D32" s="246">
        <v>1</v>
      </c>
      <c r="E32" s="246">
        <v>216</v>
      </c>
      <c r="F32" s="246">
        <v>1016943.79</v>
      </c>
      <c r="G32" s="246" t="s">
        <v>615</v>
      </c>
      <c r="H32" s="246" t="s">
        <v>616</v>
      </c>
      <c r="I32" s="246"/>
      <c r="J32" s="246"/>
      <c r="K32" s="246">
        <v>216</v>
      </c>
      <c r="L32" s="246">
        <v>8</v>
      </c>
      <c r="M32" s="246">
        <v>3</v>
      </c>
      <c r="N32" s="246" t="s">
        <v>82</v>
      </c>
      <c r="O32" s="246">
        <v>2</v>
      </c>
      <c r="P32" s="246"/>
    </row>
    <row r="33" spans="1:16" x14ac:dyDescent="0.2">
      <c r="A33" s="246">
        <v>50</v>
      </c>
      <c r="B33" s="246">
        <v>0</v>
      </c>
      <c r="C33" s="246">
        <v>0</v>
      </c>
      <c r="D33" s="246">
        <v>1</v>
      </c>
      <c r="E33" s="246">
        <v>223</v>
      </c>
      <c r="F33" s="246">
        <v>0</v>
      </c>
      <c r="G33" s="246" t="s">
        <v>617</v>
      </c>
      <c r="H33" s="246" t="s">
        <v>618</v>
      </c>
      <c r="I33" s="246"/>
      <c r="J33" s="246"/>
      <c r="K33" s="246">
        <v>223</v>
      </c>
      <c r="L33" s="246">
        <v>9</v>
      </c>
      <c r="M33" s="246">
        <v>3</v>
      </c>
      <c r="N33" s="246" t="s">
        <v>82</v>
      </c>
      <c r="O33" s="246">
        <v>2</v>
      </c>
      <c r="P33" s="246"/>
    </row>
    <row r="34" spans="1:16" x14ac:dyDescent="0.2">
      <c r="A34" s="246">
        <v>50</v>
      </c>
      <c r="B34" s="246">
        <v>0</v>
      </c>
      <c r="C34" s="246">
        <v>0</v>
      </c>
      <c r="D34" s="246">
        <v>1</v>
      </c>
      <c r="E34" s="246">
        <v>229</v>
      </c>
      <c r="F34" s="246">
        <v>1016943.79</v>
      </c>
      <c r="G34" s="246" t="s">
        <v>619</v>
      </c>
      <c r="H34" s="246" t="s">
        <v>620</v>
      </c>
      <c r="I34" s="246"/>
      <c r="J34" s="246"/>
      <c r="K34" s="246">
        <v>229</v>
      </c>
      <c r="L34" s="246">
        <v>10</v>
      </c>
      <c r="M34" s="246">
        <v>3</v>
      </c>
      <c r="N34" s="246" t="s">
        <v>82</v>
      </c>
      <c r="O34" s="246">
        <v>2</v>
      </c>
      <c r="P34" s="246"/>
    </row>
    <row r="35" spans="1:16" x14ac:dyDescent="0.2">
      <c r="A35" s="246">
        <v>50</v>
      </c>
      <c r="B35" s="246">
        <v>0</v>
      </c>
      <c r="C35" s="246">
        <v>0</v>
      </c>
      <c r="D35" s="246">
        <v>1</v>
      </c>
      <c r="E35" s="246">
        <v>203</v>
      </c>
      <c r="F35" s="246">
        <v>12843.560000000001</v>
      </c>
      <c r="G35" s="246" t="s">
        <v>621</v>
      </c>
      <c r="H35" s="246" t="s">
        <v>622</v>
      </c>
      <c r="I35" s="246"/>
      <c r="J35" s="246"/>
      <c r="K35" s="246">
        <v>203</v>
      </c>
      <c r="L35" s="246">
        <v>11</v>
      </c>
      <c r="M35" s="246">
        <v>3</v>
      </c>
      <c r="N35" s="246" t="s">
        <v>82</v>
      </c>
      <c r="O35" s="246">
        <v>2</v>
      </c>
      <c r="P35" s="246"/>
    </row>
    <row r="36" spans="1:16" x14ac:dyDescent="0.2">
      <c r="A36" s="246">
        <v>50</v>
      </c>
      <c r="B36" s="246">
        <v>0</v>
      </c>
      <c r="C36" s="246">
        <v>0</v>
      </c>
      <c r="D36" s="246">
        <v>1</v>
      </c>
      <c r="E36" s="246">
        <v>231</v>
      </c>
      <c r="F36" s="246">
        <v>0</v>
      </c>
      <c r="G36" s="246" t="s">
        <v>623</v>
      </c>
      <c r="H36" s="246" t="s">
        <v>624</v>
      </c>
      <c r="I36" s="246"/>
      <c r="J36" s="246"/>
      <c r="K36" s="246">
        <v>231</v>
      </c>
      <c r="L36" s="246">
        <v>12</v>
      </c>
      <c r="M36" s="246">
        <v>3</v>
      </c>
      <c r="N36" s="246" t="s">
        <v>82</v>
      </c>
      <c r="O36" s="246">
        <v>2</v>
      </c>
      <c r="P36" s="246"/>
    </row>
    <row r="37" spans="1:16" x14ac:dyDescent="0.2">
      <c r="A37" s="246">
        <v>50</v>
      </c>
      <c r="B37" s="246">
        <v>0</v>
      </c>
      <c r="C37" s="246">
        <v>0</v>
      </c>
      <c r="D37" s="246">
        <v>1</v>
      </c>
      <c r="E37" s="246">
        <v>204</v>
      </c>
      <c r="F37" s="246">
        <v>10368.789999999999</v>
      </c>
      <c r="G37" s="246" t="s">
        <v>625</v>
      </c>
      <c r="H37" s="246" t="s">
        <v>626</v>
      </c>
      <c r="I37" s="246"/>
      <c r="J37" s="246"/>
      <c r="K37" s="246">
        <v>204</v>
      </c>
      <c r="L37" s="246">
        <v>13</v>
      </c>
      <c r="M37" s="246">
        <v>3</v>
      </c>
      <c r="N37" s="246" t="s">
        <v>82</v>
      </c>
      <c r="O37" s="246">
        <v>2</v>
      </c>
      <c r="P37" s="246"/>
    </row>
    <row r="38" spans="1:16" x14ac:dyDescent="0.2">
      <c r="A38" s="246">
        <v>50</v>
      </c>
      <c r="B38" s="246">
        <v>0</v>
      </c>
      <c r="C38" s="246">
        <v>0</v>
      </c>
      <c r="D38" s="246">
        <v>1</v>
      </c>
      <c r="E38" s="246">
        <v>205</v>
      </c>
      <c r="F38" s="246">
        <v>96731.609999999986</v>
      </c>
      <c r="G38" s="246" t="s">
        <v>627</v>
      </c>
      <c r="H38" s="246" t="s">
        <v>628</v>
      </c>
      <c r="I38" s="246"/>
      <c r="J38" s="246"/>
      <c r="K38" s="246">
        <v>205</v>
      </c>
      <c r="L38" s="246">
        <v>14</v>
      </c>
      <c r="M38" s="246">
        <v>3</v>
      </c>
      <c r="N38" s="246" t="s">
        <v>82</v>
      </c>
      <c r="O38" s="246">
        <v>2</v>
      </c>
      <c r="P38" s="246"/>
    </row>
    <row r="39" spans="1:16" x14ac:dyDescent="0.2">
      <c r="A39" s="246">
        <v>50</v>
      </c>
      <c r="B39" s="246">
        <v>0</v>
      </c>
      <c r="C39" s="246">
        <v>0</v>
      </c>
      <c r="D39" s="246">
        <v>1</v>
      </c>
      <c r="E39" s="246">
        <v>232</v>
      </c>
      <c r="F39" s="246">
        <v>0</v>
      </c>
      <c r="G39" s="246" t="s">
        <v>629</v>
      </c>
      <c r="H39" s="246" t="s">
        <v>630</v>
      </c>
      <c r="I39" s="246"/>
      <c r="J39" s="246"/>
      <c r="K39" s="246">
        <v>232</v>
      </c>
      <c r="L39" s="246">
        <v>15</v>
      </c>
      <c r="M39" s="246">
        <v>3</v>
      </c>
      <c r="N39" s="246" t="s">
        <v>82</v>
      </c>
      <c r="O39" s="246">
        <v>2</v>
      </c>
      <c r="P39" s="246"/>
    </row>
    <row r="40" spans="1:16" x14ac:dyDescent="0.2">
      <c r="A40" s="246">
        <v>50</v>
      </c>
      <c r="B40" s="246">
        <v>0</v>
      </c>
      <c r="C40" s="246">
        <v>0</v>
      </c>
      <c r="D40" s="246">
        <v>1</v>
      </c>
      <c r="E40" s="246">
        <v>214</v>
      </c>
      <c r="F40" s="246">
        <v>0</v>
      </c>
      <c r="G40" s="246" t="s">
        <v>631</v>
      </c>
      <c r="H40" s="246" t="s">
        <v>632</v>
      </c>
      <c r="I40" s="246"/>
      <c r="J40" s="246"/>
      <c r="K40" s="246">
        <v>214</v>
      </c>
      <c r="L40" s="246">
        <v>16</v>
      </c>
      <c r="M40" s="246">
        <v>3</v>
      </c>
      <c r="N40" s="246" t="s">
        <v>82</v>
      </c>
      <c r="O40" s="246">
        <v>2</v>
      </c>
      <c r="P40" s="246"/>
    </row>
    <row r="41" spans="1:16" x14ac:dyDescent="0.2">
      <c r="A41" s="246">
        <v>50</v>
      </c>
      <c r="B41" s="246">
        <v>0</v>
      </c>
      <c r="C41" s="246">
        <v>0</v>
      </c>
      <c r="D41" s="246">
        <v>1</v>
      </c>
      <c r="E41" s="246">
        <v>215</v>
      </c>
      <c r="F41" s="246">
        <v>193185.6</v>
      </c>
      <c r="G41" s="246" t="s">
        <v>633</v>
      </c>
      <c r="H41" s="246" t="s">
        <v>634</v>
      </c>
      <c r="I41" s="246"/>
      <c r="J41" s="246"/>
      <c r="K41" s="246">
        <v>215</v>
      </c>
      <c r="L41" s="246">
        <v>17</v>
      </c>
      <c r="M41" s="246">
        <v>3</v>
      </c>
      <c r="N41" s="246" t="s">
        <v>82</v>
      </c>
      <c r="O41" s="246">
        <v>2</v>
      </c>
      <c r="P41" s="246"/>
    </row>
    <row r="42" spans="1:16" x14ac:dyDescent="0.2">
      <c r="A42" s="246">
        <v>50</v>
      </c>
      <c r="B42" s="246">
        <v>0</v>
      </c>
      <c r="C42" s="246">
        <v>0</v>
      </c>
      <c r="D42" s="246">
        <v>1</v>
      </c>
      <c r="E42" s="246">
        <v>217</v>
      </c>
      <c r="F42" s="246">
        <v>113622.52</v>
      </c>
      <c r="G42" s="246" t="s">
        <v>635</v>
      </c>
      <c r="H42" s="246" t="s">
        <v>636</v>
      </c>
      <c r="I42" s="246"/>
      <c r="J42" s="246"/>
      <c r="K42" s="246">
        <v>217</v>
      </c>
      <c r="L42" s="246">
        <v>18</v>
      </c>
      <c r="M42" s="246">
        <v>3</v>
      </c>
      <c r="N42" s="246" t="s">
        <v>82</v>
      </c>
      <c r="O42" s="246">
        <v>2</v>
      </c>
      <c r="P42" s="246"/>
    </row>
    <row r="43" spans="1:16" x14ac:dyDescent="0.2">
      <c r="A43" s="246">
        <v>50</v>
      </c>
      <c r="B43" s="246">
        <v>0</v>
      </c>
      <c r="C43" s="246">
        <v>0</v>
      </c>
      <c r="D43" s="246">
        <v>1</v>
      </c>
      <c r="E43" s="246">
        <v>230</v>
      </c>
      <c r="F43" s="246">
        <v>0</v>
      </c>
      <c r="G43" s="246" t="s">
        <v>637</v>
      </c>
      <c r="H43" s="246" t="s">
        <v>638</v>
      </c>
      <c r="I43" s="246"/>
      <c r="J43" s="246"/>
      <c r="K43" s="246">
        <v>230</v>
      </c>
      <c r="L43" s="246">
        <v>19</v>
      </c>
      <c r="M43" s="246">
        <v>3</v>
      </c>
      <c r="N43" s="246" t="s">
        <v>82</v>
      </c>
      <c r="O43" s="246">
        <v>2</v>
      </c>
      <c r="P43" s="246"/>
    </row>
    <row r="44" spans="1:16" x14ac:dyDescent="0.2">
      <c r="A44" s="246">
        <v>50</v>
      </c>
      <c r="B44" s="246">
        <v>0</v>
      </c>
      <c r="C44" s="246">
        <v>0</v>
      </c>
      <c r="D44" s="246">
        <v>1</v>
      </c>
      <c r="E44" s="246">
        <v>206</v>
      </c>
      <c r="F44" s="246">
        <v>0</v>
      </c>
      <c r="G44" s="246" t="s">
        <v>639</v>
      </c>
      <c r="H44" s="246" t="s">
        <v>640</v>
      </c>
      <c r="I44" s="246"/>
      <c r="J44" s="246"/>
      <c r="K44" s="246">
        <v>206</v>
      </c>
      <c r="L44" s="246">
        <v>20</v>
      </c>
      <c r="M44" s="246">
        <v>3</v>
      </c>
      <c r="N44" s="246" t="s">
        <v>82</v>
      </c>
      <c r="O44" s="246">
        <v>2</v>
      </c>
      <c r="P44" s="246"/>
    </row>
    <row r="45" spans="1:16" x14ac:dyDescent="0.2">
      <c r="A45" s="246">
        <v>50</v>
      </c>
      <c r="B45" s="246">
        <v>0</v>
      </c>
      <c r="C45" s="246">
        <v>0</v>
      </c>
      <c r="D45" s="246">
        <v>1</v>
      </c>
      <c r="E45" s="246">
        <v>207</v>
      </c>
      <c r="F45" s="246">
        <v>113.271</v>
      </c>
      <c r="G45" s="246" t="s">
        <v>641</v>
      </c>
      <c r="H45" s="246" t="s">
        <v>642</v>
      </c>
      <c r="I45" s="246"/>
      <c r="J45" s="246"/>
      <c r="K45" s="246">
        <v>207</v>
      </c>
      <c r="L45" s="246">
        <v>21</v>
      </c>
      <c r="M45" s="246">
        <v>3</v>
      </c>
      <c r="N45" s="246" t="s">
        <v>82</v>
      </c>
      <c r="O45" s="246">
        <v>-1</v>
      </c>
      <c r="P45" s="246"/>
    </row>
    <row r="46" spans="1:16" x14ac:dyDescent="0.2">
      <c r="A46" s="246">
        <v>50</v>
      </c>
      <c r="B46" s="246">
        <v>0</v>
      </c>
      <c r="C46" s="246">
        <v>0</v>
      </c>
      <c r="D46" s="246">
        <v>1</v>
      </c>
      <c r="E46" s="246">
        <v>208</v>
      </c>
      <c r="F46" s="246">
        <v>11.831</v>
      </c>
      <c r="G46" s="246" t="s">
        <v>643</v>
      </c>
      <c r="H46" s="246" t="s">
        <v>644</v>
      </c>
      <c r="I46" s="246"/>
      <c r="J46" s="246"/>
      <c r="K46" s="246">
        <v>208</v>
      </c>
      <c r="L46" s="246">
        <v>22</v>
      </c>
      <c r="M46" s="246">
        <v>3</v>
      </c>
      <c r="N46" s="246" t="s">
        <v>82</v>
      </c>
      <c r="O46" s="246">
        <v>-1</v>
      </c>
      <c r="P46" s="246"/>
    </row>
    <row r="47" spans="1:16" x14ac:dyDescent="0.2">
      <c r="A47" s="246">
        <v>50</v>
      </c>
      <c r="B47" s="246">
        <v>0</v>
      </c>
      <c r="C47" s="246">
        <v>0</v>
      </c>
      <c r="D47" s="246">
        <v>1</v>
      </c>
      <c r="E47" s="246">
        <v>209</v>
      </c>
      <c r="F47" s="246">
        <v>0</v>
      </c>
      <c r="G47" s="246" t="s">
        <v>645</v>
      </c>
      <c r="H47" s="246" t="s">
        <v>646</v>
      </c>
      <c r="I47" s="246"/>
      <c r="J47" s="246"/>
      <c r="K47" s="246">
        <v>209</v>
      </c>
      <c r="L47" s="246">
        <v>23</v>
      </c>
      <c r="M47" s="246">
        <v>3</v>
      </c>
      <c r="N47" s="246" t="s">
        <v>82</v>
      </c>
      <c r="O47" s="246">
        <v>2</v>
      </c>
      <c r="P47" s="246"/>
    </row>
    <row r="48" spans="1:16" x14ac:dyDescent="0.2">
      <c r="A48" s="246">
        <v>50</v>
      </c>
      <c r="B48" s="246">
        <v>0</v>
      </c>
      <c r="C48" s="246">
        <v>0</v>
      </c>
      <c r="D48" s="246">
        <v>1</v>
      </c>
      <c r="E48" s="246">
        <v>233</v>
      </c>
      <c r="F48" s="246">
        <v>0</v>
      </c>
      <c r="G48" s="246" t="s">
        <v>647</v>
      </c>
      <c r="H48" s="246" t="s">
        <v>648</v>
      </c>
      <c r="I48" s="246"/>
      <c r="J48" s="246"/>
      <c r="K48" s="246">
        <v>233</v>
      </c>
      <c r="L48" s="246">
        <v>24</v>
      </c>
      <c r="M48" s="246">
        <v>3</v>
      </c>
      <c r="N48" s="246" t="s">
        <v>82</v>
      </c>
      <c r="O48" s="246">
        <v>2</v>
      </c>
      <c r="P48" s="246"/>
    </row>
    <row r="49" spans="1:50" x14ac:dyDescent="0.2">
      <c r="A49" s="246">
        <v>50</v>
      </c>
      <c r="B49" s="246">
        <v>0</v>
      </c>
      <c r="C49" s="246">
        <v>0</v>
      </c>
      <c r="D49" s="246">
        <v>1</v>
      </c>
      <c r="E49" s="246">
        <v>210</v>
      </c>
      <c r="F49" s="246">
        <v>91443.01</v>
      </c>
      <c r="G49" s="246" t="s">
        <v>649</v>
      </c>
      <c r="H49" s="246" t="s">
        <v>650</v>
      </c>
      <c r="I49" s="246"/>
      <c r="J49" s="246"/>
      <c r="K49" s="246">
        <v>210</v>
      </c>
      <c r="L49" s="246">
        <v>25</v>
      </c>
      <c r="M49" s="246">
        <v>3</v>
      </c>
      <c r="N49" s="246" t="s">
        <v>82</v>
      </c>
      <c r="O49" s="246">
        <v>2</v>
      </c>
      <c r="P49" s="246"/>
    </row>
    <row r="50" spans="1:50" x14ac:dyDescent="0.2">
      <c r="A50" s="246">
        <v>50</v>
      </c>
      <c r="B50" s="246">
        <v>0</v>
      </c>
      <c r="C50" s="246">
        <v>0</v>
      </c>
      <c r="D50" s="246">
        <v>1</v>
      </c>
      <c r="E50" s="246">
        <v>211</v>
      </c>
      <c r="F50" s="246">
        <v>46505.31</v>
      </c>
      <c r="G50" s="246" t="s">
        <v>651</v>
      </c>
      <c r="H50" s="246" t="s">
        <v>652</v>
      </c>
      <c r="I50" s="246"/>
      <c r="J50" s="246"/>
      <c r="K50" s="246">
        <v>211</v>
      </c>
      <c r="L50" s="246">
        <v>26</v>
      </c>
      <c r="M50" s="246">
        <v>3</v>
      </c>
      <c r="N50" s="246" t="s">
        <v>82</v>
      </c>
      <c r="O50" s="246">
        <v>2</v>
      </c>
      <c r="P50" s="246"/>
    </row>
    <row r="51" spans="1:50" x14ac:dyDescent="0.2">
      <c r="A51" s="246">
        <v>50</v>
      </c>
      <c r="B51" s="246">
        <v>0</v>
      </c>
      <c r="C51" s="246">
        <v>0</v>
      </c>
      <c r="D51" s="246">
        <v>1</v>
      </c>
      <c r="E51" s="246">
        <v>224</v>
      </c>
      <c r="F51" s="246">
        <v>1323751.9100000001</v>
      </c>
      <c r="G51" s="246" t="s">
        <v>653</v>
      </c>
      <c r="H51" s="246" t="s">
        <v>654</v>
      </c>
      <c r="I51" s="246"/>
      <c r="J51" s="246"/>
      <c r="K51" s="246">
        <v>224</v>
      </c>
      <c r="L51" s="246">
        <v>27</v>
      </c>
      <c r="M51" s="246">
        <v>3</v>
      </c>
      <c r="N51" s="246" t="s">
        <v>82</v>
      </c>
      <c r="O51" s="246">
        <v>2</v>
      </c>
      <c r="P51" s="246"/>
    </row>
    <row r="53" spans="1:50" x14ac:dyDescent="0.2">
      <c r="A53" s="153">
        <v>-1</v>
      </c>
    </row>
    <row r="56" spans="1:50" x14ac:dyDescent="0.2">
      <c r="A56" s="245">
        <v>75</v>
      </c>
      <c r="B56" s="245" t="s">
        <v>771</v>
      </c>
      <c r="C56" s="245">
        <v>2025</v>
      </c>
      <c r="D56" s="245">
        <v>0</v>
      </c>
      <c r="E56" s="245">
        <v>6</v>
      </c>
      <c r="F56" s="245">
        <v>1</v>
      </c>
      <c r="G56" s="245">
        <v>0</v>
      </c>
      <c r="H56" s="245">
        <v>1</v>
      </c>
      <c r="I56" s="245">
        <v>0</v>
      </c>
      <c r="J56" s="245">
        <v>3</v>
      </c>
      <c r="K56" s="245">
        <v>0</v>
      </c>
      <c r="L56" s="245">
        <v>0</v>
      </c>
      <c r="M56" s="245">
        <v>0</v>
      </c>
      <c r="N56" s="245">
        <v>82838236</v>
      </c>
      <c r="O56" s="245">
        <v>1</v>
      </c>
    </row>
    <row r="57" spans="1:50" x14ac:dyDescent="0.2">
      <c r="A57" s="247">
        <v>2</v>
      </c>
      <c r="B57" s="247" t="s">
        <v>772</v>
      </c>
      <c r="C57" s="247" t="s">
        <v>773</v>
      </c>
      <c r="D57" s="247">
        <v>0</v>
      </c>
      <c r="E57" s="247">
        <v>0</v>
      </c>
      <c r="F57" s="247">
        <v>0</v>
      </c>
      <c r="G57" s="247"/>
      <c r="H57" s="247"/>
      <c r="I57" s="247"/>
      <c r="J57" s="247"/>
      <c r="K57" s="247"/>
      <c r="L57" s="247"/>
      <c r="M57" s="247"/>
      <c r="N57" s="247"/>
      <c r="O57" s="247"/>
      <c r="P57" s="247"/>
      <c r="Q57" s="247"/>
      <c r="R57" s="247"/>
      <c r="S57" s="247"/>
      <c r="T57" s="247"/>
      <c r="U57" s="247"/>
      <c r="V57" s="247"/>
      <c r="W57" s="247"/>
      <c r="X57" s="247"/>
      <c r="Y57" s="247"/>
      <c r="Z57" s="247"/>
      <c r="AA57" s="247"/>
      <c r="AB57" s="247"/>
      <c r="AC57" s="247"/>
      <c r="AD57" s="247"/>
      <c r="AE57" s="247"/>
      <c r="AF57" s="247"/>
      <c r="AG57" s="247"/>
      <c r="AH57" s="247"/>
      <c r="AI57" s="247"/>
      <c r="AJ57" s="247"/>
      <c r="AK57" s="247"/>
      <c r="AL57" s="247"/>
      <c r="AM57" s="247"/>
      <c r="AN57" s="247">
        <v>82838237</v>
      </c>
    </row>
    <row r="58" spans="1:50" x14ac:dyDescent="0.2">
      <c r="A58" s="247">
        <v>1</v>
      </c>
      <c r="B58" s="247" t="s">
        <v>774</v>
      </c>
      <c r="C58" s="247" t="s">
        <v>775</v>
      </c>
      <c r="D58" s="247">
        <v>2025</v>
      </c>
      <c r="E58" s="247">
        <v>6</v>
      </c>
      <c r="F58" s="247">
        <v>1</v>
      </c>
      <c r="G58" s="247">
        <v>1</v>
      </c>
      <c r="H58" s="247">
        <v>0</v>
      </c>
      <c r="I58" s="247">
        <v>2</v>
      </c>
      <c r="J58" s="247">
        <v>1</v>
      </c>
      <c r="K58" s="247">
        <v>1</v>
      </c>
      <c r="L58" s="247">
        <v>1</v>
      </c>
      <c r="M58" s="247">
        <v>1</v>
      </c>
      <c r="N58" s="247">
        <v>1</v>
      </c>
      <c r="O58" s="247">
        <v>1</v>
      </c>
      <c r="P58" s="247">
        <v>1</v>
      </c>
      <c r="Q58" s="247">
        <v>1</v>
      </c>
      <c r="R58" s="247" t="s">
        <v>82</v>
      </c>
      <c r="S58" s="247" t="s">
        <v>82</v>
      </c>
      <c r="T58" s="247" t="s">
        <v>82</v>
      </c>
      <c r="U58" s="247" t="s">
        <v>82</v>
      </c>
      <c r="V58" s="247" t="s">
        <v>82</v>
      </c>
      <c r="W58" s="247" t="s">
        <v>82</v>
      </c>
      <c r="X58" s="247" t="s">
        <v>82</v>
      </c>
      <c r="Y58" s="247" t="s">
        <v>82</v>
      </c>
      <c r="Z58" s="247" t="s">
        <v>82</v>
      </c>
      <c r="AA58" s="247" t="s">
        <v>82</v>
      </c>
      <c r="AB58" s="247"/>
      <c r="AC58" s="247"/>
      <c r="AD58" s="247"/>
      <c r="AE58" s="247"/>
      <c r="AF58" s="247"/>
      <c r="AG58" s="247"/>
      <c r="AH58" s="247"/>
      <c r="AI58" s="247"/>
      <c r="AJ58" s="247"/>
      <c r="AK58" s="247"/>
      <c r="AL58" s="247"/>
      <c r="AM58" s="247"/>
      <c r="AN58" s="247">
        <v>82838238</v>
      </c>
      <c r="AO58" s="247" t="s">
        <v>776</v>
      </c>
      <c r="AP58" s="247" t="s">
        <v>777</v>
      </c>
      <c r="AQ58" s="247">
        <v>45800</v>
      </c>
      <c r="AR58" s="247">
        <v>381</v>
      </c>
      <c r="AS58" s="247" t="s">
        <v>357</v>
      </c>
      <c r="AT58" s="247" t="s">
        <v>778</v>
      </c>
      <c r="AU58" s="247" t="s">
        <v>777</v>
      </c>
      <c r="AV58" s="247">
        <v>45652</v>
      </c>
      <c r="AW58" s="247">
        <v>612</v>
      </c>
      <c r="AX58" s="247" t="s">
        <v>359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O557"/>
  <sheetViews>
    <sheetView workbookViewId="0">
      <selection activeCell="A90" sqref="A90"/>
    </sheetView>
  </sheetViews>
  <sheetFormatPr defaultColWidth="9.140625" defaultRowHeight="12.75" x14ac:dyDescent="0.2"/>
  <cols>
    <col min="1" max="256" width="9.140625" style="153" customWidth="1"/>
    <col min="257" max="16384" width="9.140625" style="153"/>
  </cols>
  <sheetData>
    <row r="1" spans="1:119" x14ac:dyDescent="0.2">
      <c r="A1" s="153">
        <f>ROW(Source!A28)</f>
        <v>28</v>
      </c>
      <c r="B1" s="153">
        <v>82838236</v>
      </c>
      <c r="C1" s="153">
        <v>82839065</v>
      </c>
      <c r="D1" s="153">
        <v>80226435</v>
      </c>
      <c r="E1" s="153">
        <v>116</v>
      </c>
      <c r="F1" s="153">
        <v>1</v>
      </c>
      <c r="G1" s="153">
        <v>1</v>
      </c>
      <c r="H1" s="153">
        <v>1</v>
      </c>
      <c r="I1" s="153" t="s">
        <v>399</v>
      </c>
      <c r="J1" s="153" t="s">
        <v>82</v>
      </c>
      <c r="K1" s="153" t="s">
        <v>400</v>
      </c>
      <c r="L1" s="153">
        <v>1191</v>
      </c>
      <c r="N1" s="153">
        <v>1013</v>
      </c>
      <c r="O1" s="153" t="s">
        <v>379</v>
      </c>
      <c r="P1" s="153" t="s">
        <v>379</v>
      </c>
      <c r="Q1" s="153">
        <v>1</v>
      </c>
      <c r="W1" s="153">
        <v>0</v>
      </c>
      <c r="X1" s="153">
        <v>888410196</v>
      </c>
      <c r="Y1" s="153">
        <f>(AT1*ROUND(0.3,7))</f>
        <v>0.33899999999999997</v>
      </c>
      <c r="AA1" s="153">
        <v>0</v>
      </c>
      <c r="AB1" s="153">
        <v>0</v>
      </c>
      <c r="AC1" s="153">
        <v>0</v>
      </c>
      <c r="AD1" s="153">
        <v>753.09</v>
      </c>
      <c r="AE1" s="153">
        <v>0</v>
      </c>
      <c r="AF1" s="153">
        <v>0</v>
      </c>
      <c r="AG1" s="153">
        <v>0</v>
      </c>
      <c r="AH1" s="153">
        <v>753.09</v>
      </c>
      <c r="AI1" s="153">
        <v>1</v>
      </c>
      <c r="AJ1" s="153">
        <v>1</v>
      </c>
      <c r="AK1" s="153">
        <v>1</v>
      </c>
      <c r="AL1" s="153">
        <v>1</v>
      </c>
      <c r="AM1" s="153">
        <v>-2</v>
      </c>
      <c r="AN1" s="153">
        <v>0</v>
      </c>
      <c r="AO1" s="153">
        <v>0</v>
      </c>
      <c r="AP1" s="153">
        <v>1</v>
      </c>
      <c r="AQ1" s="153">
        <v>1</v>
      </c>
      <c r="AR1" s="153">
        <v>0</v>
      </c>
      <c r="AS1" s="153" t="s">
        <v>82</v>
      </c>
      <c r="AT1" s="153">
        <v>1.1299999999999999</v>
      </c>
      <c r="AU1" s="153" t="s">
        <v>591</v>
      </c>
      <c r="AV1" s="153">
        <v>1</v>
      </c>
      <c r="AW1" s="153">
        <v>2</v>
      </c>
      <c r="AX1" s="153">
        <v>82840058</v>
      </c>
      <c r="AY1" s="153">
        <v>1</v>
      </c>
      <c r="AZ1" s="153">
        <v>0</v>
      </c>
      <c r="BA1" s="153">
        <v>1</v>
      </c>
      <c r="BB1" s="153">
        <v>1</v>
      </c>
      <c r="BC1" s="153">
        <v>0</v>
      </c>
      <c r="BD1" s="153">
        <v>0</v>
      </c>
      <c r="BE1" s="153">
        <v>0</v>
      </c>
      <c r="BF1" s="153">
        <v>0</v>
      </c>
      <c r="BG1" s="153">
        <v>0</v>
      </c>
      <c r="BH1" s="153">
        <v>0</v>
      </c>
      <c r="BI1" s="153">
        <v>0</v>
      </c>
      <c r="BJ1" s="153">
        <v>0</v>
      </c>
      <c r="BK1" s="153">
        <v>0</v>
      </c>
      <c r="BL1" s="153">
        <v>0</v>
      </c>
      <c r="BM1" s="153">
        <v>850.99169999999992</v>
      </c>
      <c r="BN1" s="153">
        <v>1.1299999999999999</v>
      </c>
      <c r="BO1" s="153">
        <v>0</v>
      </c>
      <c r="BP1" s="153">
        <v>1</v>
      </c>
      <c r="BQ1" s="153">
        <v>0</v>
      </c>
      <c r="BR1" s="153">
        <v>0</v>
      </c>
      <c r="BS1" s="153">
        <v>0</v>
      </c>
      <c r="BT1" s="153">
        <v>255.29750999999999</v>
      </c>
      <c r="BU1" s="153">
        <v>0.33899999999999997</v>
      </c>
      <c r="BV1" s="153">
        <v>0</v>
      </c>
      <c r="BW1" s="153">
        <v>1</v>
      </c>
      <c r="CU1" s="153">
        <f>ROUND(AT1*Source!I28*AH1*AL1,2)</f>
        <v>2552.98</v>
      </c>
      <c r="CV1" s="153">
        <f>ROUND(Y1*Source!I28,7)</f>
        <v>1.0169999999999999</v>
      </c>
      <c r="CW1" s="153">
        <v>0</v>
      </c>
      <c r="CX1" s="153">
        <f>ROUND(Y1*Source!I28,7)</f>
        <v>1.0169999999999999</v>
      </c>
      <c r="CY1" s="153">
        <f>AD1</f>
        <v>753.09</v>
      </c>
      <c r="CZ1" s="153">
        <f>AH1</f>
        <v>753.09</v>
      </c>
      <c r="DA1" s="153">
        <f>AL1</f>
        <v>1</v>
      </c>
      <c r="DB1" s="153">
        <f>ROUND((ROUND(AT1*CZ1,2)*ROUND(0.3,7)),6)</f>
        <v>255.297</v>
      </c>
      <c r="DC1" s="153">
        <f>ROUND((ROUND(AT1*AG1,2)*ROUND(0.3,7)),6)</f>
        <v>0</v>
      </c>
      <c r="DD1" s="153" t="s">
        <v>82</v>
      </c>
      <c r="DE1" s="153" t="s">
        <v>82</v>
      </c>
      <c r="DF1" s="153">
        <f>ROUND(ROUND(AE1,2)*CX1,2)</f>
        <v>0</v>
      </c>
      <c r="DG1" s="153">
        <f>ROUND(ROUND(AF1,2)*CX1,2)</f>
        <v>0</v>
      </c>
      <c r="DH1" s="153">
        <f t="shared" ref="DH1:DH54" si="0">ROUND(ROUND(AG1,2)*CX1,2)</f>
        <v>0</v>
      </c>
      <c r="DI1" s="153">
        <f t="shared" ref="DI1:DI54" si="1">ROUND(ROUND(AH1,2)*CX1,2)</f>
        <v>765.89</v>
      </c>
      <c r="DJ1" s="153">
        <f>DI1</f>
        <v>765.89</v>
      </c>
      <c r="DK1" s="153">
        <v>1</v>
      </c>
      <c r="DL1" s="153" t="s">
        <v>82</v>
      </c>
      <c r="DM1" s="153">
        <v>0</v>
      </c>
      <c r="DN1" s="153" t="s">
        <v>82</v>
      </c>
      <c r="DO1" s="153">
        <v>0</v>
      </c>
    </row>
    <row r="2" spans="1:119" x14ac:dyDescent="0.2">
      <c r="A2" s="153">
        <f>ROW(Source!A28)</f>
        <v>28</v>
      </c>
      <c r="B2" s="153">
        <v>82838236</v>
      </c>
      <c r="C2" s="153">
        <v>82839065</v>
      </c>
      <c r="D2" s="153">
        <v>80226606</v>
      </c>
      <c r="E2" s="153">
        <v>116</v>
      </c>
      <c r="F2" s="153">
        <v>1</v>
      </c>
      <c r="G2" s="153">
        <v>1</v>
      </c>
      <c r="H2" s="153">
        <v>1</v>
      </c>
      <c r="I2" s="153" t="s">
        <v>780</v>
      </c>
      <c r="J2" s="153" t="s">
        <v>82</v>
      </c>
      <c r="K2" s="153" t="s">
        <v>781</v>
      </c>
      <c r="L2" s="153">
        <v>1191</v>
      </c>
      <c r="N2" s="153">
        <v>1013</v>
      </c>
      <c r="O2" s="153" t="s">
        <v>379</v>
      </c>
      <c r="P2" s="153" t="s">
        <v>379</v>
      </c>
      <c r="Q2" s="153">
        <v>1</v>
      </c>
      <c r="W2" s="153">
        <v>0</v>
      </c>
      <c r="X2" s="153">
        <v>-1417349443</v>
      </c>
      <c r="Y2" s="153">
        <f>(AT2*ROUND(0.3,7))</f>
        <v>1.4999999999999999E-2</v>
      </c>
      <c r="AA2" s="153">
        <v>0</v>
      </c>
      <c r="AB2" s="153">
        <v>0</v>
      </c>
      <c r="AC2" s="153">
        <v>0</v>
      </c>
      <c r="AD2" s="153">
        <v>0</v>
      </c>
      <c r="AE2" s="153">
        <v>0</v>
      </c>
      <c r="AF2" s="153">
        <v>0</v>
      </c>
      <c r="AG2" s="153">
        <v>0</v>
      </c>
      <c r="AH2" s="153">
        <v>0</v>
      </c>
      <c r="AI2" s="153">
        <v>1</v>
      </c>
      <c r="AJ2" s="153">
        <v>1</v>
      </c>
      <c r="AK2" s="153">
        <v>1</v>
      </c>
      <c r="AL2" s="153">
        <v>1</v>
      </c>
      <c r="AM2" s="153">
        <v>-2</v>
      </c>
      <c r="AN2" s="153">
        <v>0</v>
      </c>
      <c r="AO2" s="153">
        <v>0</v>
      </c>
      <c r="AP2" s="153">
        <v>1</v>
      </c>
      <c r="AQ2" s="153">
        <v>1</v>
      </c>
      <c r="AR2" s="153">
        <v>0</v>
      </c>
      <c r="AS2" s="153" t="s">
        <v>82</v>
      </c>
      <c r="AT2" s="153">
        <v>0.05</v>
      </c>
      <c r="AU2" s="153" t="s">
        <v>591</v>
      </c>
      <c r="AV2" s="153">
        <v>2</v>
      </c>
      <c r="AW2" s="153">
        <v>2</v>
      </c>
      <c r="AX2" s="153">
        <v>82840059</v>
      </c>
      <c r="AY2" s="153">
        <v>1</v>
      </c>
      <c r="AZ2" s="153">
        <v>0</v>
      </c>
      <c r="BA2" s="153">
        <v>2</v>
      </c>
      <c r="BB2" s="153">
        <v>1</v>
      </c>
      <c r="BC2" s="153">
        <v>0</v>
      </c>
      <c r="BD2" s="153">
        <v>0</v>
      </c>
      <c r="BE2" s="153">
        <v>0</v>
      </c>
      <c r="BF2" s="153">
        <v>0</v>
      </c>
      <c r="BG2" s="153">
        <v>0</v>
      </c>
      <c r="BH2" s="153">
        <v>0</v>
      </c>
      <c r="BI2" s="153">
        <v>0</v>
      </c>
      <c r="BJ2" s="153">
        <v>0</v>
      </c>
      <c r="BK2" s="153">
        <v>0</v>
      </c>
      <c r="BL2" s="153">
        <v>0</v>
      </c>
      <c r="BM2" s="153">
        <v>0</v>
      </c>
      <c r="BN2" s="153">
        <v>0</v>
      </c>
      <c r="BO2" s="153">
        <v>0</v>
      </c>
      <c r="BP2" s="153">
        <v>0</v>
      </c>
      <c r="BQ2" s="153">
        <v>0</v>
      </c>
      <c r="BR2" s="153">
        <v>0</v>
      </c>
      <c r="BS2" s="153">
        <v>0</v>
      </c>
      <c r="BT2" s="153">
        <v>0</v>
      </c>
      <c r="BU2" s="153">
        <v>0</v>
      </c>
      <c r="BV2" s="153">
        <v>0</v>
      </c>
      <c r="BW2" s="153">
        <v>0</v>
      </c>
      <c r="CV2" s="153">
        <v>0</v>
      </c>
      <c r="CW2" s="153">
        <v>0</v>
      </c>
      <c r="CX2" s="153">
        <f>ROUND(Y2*Source!I28,7)</f>
        <v>4.4999999999999998E-2</v>
      </c>
      <c r="CY2" s="153">
        <f>AD2</f>
        <v>0</v>
      </c>
      <c r="CZ2" s="153">
        <f>AH2</f>
        <v>0</v>
      </c>
      <c r="DA2" s="153">
        <f>AL2</f>
        <v>1</v>
      </c>
      <c r="DB2" s="153">
        <f>ROUND((ROUND(AT2*CZ2,2)*ROUND(0.3,7)),6)</f>
        <v>0</v>
      </c>
      <c r="DC2" s="153">
        <f>ROUND((ROUND(AT2*AG2,2)*ROUND(0.3,7)),6)</f>
        <v>0</v>
      </c>
      <c r="DD2" s="153" t="s">
        <v>82</v>
      </c>
      <c r="DE2" s="153" t="s">
        <v>82</v>
      </c>
      <c r="DF2" s="153">
        <f>ROUND(ROUND(AE2,2)*CX2,2)</f>
        <v>0</v>
      </c>
      <c r="DG2" s="153">
        <f>ROUND(ROUND(AF2,2)*CX2,2)</f>
        <v>0</v>
      </c>
      <c r="DH2" s="153">
        <f t="shared" si="0"/>
        <v>0</v>
      </c>
      <c r="DI2" s="153">
        <f t="shared" si="1"/>
        <v>0</v>
      </c>
      <c r="DJ2" s="153">
        <f>DI2</f>
        <v>0</v>
      </c>
      <c r="DK2" s="153">
        <v>0</v>
      </c>
      <c r="DL2" s="153" t="s">
        <v>82</v>
      </c>
      <c r="DM2" s="153">
        <v>0</v>
      </c>
      <c r="DN2" s="153" t="s">
        <v>82</v>
      </c>
      <c r="DO2" s="153">
        <v>0</v>
      </c>
    </row>
    <row r="3" spans="1:119" x14ac:dyDescent="0.2">
      <c r="A3" s="153">
        <f>ROW(Source!A28)</f>
        <v>28</v>
      </c>
      <c r="B3" s="153">
        <v>82838236</v>
      </c>
      <c r="C3" s="153">
        <v>82839065</v>
      </c>
      <c r="D3" s="153">
        <v>80349074</v>
      </c>
      <c r="E3" s="153">
        <v>1</v>
      </c>
      <c r="F3" s="153">
        <v>1</v>
      </c>
      <c r="G3" s="153">
        <v>1</v>
      </c>
      <c r="H3" s="153">
        <v>2</v>
      </c>
      <c r="I3" s="153" t="s">
        <v>403</v>
      </c>
      <c r="J3" s="153" t="s">
        <v>782</v>
      </c>
      <c r="K3" s="153" t="s">
        <v>404</v>
      </c>
      <c r="L3" s="153">
        <v>1368</v>
      </c>
      <c r="N3" s="153">
        <v>1011</v>
      </c>
      <c r="O3" s="153" t="s">
        <v>405</v>
      </c>
      <c r="P3" s="153" t="s">
        <v>405</v>
      </c>
      <c r="Q3" s="153">
        <v>1</v>
      </c>
      <c r="W3" s="153">
        <v>0</v>
      </c>
      <c r="X3" s="153">
        <v>850633116</v>
      </c>
      <c r="Y3" s="153">
        <f>(AT3*ROUND(0.3,7))</f>
        <v>6.0000000000000001E-3</v>
      </c>
      <c r="AA3" s="153">
        <v>0</v>
      </c>
      <c r="AB3" s="153">
        <v>1613.51</v>
      </c>
      <c r="AC3" s="153">
        <v>1011.62</v>
      </c>
      <c r="AD3" s="153">
        <v>0</v>
      </c>
      <c r="AE3" s="153">
        <v>0</v>
      </c>
      <c r="AF3" s="153">
        <v>1613.51</v>
      </c>
      <c r="AG3" s="153">
        <v>1011.62</v>
      </c>
      <c r="AH3" s="153">
        <v>0</v>
      </c>
      <c r="AI3" s="153">
        <v>1</v>
      </c>
      <c r="AJ3" s="153">
        <v>1</v>
      </c>
      <c r="AK3" s="153">
        <v>1</v>
      </c>
      <c r="AL3" s="153">
        <v>1</v>
      </c>
      <c r="AM3" s="153">
        <v>-2</v>
      </c>
      <c r="AN3" s="153">
        <v>0</v>
      </c>
      <c r="AO3" s="153">
        <v>0</v>
      </c>
      <c r="AP3" s="153">
        <v>1</v>
      </c>
      <c r="AQ3" s="153">
        <v>1</v>
      </c>
      <c r="AR3" s="153">
        <v>0</v>
      </c>
      <c r="AS3" s="153" t="s">
        <v>82</v>
      </c>
      <c r="AT3" s="153">
        <v>0.02</v>
      </c>
      <c r="AU3" s="153" t="s">
        <v>591</v>
      </c>
      <c r="AV3" s="153">
        <v>1</v>
      </c>
      <c r="AW3" s="153">
        <v>2</v>
      </c>
      <c r="AX3" s="153">
        <v>82840060</v>
      </c>
      <c r="AY3" s="153">
        <v>1</v>
      </c>
      <c r="AZ3" s="153">
        <v>0</v>
      </c>
      <c r="BA3" s="153">
        <v>3</v>
      </c>
      <c r="BB3" s="153">
        <v>1</v>
      </c>
      <c r="BC3" s="153">
        <v>0</v>
      </c>
      <c r="BD3" s="153">
        <v>0</v>
      </c>
      <c r="BE3" s="153">
        <v>0</v>
      </c>
      <c r="BF3" s="153">
        <v>0</v>
      </c>
      <c r="BG3" s="153">
        <v>0</v>
      </c>
      <c r="BH3" s="153">
        <v>0</v>
      </c>
      <c r="BI3" s="153">
        <v>0</v>
      </c>
      <c r="BJ3" s="153">
        <v>0</v>
      </c>
      <c r="BK3" s="153">
        <v>32.270200000000003</v>
      </c>
      <c r="BL3" s="153">
        <v>20.232400000000002</v>
      </c>
      <c r="BM3" s="153">
        <v>0</v>
      </c>
      <c r="BN3" s="153">
        <v>0</v>
      </c>
      <c r="BO3" s="153">
        <v>0.02</v>
      </c>
      <c r="BP3" s="153">
        <v>1</v>
      </c>
      <c r="BQ3" s="153">
        <v>0</v>
      </c>
      <c r="BR3" s="153">
        <v>9.6810600000000004</v>
      </c>
      <c r="BS3" s="153">
        <v>6.0697200000000002</v>
      </c>
      <c r="BT3" s="153">
        <v>0</v>
      </c>
      <c r="BU3" s="153">
        <v>0</v>
      </c>
      <c r="BV3" s="153">
        <v>6.0000000000000001E-3</v>
      </c>
      <c r="BW3" s="153">
        <v>1</v>
      </c>
      <c r="CV3" s="153">
        <v>0</v>
      </c>
      <c r="CW3" s="153">
        <f>ROUND(Y3*Source!I28*DO3,7)</f>
        <v>1.7999999999999999E-2</v>
      </c>
      <c r="CX3" s="153">
        <f>ROUND(Y3*Source!I28,7)</f>
        <v>1.7999999999999999E-2</v>
      </c>
      <c r="CY3" s="153">
        <f>AB3</f>
        <v>1613.51</v>
      </c>
      <c r="CZ3" s="153">
        <f>AF3</f>
        <v>1613.51</v>
      </c>
      <c r="DA3" s="153">
        <f>AJ3</f>
        <v>1</v>
      </c>
      <c r="DB3" s="153">
        <f>ROUND((ROUND(AT3*CZ3,2)*ROUND(0.3,7)),6)</f>
        <v>9.6809999999999992</v>
      </c>
      <c r="DC3" s="153">
        <f>ROUND((ROUND(AT3*AG3,2)*ROUND(0.3,7)),6)</f>
        <v>6.069</v>
      </c>
      <c r="DD3" s="153" t="s">
        <v>82</v>
      </c>
      <c r="DE3" s="153" t="s">
        <v>82</v>
      </c>
      <c r="DF3" s="153">
        <f>ROUND(ROUND(AE3,2)*CX3,2)</f>
        <v>0</v>
      </c>
      <c r="DG3" s="153">
        <f>ROUND(ROUND(AF3,2)*CX3,2)</f>
        <v>29.04</v>
      </c>
      <c r="DH3" s="153">
        <f t="shared" si="0"/>
        <v>18.21</v>
      </c>
      <c r="DI3" s="153">
        <f t="shared" si="1"/>
        <v>0</v>
      </c>
      <c r="DJ3" s="153">
        <f>DG3+DH3</f>
        <v>47.25</v>
      </c>
      <c r="DK3" s="153">
        <v>1</v>
      </c>
      <c r="DL3" s="153" t="s">
        <v>406</v>
      </c>
      <c r="DM3" s="153">
        <v>6</v>
      </c>
      <c r="DN3" s="153" t="s">
        <v>379</v>
      </c>
      <c r="DO3" s="153">
        <v>1</v>
      </c>
    </row>
    <row r="4" spans="1:119" x14ac:dyDescent="0.2">
      <c r="A4" s="153">
        <f>ROW(Source!A28)</f>
        <v>28</v>
      </c>
      <c r="B4" s="153">
        <v>82838236</v>
      </c>
      <c r="C4" s="153">
        <v>82839065</v>
      </c>
      <c r="D4" s="153">
        <v>80349211</v>
      </c>
      <c r="E4" s="153">
        <v>1</v>
      </c>
      <c r="F4" s="153">
        <v>1</v>
      </c>
      <c r="G4" s="153">
        <v>1</v>
      </c>
      <c r="H4" s="153">
        <v>2</v>
      </c>
      <c r="I4" s="153" t="s">
        <v>408</v>
      </c>
      <c r="J4" s="153" t="s">
        <v>783</v>
      </c>
      <c r="K4" s="153" t="s">
        <v>409</v>
      </c>
      <c r="L4" s="153">
        <v>1368</v>
      </c>
      <c r="N4" s="153">
        <v>1011</v>
      </c>
      <c r="O4" s="153" t="s">
        <v>405</v>
      </c>
      <c r="P4" s="153" t="s">
        <v>405</v>
      </c>
      <c r="Q4" s="153">
        <v>1</v>
      </c>
      <c r="W4" s="153">
        <v>0</v>
      </c>
      <c r="X4" s="153">
        <v>292437697</v>
      </c>
      <c r="Y4" s="153">
        <f>(AT4*ROUND(0.3,7))</f>
        <v>3.0000000000000001E-3</v>
      </c>
      <c r="AA4" s="153">
        <v>0</v>
      </c>
      <c r="AB4" s="153">
        <v>78.650000000000006</v>
      </c>
      <c r="AC4" s="153">
        <v>668.79</v>
      </c>
      <c r="AD4" s="153">
        <v>0</v>
      </c>
      <c r="AE4" s="153">
        <v>0</v>
      </c>
      <c r="AF4" s="153">
        <v>55.78</v>
      </c>
      <c r="AG4" s="153">
        <v>668.79</v>
      </c>
      <c r="AH4" s="153">
        <v>0</v>
      </c>
      <c r="AI4" s="153">
        <v>1</v>
      </c>
      <c r="AJ4" s="153">
        <v>1.41</v>
      </c>
      <c r="AK4" s="153">
        <v>1</v>
      </c>
      <c r="AL4" s="153">
        <v>1</v>
      </c>
      <c r="AM4" s="153">
        <v>2</v>
      </c>
      <c r="AN4" s="153">
        <v>0</v>
      </c>
      <c r="AO4" s="153">
        <v>0</v>
      </c>
      <c r="AP4" s="153">
        <v>1</v>
      </c>
      <c r="AQ4" s="153">
        <v>1</v>
      </c>
      <c r="AR4" s="153">
        <v>0</v>
      </c>
      <c r="AS4" s="153" t="s">
        <v>82</v>
      </c>
      <c r="AT4" s="153">
        <v>0.01</v>
      </c>
      <c r="AU4" s="153" t="s">
        <v>591</v>
      </c>
      <c r="AV4" s="153">
        <v>1</v>
      </c>
      <c r="AW4" s="153">
        <v>2</v>
      </c>
      <c r="AX4" s="153">
        <v>82840061</v>
      </c>
      <c r="AY4" s="153">
        <v>1</v>
      </c>
      <c r="AZ4" s="153">
        <v>0</v>
      </c>
      <c r="BA4" s="153">
        <v>4</v>
      </c>
      <c r="BB4" s="153">
        <v>1</v>
      </c>
      <c r="BC4" s="153">
        <v>0</v>
      </c>
      <c r="BD4" s="153">
        <v>0</v>
      </c>
      <c r="BE4" s="153">
        <v>0</v>
      </c>
      <c r="BF4" s="153">
        <v>0</v>
      </c>
      <c r="BG4" s="153">
        <v>0</v>
      </c>
      <c r="BH4" s="153">
        <v>0</v>
      </c>
      <c r="BI4" s="153">
        <v>0</v>
      </c>
      <c r="BJ4" s="153">
        <v>0</v>
      </c>
      <c r="BK4" s="153">
        <v>0.55780000000000007</v>
      </c>
      <c r="BL4" s="153">
        <v>6.6879</v>
      </c>
      <c r="BM4" s="153">
        <v>0</v>
      </c>
      <c r="BN4" s="153">
        <v>0</v>
      </c>
      <c r="BO4" s="153">
        <v>0.01</v>
      </c>
      <c r="BP4" s="153">
        <v>1</v>
      </c>
      <c r="BQ4" s="153">
        <v>0</v>
      </c>
      <c r="BR4" s="153">
        <v>0.16734000000000002</v>
      </c>
      <c r="BS4" s="153">
        <v>2.00637</v>
      </c>
      <c r="BT4" s="153">
        <v>0</v>
      </c>
      <c r="BU4" s="153">
        <v>0</v>
      </c>
      <c r="BV4" s="153">
        <v>3.0000000000000001E-3</v>
      </c>
      <c r="BW4" s="153">
        <v>1</v>
      </c>
      <c r="CV4" s="153">
        <v>0</v>
      </c>
      <c r="CW4" s="153">
        <f>ROUND(Y4*Source!I28*DO4,7)</f>
        <v>8.9999999999999993E-3</v>
      </c>
      <c r="CX4" s="153">
        <f>ROUND(Y4*Source!I28,7)</f>
        <v>8.9999999999999993E-3</v>
      </c>
      <c r="CY4" s="153">
        <f>AB4</f>
        <v>78.650000000000006</v>
      </c>
      <c r="CZ4" s="153">
        <f>AF4</f>
        <v>55.78</v>
      </c>
      <c r="DA4" s="153">
        <f>AJ4</f>
        <v>1.41</v>
      </c>
      <c r="DB4" s="153">
        <f>ROUND((ROUND(AT4*CZ4,2)*ROUND(0.3,7)),6)</f>
        <v>0.16800000000000001</v>
      </c>
      <c r="DC4" s="153">
        <f>ROUND((ROUND(AT4*AG4,2)*ROUND(0.3,7)),6)</f>
        <v>2.0070000000000001</v>
      </c>
      <c r="DD4" s="153" t="s">
        <v>82</v>
      </c>
      <c r="DE4" s="153" t="s">
        <v>82</v>
      </c>
      <c r="DF4" s="153">
        <f>ROUND(ROUND(AE4,2)*CX4,2)</f>
        <v>0</v>
      </c>
      <c r="DG4" s="153">
        <f>ROUND(ROUND(AF4*AJ4,2)*CX4,2)</f>
        <v>0.71</v>
      </c>
      <c r="DH4" s="153">
        <f t="shared" si="0"/>
        <v>6.02</v>
      </c>
      <c r="DI4" s="153">
        <f t="shared" si="1"/>
        <v>0</v>
      </c>
      <c r="DJ4" s="153">
        <f>DG4+DH4</f>
        <v>6.7299999999999995</v>
      </c>
      <c r="DK4" s="153">
        <v>0</v>
      </c>
      <c r="DL4" s="153" t="s">
        <v>410</v>
      </c>
      <c r="DM4" s="153">
        <v>3</v>
      </c>
      <c r="DN4" s="153" t="s">
        <v>379</v>
      </c>
      <c r="DO4" s="153">
        <v>1</v>
      </c>
    </row>
    <row r="5" spans="1:119" x14ac:dyDescent="0.2">
      <c r="A5" s="153">
        <f>ROW(Source!A28)</f>
        <v>28</v>
      </c>
      <c r="B5" s="153">
        <v>82838236</v>
      </c>
      <c r="C5" s="153">
        <v>82839065</v>
      </c>
      <c r="D5" s="153">
        <v>80349972</v>
      </c>
      <c r="E5" s="153">
        <v>1</v>
      </c>
      <c r="F5" s="153">
        <v>1</v>
      </c>
      <c r="G5" s="153">
        <v>1</v>
      </c>
      <c r="H5" s="153">
        <v>2</v>
      </c>
      <c r="I5" s="153" t="s">
        <v>412</v>
      </c>
      <c r="J5" s="153" t="s">
        <v>784</v>
      </c>
      <c r="K5" s="153" t="s">
        <v>413</v>
      </c>
      <c r="L5" s="153">
        <v>1368</v>
      </c>
      <c r="N5" s="153">
        <v>1011</v>
      </c>
      <c r="O5" s="153" t="s">
        <v>405</v>
      </c>
      <c r="P5" s="153" t="s">
        <v>405</v>
      </c>
      <c r="Q5" s="153">
        <v>1</v>
      </c>
      <c r="W5" s="153">
        <v>0</v>
      </c>
      <c r="X5" s="153">
        <v>-950105757</v>
      </c>
      <c r="Y5" s="153">
        <f>(AT5*ROUND(0.3,7))</f>
        <v>6.0000000000000001E-3</v>
      </c>
      <c r="AA5" s="153">
        <v>0</v>
      </c>
      <c r="AB5" s="153">
        <v>605.36</v>
      </c>
      <c r="AC5" s="153">
        <v>753.09</v>
      </c>
      <c r="AD5" s="153">
        <v>0</v>
      </c>
      <c r="AE5" s="153">
        <v>0</v>
      </c>
      <c r="AF5" s="153">
        <v>605.36</v>
      </c>
      <c r="AG5" s="153">
        <v>753.09</v>
      </c>
      <c r="AH5" s="153">
        <v>0</v>
      </c>
      <c r="AI5" s="153">
        <v>1</v>
      </c>
      <c r="AJ5" s="153">
        <v>1</v>
      </c>
      <c r="AK5" s="153">
        <v>1</v>
      </c>
      <c r="AL5" s="153">
        <v>1</v>
      </c>
      <c r="AM5" s="153">
        <v>-2</v>
      </c>
      <c r="AN5" s="153">
        <v>0</v>
      </c>
      <c r="AO5" s="153">
        <v>0</v>
      </c>
      <c r="AP5" s="153">
        <v>1</v>
      </c>
      <c r="AQ5" s="153">
        <v>1</v>
      </c>
      <c r="AR5" s="153">
        <v>0</v>
      </c>
      <c r="AS5" s="153" t="s">
        <v>82</v>
      </c>
      <c r="AT5" s="153">
        <v>0.02</v>
      </c>
      <c r="AU5" s="153" t="s">
        <v>591</v>
      </c>
      <c r="AV5" s="153">
        <v>1</v>
      </c>
      <c r="AW5" s="153">
        <v>2</v>
      </c>
      <c r="AX5" s="153">
        <v>82840062</v>
      </c>
      <c r="AY5" s="153">
        <v>1</v>
      </c>
      <c r="AZ5" s="153">
        <v>0</v>
      </c>
      <c r="BA5" s="153">
        <v>5</v>
      </c>
      <c r="BB5" s="153">
        <v>1</v>
      </c>
      <c r="BC5" s="153">
        <v>0</v>
      </c>
      <c r="BD5" s="153">
        <v>0</v>
      </c>
      <c r="BE5" s="153">
        <v>0</v>
      </c>
      <c r="BF5" s="153">
        <v>0</v>
      </c>
      <c r="BG5" s="153">
        <v>0</v>
      </c>
      <c r="BH5" s="153">
        <v>0</v>
      </c>
      <c r="BI5" s="153">
        <v>0</v>
      </c>
      <c r="BJ5" s="153">
        <v>0</v>
      </c>
      <c r="BK5" s="153">
        <v>12.107200000000001</v>
      </c>
      <c r="BL5" s="153">
        <v>15.061800000000002</v>
      </c>
      <c r="BM5" s="153">
        <v>0</v>
      </c>
      <c r="BN5" s="153">
        <v>0</v>
      </c>
      <c r="BO5" s="153">
        <v>0.02</v>
      </c>
      <c r="BP5" s="153">
        <v>1</v>
      </c>
      <c r="BQ5" s="153">
        <v>0</v>
      </c>
      <c r="BR5" s="153">
        <v>3.6321600000000003</v>
      </c>
      <c r="BS5" s="153">
        <v>4.5185400000000007</v>
      </c>
      <c r="BT5" s="153">
        <v>0</v>
      </c>
      <c r="BU5" s="153">
        <v>0</v>
      </c>
      <c r="BV5" s="153">
        <v>6.0000000000000001E-3</v>
      </c>
      <c r="BW5" s="153">
        <v>1</v>
      </c>
      <c r="CV5" s="153">
        <v>0</v>
      </c>
      <c r="CW5" s="153">
        <f>ROUND(Y5*Source!I28*DO5,7)</f>
        <v>1.7999999999999999E-2</v>
      </c>
      <c r="CX5" s="153">
        <f>ROUND(Y5*Source!I28,7)</f>
        <v>1.7999999999999999E-2</v>
      </c>
      <c r="CY5" s="153">
        <f>AB5</f>
        <v>605.36</v>
      </c>
      <c r="CZ5" s="153">
        <f>AF5</f>
        <v>605.36</v>
      </c>
      <c r="DA5" s="153">
        <f>AJ5</f>
        <v>1</v>
      </c>
      <c r="DB5" s="153">
        <f>ROUND((ROUND(AT5*CZ5,2)*ROUND(0.3,7)),6)</f>
        <v>3.633</v>
      </c>
      <c r="DC5" s="153">
        <f>ROUND((ROUND(AT5*AG5,2)*ROUND(0.3,7)),6)</f>
        <v>4.5179999999999998</v>
      </c>
      <c r="DD5" s="153" t="s">
        <v>82</v>
      </c>
      <c r="DE5" s="153" t="s">
        <v>82</v>
      </c>
      <c r="DF5" s="153">
        <f>ROUND(ROUND(AE5,2)*CX5,2)</f>
        <v>0</v>
      </c>
      <c r="DG5" s="153">
        <f t="shared" ref="DG5:DG24" si="2">ROUND(ROUND(AF5,2)*CX5,2)</f>
        <v>10.9</v>
      </c>
      <c r="DH5" s="153">
        <f t="shared" si="0"/>
        <v>13.56</v>
      </c>
      <c r="DI5" s="153">
        <f t="shared" si="1"/>
        <v>0</v>
      </c>
      <c r="DJ5" s="153">
        <f>DG5+DH5</f>
        <v>24.46</v>
      </c>
      <c r="DK5" s="153">
        <v>1</v>
      </c>
      <c r="DL5" s="153" t="s">
        <v>414</v>
      </c>
      <c r="DM5" s="153">
        <v>4</v>
      </c>
      <c r="DN5" s="153" t="s">
        <v>379</v>
      </c>
      <c r="DO5" s="153">
        <v>1</v>
      </c>
    </row>
    <row r="6" spans="1:119" x14ac:dyDescent="0.2">
      <c r="A6" s="153">
        <f>ROW(Source!A28)</f>
        <v>28</v>
      </c>
      <c r="B6" s="153">
        <v>82838236</v>
      </c>
      <c r="C6" s="153">
        <v>82839065</v>
      </c>
      <c r="D6" s="153">
        <v>80300658</v>
      </c>
      <c r="E6" s="153">
        <v>1</v>
      </c>
      <c r="F6" s="153">
        <v>1</v>
      </c>
      <c r="G6" s="153">
        <v>1</v>
      </c>
      <c r="H6" s="153">
        <v>3</v>
      </c>
      <c r="I6" s="153" t="s">
        <v>417</v>
      </c>
      <c r="J6" s="153" t="s">
        <v>785</v>
      </c>
      <c r="K6" s="153" t="s">
        <v>418</v>
      </c>
      <c r="L6" s="153">
        <v>1346</v>
      </c>
      <c r="N6" s="153">
        <v>1009</v>
      </c>
      <c r="O6" s="153" t="s">
        <v>419</v>
      </c>
      <c r="P6" s="153" t="s">
        <v>419</v>
      </c>
      <c r="Q6" s="153">
        <v>1</v>
      </c>
      <c r="W6" s="153">
        <v>0</v>
      </c>
      <c r="X6" s="153">
        <v>-353874833</v>
      </c>
      <c r="Y6" s="153">
        <f>(AT6*ROUND(0,7))</f>
        <v>0</v>
      </c>
      <c r="AA6" s="153">
        <v>201.17</v>
      </c>
      <c r="AB6" s="153">
        <v>0</v>
      </c>
      <c r="AC6" s="153">
        <v>0</v>
      </c>
      <c r="AD6" s="153">
        <v>0</v>
      </c>
      <c r="AE6" s="153">
        <v>174.93</v>
      </c>
      <c r="AF6" s="153">
        <v>0</v>
      </c>
      <c r="AG6" s="153">
        <v>0</v>
      </c>
      <c r="AH6" s="153">
        <v>0</v>
      </c>
      <c r="AI6" s="153">
        <v>1.1499999999999999</v>
      </c>
      <c r="AJ6" s="153">
        <v>1</v>
      </c>
      <c r="AK6" s="153">
        <v>1</v>
      </c>
      <c r="AL6" s="153">
        <v>1</v>
      </c>
      <c r="AM6" s="153">
        <v>2</v>
      </c>
      <c r="AN6" s="153">
        <v>0</v>
      </c>
      <c r="AO6" s="153">
        <v>0</v>
      </c>
      <c r="AP6" s="153">
        <v>1</v>
      </c>
      <c r="AQ6" s="153">
        <v>1</v>
      </c>
      <c r="AR6" s="153">
        <v>0</v>
      </c>
      <c r="AS6" s="153" t="s">
        <v>82</v>
      </c>
      <c r="AT6" s="153">
        <v>0.14000000000000001</v>
      </c>
      <c r="AU6" s="153" t="s">
        <v>590</v>
      </c>
      <c r="AV6" s="153">
        <v>0</v>
      </c>
      <c r="AW6" s="153">
        <v>2</v>
      </c>
      <c r="AX6" s="153">
        <v>82840063</v>
      </c>
      <c r="AY6" s="153">
        <v>1</v>
      </c>
      <c r="AZ6" s="153">
        <v>0</v>
      </c>
      <c r="BA6" s="153">
        <v>6</v>
      </c>
      <c r="BB6" s="153">
        <v>1</v>
      </c>
      <c r="BC6" s="153">
        <v>0</v>
      </c>
      <c r="BD6" s="153">
        <v>0</v>
      </c>
      <c r="BE6" s="153">
        <v>0</v>
      </c>
      <c r="BF6" s="153">
        <v>0</v>
      </c>
      <c r="BG6" s="153">
        <v>0</v>
      </c>
      <c r="BH6" s="153">
        <v>0</v>
      </c>
      <c r="BI6" s="153">
        <v>0</v>
      </c>
      <c r="BJ6" s="153">
        <v>24.490200000000002</v>
      </c>
      <c r="BK6" s="153">
        <v>0</v>
      </c>
      <c r="BL6" s="153">
        <v>0</v>
      </c>
      <c r="BM6" s="153">
        <v>0</v>
      </c>
      <c r="BN6" s="153">
        <v>0</v>
      </c>
      <c r="BO6" s="153">
        <v>0</v>
      </c>
      <c r="BP6" s="153">
        <v>1</v>
      </c>
      <c r="BQ6" s="153">
        <v>0</v>
      </c>
      <c r="BR6" s="153">
        <v>0</v>
      </c>
      <c r="BS6" s="153">
        <v>0</v>
      </c>
      <c r="BT6" s="153">
        <v>0</v>
      </c>
      <c r="BU6" s="153">
        <v>0</v>
      </c>
      <c r="BV6" s="153">
        <v>0</v>
      </c>
      <c r="BW6" s="153">
        <v>0</v>
      </c>
      <c r="CV6" s="153">
        <v>0</v>
      </c>
      <c r="CW6" s="153">
        <v>0</v>
      </c>
      <c r="CX6" s="153">
        <f>ROUND(Y6*Source!I28,7)</f>
        <v>0</v>
      </c>
      <c r="CY6" s="153">
        <f>AA6</f>
        <v>201.17</v>
      </c>
      <c r="CZ6" s="153">
        <f>AE6</f>
        <v>174.93</v>
      </c>
      <c r="DA6" s="153">
        <f>AI6</f>
        <v>1.1499999999999999</v>
      </c>
      <c r="DB6" s="153">
        <f>ROUND((ROUND(AT6*CZ6,2)*ROUND(0,7)),6)</f>
        <v>0</v>
      </c>
      <c r="DC6" s="153">
        <f>ROUND((ROUND(AT6*AG6,2)*ROUND(0,7)),6)</f>
        <v>0</v>
      </c>
      <c r="DD6" s="153" t="s">
        <v>82</v>
      </c>
      <c r="DE6" s="153" t="s">
        <v>82</v>
      </c>
      <c r="DF6" s="153">
        <f>ROUND(ROUND(AE6*AI6,2)*CX6,2)</f>
        <v>0</v>
      </c>
      <c r="DG6" s="153">
        <f t="shared" si="2"/>
        <v>0</v>
      </c>
      <c r="DH6" s="153">
        <f t="shared" si="0"/>
        <v>0</v>
      </c>
      <c r="DI6" s="153">
        <f t="shared" si="1"/>
        <v>0</v>
      </c>
      <c r="DJ6" s="153">
        <f>DF6</f>
        <v>0</v>
      </c>
      <c r="DK6" s="153">
        <v>0</v>
      </c>
      <c r="DL6" s="153" t="s">
        <v>82</v>
      </c>
      <c r="DM6" s="153">
        <v>0</v>
      </c>
      <c r="DN6" s="153" t="s">
        <v>82</v>
      </c>
      <c r="DO6" s="153">
        <v>0</v>
      </c>
    </row>
    <row r="7" spans="1:119" x14ac:dyDescent="0.2">
      <c r="A7" s="153">
        <f>ROW(Source!A28)</f>
        <v>28</v>
      </c>
      <c r="B7" s="153">
        <v>82838236</v>
      </c>
      <c r="C7" s="153">
        <v>82839065</v>
      </c>
      <c r="D7" s="153">
        <v>80308435</v>
      </c>
      <c r="E7" s="153">
        <v>1</v>
      </c>
      <c r="F7" s="153">
        <v>1</v>
      </c>
      <c r="G7" s="153">
        <v>1</v>
      </c>
      <c r="H7" s="153">
        <v>3</v>
      </c>
      <c r="I7" s="153" t="s">
        <v>420</v>
      </c>
      <c r="J7" s="153" t="s">
        <v>786</v>
      </c>
      <c r="K7" s="153" t="s">
        <v>421</v>
      </c>
      <c r="L7" s="153">
        <v>1348</v>
      </c>
      <c r="N7" s="153">
        <v>1009</v>
      </c>
      <c r="O7" s="153" t="s">
        <v>422</v>
      </c>
      <c r="P7" s="153" t="s">
        <v>422</v>
      </c>
      <c r="Q7" s="153">
        <v>1000</v>
      </c>
      <c r="W7" s="153">
        <v>0</v>
      </c>
      <c r="X7" s="153">
        <v>2041251468</v>
      </c>
      <c r="Y7" s="153">
        <f>(AT7*ROUND(0,7))</f>
        <v>0</v>
      </c>
      <c r="AA7" s="153">
        <v>50205.31</v>
      </c>
      <c r="AB7" s="153">
        <v>0</v>
      </c>
      <c r="AC7" s="153">
        <v>0</v>
      </c>
      <c r="AD7" s="153">
        <v>0</v>
      </c>
      <c r="AE7" s="153">
        <v>50205.31</v>
      </c>
      <c r="AF7" s="153">
        <v>0</v>
      </c>
      <c r="AG7" s="153">
        <v>0</v>
      </c>
      <c r="AH7" s="153">
        <v>0</v>
      </c>
      <c r="AI7" s="153">
        <v>1</v>
      </c>
      <c r="AJ7" s="153">
        <v>1</v>
      </c>
      <c r="AK7" s="153">
        <v>1</v>
      </c>
      <c r="AL7" s="153">
        <v>1</v>
      </c>
      <c r="AM7" s="153">
        <v>-2</v>
      </c>
      <c r="AN7" s="153">
        <v>0</v>
      </c>
      <c r="AO7" s="153">
        <v>0</v>
      </c>
      <c r="AP7" s="153">
        <v>1</v>
      </c>
      <c r="AQ7" s="153">
        <v>1</v>
      </c>
      <c r="AR7" s="153">
        <v>0</v>
      </c>
      <c r="AS7" s="153" t="s">
        <v>82</v>
      </c>
      <c r="AT7" s="153">
        <v>2.0999999999999999E-3</v>
      </c>
      <c r="AU7" s="153" t="s">
        <v>590</v>
      </c>
      <c r="AV7" s="153">
        <v>0</v>
      </c>
      <c r="AW7" s="153">
        <v>2</v>
      </c>
      <c r="AX7" s="153">
        <v>82840064</v>
      </c>
      <c r="AY7" s="153">
        <v>1</v>
      </c>
      <c r="AZ7" s="153">
        <v>0</v>
      </c>
      <c r="BA7" s="153">
        <v>7</v>
      </c>
      <c r="BB7" s="153">
        <v>1</v>
      </c>
      <c r="BC7" s="153">
        <v>0</v>
      </c>
      <c r="BD7" s="153">
        <v>0</v>
      </c>
      <c r="BE7" s="153">
        <v>0</v>
      </c>
      <c r="BF7" s="153">
        <v>0</v>
      </c>
      <c r="BG7" s="153">
        <v>0</v>
      </c>
      <c r="BH7" s="153">
        <v>0</v>
      </c>
      <c r="BI7" s="153">
        <v>0</v>
      </c>
      <c r="BJ7" s="153">
        <v>105.43115099999999</v>
      </c>
      <c r="BK7" s="153">
        <v>0</v>
      </c>
      <c r="BL7" s="153">
        <v>0</v>
      </c>
      <c r="BM7" s="153">
        <v>0</v>
      </c>
      <c r="BN7" s="153">
        <v>0</v>
      </c>
      <c r="BO7" s="153">
        <v>0</v>
      </c>
      <c r="BP7" s="153">
        <v>1</v>
      </c>
      <c r="BQ7" s="153">
        <v>0</v>
      </c>
      <c r="BR7" s="153">
        <v>0</v>
      </c>
      <c r="BS7" s="153">
        <v>0</v>
      </c>
      <c r="BT7" s="153">
        <v>0</v>
      </c>
      <c r="BU7" s="153">
        <v>0</v>
      </c>
      <c r="BV7" s="153">
        <v>0</v>
      </c>
      <c r="BW7" s="153">
        <v>0</v>
      </c>
      <c r="CV7" s="153">
        <v>0</v>
      </c>
      <c r="CW7" s="153">
        <v>0</v>
      </c>
      <c r="CX7" s="153">
        <f>ROUND(Y7*Source!I28,7)</f>
        <v>0</v>
      </c>
      <c r="CY7" s="153">
        <f>AA7</f>
        <v>50205.31</v>
      </c>
      <c r="CZ7" s="153">
        <f>AE7</f>
        <v>50205.31</v>
      </c>
      <c r="DA7" s="153">
        <f>AI7</f>
        <v>1</v>
      </c>
      <c r="DB7" s="153">
        <f>ROUND((ROUND(AT7*CZ7,2)*ROUND(0,7)),6)</f>
        <v>0</v>
      </c>
      <c r="DC7" s="153">
        <f>ROUND((ROUND(AT7*AG7,2)*ROUND(0,7)),6)</f>
        <v>0</v>
      </c>
      <c r="DD7" s="153" t="s">
        <v>82</v>
      </c>
      <c r="DE7" s="153" t="s">
        <v>82</v>
      </c>
      <c r="DF7" s="153">
        <f t="shared" ref="DF7:DF12" si="3">ROUND(ROUND(AE7,2)*CX7,2)</f>
        <v>0</v>
      </c>
      <c r="DG7" s="153">
        <f t="shared" si="2"/>
        <v>0</v>
      </c>
      <c r="DH7" s="153">
        <f t="shared" si="0"/>
        <v>0</v>
      </c>
      <c r="DI7" s="153">
        <f t="shared" si="1"/>
        <v>0</v>
      </c>
      <c r="DJ7" s="153">
        <f>DF7</f>
        <v>0</v>
      </c>
      <c r="DK7" s="153">
        <v>1</v>
      </c>
      <c r="DL7" s="153" t="s">
        <v>82</v>
      </c>
      <c r="DM7" s="153">
        <v>0</v>
      </c>
      <c r="DN7" s="153" t="s">
        <v>82</v>
      </c>
      <c r="DO7" s="153">
        <v>0</v>
      </c>
    </row>
    <row r="8" spans="1:119" x14ac:dyDescent="0.2">
      <c r="A8" s="153">
        <f>ROW(Source!A28)</f>
        <v>28</v>
      </c>
      <c r="B8" s="153">
        <v>82838236</v>
      </c>
      <c r="C8" s="153">
        <v>82839065</v>
      </c>
      <c r="D8" s="153">
        <v>80232430</v>
      </c>
      <c r="E8" s="153">
        <v>116</v>
      </c>
      <c r="F8" s="153">
        <v>1</v>
      </c>
      <c r="G8" s="153">
        <v>1</v>
      </c>
      <c r="H8" s="153">
        <v>3</v>
      </c>
      <c r="I8" s="153" t="s">
        <v>596</v>
      </c>
      <c r="J8" s="153" t="s">
        <v>82</v>
      </c>
      <c r="K8" s="153" t="s">
        <v>597</v>
      </c>
      <c r="L8" s="153">
        <v>3277935</v>
      </c>
      <c r="N8" s="153">
        <v>1013</v>
      </c>
      <c r="O8" s="153" t="s">
        <v>427</v>
      </c>
      <c r="P8" s="153" t="s">
        <v>427</v>
      </c>
      <c r="Q8" s="153">
        <v>1</v>
      </c>
      <c r="W8" s="153">
        <v>0</v>
      </c>
      <c r="X8" s="153">
        <v>274903907</v>
      </c>
      <c r="Y8" s="153">
        <f>AT8</f>
        <v>2</v>
      </c>
      <c r="AA8" s="153">
        <v>0</v>
      </c>
      <c r="AB8" s="153">
        <v>0</v>
      </c>
      <c r="AC8" s="153">
        <v>0</v>
      </c>
      <c r="AD8" s="153">
        <v>0</v>
      </c>
      <c r="AE8" s="153">
        <v>0</v>
      </c>
      <c r="AF8" s="153">
        <v>0</v>
      </c>
      <c r="AG8" s="153">
        <v>0</v>
      </c>
      <c r="AH8" s="153">
        <v>0</v>
      </c>
      <c r="AI8" s="153">
        <v>1</v>
      </c>
      <c r="AJ8" s="153">
        <v>1</v>
      </c>
      <c r="AK8" s="153">
        <v>1</v>
      </c>
      <c r="AL8" s="153">
        <v>1</v>
      </c>
      <c r="AM8" s="153">
        <v>0</v>
      </c>
      <c r="AN8" s="153">
        <v>0</v>
      </c>
      <c r="AO8" s="153">
        <v>0</v>
      </c>
      <c r="AP8" s="153">
        <v>0</v>
      </c>
      <c r="AQ8" s="153">
        <v>0</v>
      </c>
      <c r="AR8" s="153">
        <v>0</v>
      </c>
      <c r="AS8" s="153" t="s">
        <v>82</v>
      </c>
      <c r="AT8" s="153">
        <v>2</v>
      </c>
      <c r="AU8" s="153" t="s">
        <v>82</v>
      </c>
      <c r="AV8" s="153">
        <v>0</v>
      </c>
      <c r="AW8" s="153">
        <v>2</v>
      </c>
      <c r="AX8" s="153">
        <v>82840065</v>
      </c>
      <c r="AY8" s="153">
        <v>1</v>
      </c>
      <c r="AZ8" s="153">
        <v>2048</v>
      </c>
      <c r="BA8" s="153">
        <v>8</v>
      </c>
      <c r="BB8" s="153">
        <v>0</v>
      </c>
      <c r="BC8" s="153">
        <v>0</v>
      </c>
      <c r="BD8" s="153">
        <v>0</v>
      </c>
      <c r="BE8" s="153">
        <v>0</v>
      </c>
      <c r="BF8" s="153">
        <v>0</v>
      </c>
      <c r="BG8" s="153">
        <v>0</v>
      </c>
      <c r="BH8" s="153">
        <v>0</v>
      </c>
      <c r="BI8" s="153">
        <v>0</v>
      </c>
      <c r="BJ8" s="153">
        <v>0</v>
      </c>
      <c r="BK8" s="153">
        <v>0</v>
      </c>
      <c r="BL8" s="153">
        <v>0</v>
      </c>
      <c r="BM8" s="153">
        <v>0</v>
      </c>
      <c r="BN8" s="153">
        <v>0</v>
      </c>
      <c r="BO8" s="153">
        <v>0</v>
      </c>
      <c r="BP8" s="153">
        <v>0</v>
      </c>
      <c r="BQ8" s="153">
        <v>0</v>
      </c>
      <c r="BR8" s="153">
        <v>0</v>
      </c>
      <c r="BS8" s="153">
        <v>0</v>
      </c>
      <c r="BT8" s="153">
        <v>0</v>
      </c>
      <c r="BU8" s="153">
        <v>0</v>
      </c>
      <c r="BV8" s="153">
        <v>0</v>
      </c>
      <c r="BW8" s="153">
        <v>0</v>
      </c>
      <c r="CV8" s="153">
        <v>0</v>
      </c>
      <c r="CW8" s="153">
        <v>0</v>
      </c>
      <c r="CX8" s="153">
        <f>ROUND(Y8*Source!I28,7)</f>
        <v>6</v>
      </c>
      <c r="CY8" s="153">
        <f>AA8</f>
        <v>0</v>
      </c>
      <c r="CZ8" s="153">
        <f>AE8</f>
        <v>0</v>
      </c>
      <c r="DA8" s="153">
        <f>AI8</f>
        <v>1</v>
      </c>
      <c r="DB8" s="153">
        <f>ROUND(ROUND(AT8*CZ8,2),6)</f>
        <v>0</v>
      </c>
      <c r="DC8" s="153">
        <f>ROUND(ROUND(AT8*AG8,2),6)</f>
        <v>0</v>
      </c>
      <c r="DD8" s="153" t="s">
        <v>82</v>
      </c>
      <c r="DE8" s="153" t="s">
        <v>82</v>
      </c>
      <c r="DF8" s="153">
        <f t="shared" si="3"/>
        <v>0</v>
      </c>
      <c r="DG8" s="153">
        <f t="shared" si="2"/>
        <v>0</v>
      </c>
      <c r="DH8" s="153">
        <f t="shared" si="0"/>
        <v>0</v>
      </c>
      <c r="DI8" s="153">
        <f t="shared" si="1"/>
        <v>0</v>
      </c>
      <c r="DJ8" s="153">
        <f>DF8</f>
        <v>0</v>
      </c>
      <c r="DK8" s="153">
        <v>0</v>
      </c>
      <c r="DL8" s="153" t="s">
        <v>82</v>
      </c>
      <c r="DM8" s="153">
        <v>0</v>
      </c>
      <c r="DN8" s="153" t="s">
        <v>82</v>
      </c>
      <c r="DO8" s="153">
        <v>0</v>
      </c>
    </row>
    <row r="9" spans="1:119" x14ac:dyDescent="0.2">
      <c r="A9" s="153">
        <f>ROW(Source!A30)</f>
        <v>30</v>
      </c>
      <c r="B9" s="153">
        <v>82838236</v>
      </c>
      <c r="C9" s="153">
        <v>82839083</v>
      </c>
      <c r="D9" s="153">
        <v>80226435</v>
      </c>
      <c r="E9" s="153">
        <v>116</v>
      </c>
      <c r="F9" s="153">
        <v>1</v>
      </c>
      <c r="G9" s="153">
        <v>1</v>
      </c>
      <c r="H9" s="153">
        <v>1</v>
      </c>
      <c r="I9" s="153" t="s">
        <v>399</v>
      </c>
      <c r="J9" s="153" t="s">
        <v>82</v>
      </c>
      <c r="K9" s="153" t="s">
        <v>400</v>
      </c>
      <c r="L9" s="153">
        <v>1191</v>
      </c>
      <c r="N9" s="153">
        <v>1013</v>
      </c>
      <c r="O9" s="153" t="s">
        <v>379</v>
      </c>
      <c r="P9" s="153" t="s">
        <v>379</v>
      </c>
      <c r="Q9" s="153">
        <v>1</v>
      </c>
      <c r="W9" s="153">
        <v>0</v>
      </c>
      <c r="X9" s="153">
        <v>888410196</v>
      </c>
      <c r="Y9" s="153">
        <f>(AT9*ROUND(0.3,7))</f>
        <v>0.309</v>
      </c>
      <c r="AA9" s="153">
        <v>0</v>
      </c>
      <c r="AB9" s="153">
        <v>0</v>
      </c>
      <c r="AC9" s="153">
        <v>0</v>
      </c>
      <c r="AD9" s="153">
        <v>753.09</v>
      </c>
      <c r="AE9" s="153">
        <v>0</v>
      </c>
      <c r="AF9" s="153">
        <v>0</v>
      </c>
      <c r="AG9" s="153">
        <v>0</v>
      </c>
      <c r="AH9" s="153">
        <v>753.09</v>
      </c>
      <c r="AI9" s="153">
        <v>1</v>
      </c>
      <c r="AJ9" s="153">
        <v>1</v>
      </c>
      <c r="AK9" s="153">
        <v>1</v>
      </c>
      <c r="AL9" s="153">
        <v>1</v>
      </c>
      <c r="AM9" s="153">
        <v>-2</v>
      </c>
      <c r="AN9" s="153">
        <v>0</v>
      </c>
      <c r="AO9" s="153">
        <v>0</v>
      </c>
      <c r="AP9" s="153">
        <v>1</v>
      </c>
      <c r="AQ9" s="153">
        <v>1</v>
      </c>
      <c r="AR9" s="153">
        <v>0</v>
      </c>
      <c r="AS9" s="153" t="s">
        <v>82</v>
      </c>
      <c r="AT9" s="153">
        <v>1.03</v>
      </c>
      <c r="AU9" s="153" t="s">
        <v>591</v>
      </c>
      <c r="AV9" s="153">
        <v>1</v>
      </c>
      <c r="AW9" s="153">
        <v>2</v>
      </c>
      <c r="AX9" s="153">
        <v>82840067</v>
      </c>
      <c r="AY9" s="153">
        <v>1</v>
      </c>
      <c r="AZ9" s="153">
        <v>0</v>
      </c>
      <c r="BA9" s="153">
        <v>9</v>
      </c>
      <c r="BB9" s="153">
        <v>1</v>
      </c>
      <c r="BC9" s="153">
        <v>0</v>
      </c>
      <c r="BD9" s="153">
        <v>0</v>
      </c>
      <c r="BE9" s="153">
        <v>0</v>
      </c>
      <c r="BF9" s="153">
        <v>0</v>
      </c>
      <c r="BG9" s="153">
        <v>0</v>
      </c>
      <c r="BH9" s="153">
        <v>0</v>
      </c>
      <c r="BI9" s="153">
        <v>0</v>
      </c>
      <c r="BJ9" s="153">
        <v>0</v>
      </c>
      <c r="BK9" s="153">
        <v>0</v>
      </c>
      <c r="BL9" s="153">
        <v>0</v>
      </c>
      <c r="BM9" s="153">
        <v>775.68270000000007</v>
      </c>
      <c r="BN9" s="153">
        <v>1.03</v>
      </c>
      <c r="BO9" s="153">
        <v>0</v>
      </c>
      <c r="BP9" s="153">
        <v>1</v>
      </c>
      <c r="BQ9" s="153">
        <v>0</v>
      </c>
      <c r="BR9" s="153">
        <v>0</v>
      </c>
      <c r="BS9" s="153">
        <v>0</v>
      </c>
      <c r="BT9" s="153">
        <v>232.70481000000001</v>
      </c>
      <c r="BU9" s="153">
        <v>0.309</v>
      </c>
      <c r="BV9" s="153">
        <v>0</v>
      </c>
      <c r="BW9" s="153">
        <v>1</v>
      </c>
      <c r="CU9" s="153">
        <f>ROUND(AT9*Source!I30*AH9*AL9,2)</f>
        <v>4654.1000000000004</v>
      </c>
      <c r="CV9" s="153">
        <f>ROUND(Y9*Source!I30,7)</f>
        <v>1.8540000000000001</v>
      </c>
      <c r="CW9" s="153">
        <v>0</v>
      </c>
      <c r="CX9" s="153">
        <f>ROUND(Y9*Source!I30,7)</f>
        <v>1.8540000000000001</v>
      </c>
      <c r="CY9" s="153">
        <f>AD9</f>
        <v>753.09</v>
      </c>
      <c r="CZ9" s="153">
        <f>AH9</f>
        <v>753.09</v>
      </c>
      <c r="DA9" s="153">
        <f>AL9</f>
        <v>1</v>
      </c>
      <c r="DB9" s="153">
        <f>ROUND((ROUND(AT9*CZ9,2)*ROUND(0.3,7)),6)</f>
        <v>232.70400000000001</v>
      </c>
      <c r="DC9" s="153">
        <f>ROUND((ROUND(AT9*AG9,2)*ROUND(0.3,7)),6)</f>
        <v>0</v>
      </c>
      <c r="DD9" s="153" t="s">
        <v>82</v>
      </c>
      <c r="DE9" s="153" t="s">
        <v>82</v>
      </c>
      <c r="DF9" s="153">
        <f t="shared" si="3"/>
        <v>0</v>
      </c>
      <c r="DG9" s="153">
        <f t="shared" si="2"/>
        <v>0</v>
      </c>
      <c r="DH9" s="153">
        <f t="shared" si="0"/>
        <v>0</v>
      </c>
      <c r="DI9" s="153">
        <f t="shared" si="1"/>
        <v>1396.23</v>
      </c>
      <c r="DJ9" s="153">
        <f>DI9</f>
        <v>1396.23</v>
      </c>
      <c r="DK9" s="153">
        <v>1</v>
      </c>
      <c r="DL9" s="153" t="s">
        <v>82</v>
      </c>
      <c r="DM9" s="153">
        <v>0</v>
      </c>
      <c r="DN9" s="153" t="s">
        <v>82</v>
      </c>
      <c r="DO9" s="153">
        <v>0</v>
      </c>
    </row>
    <row r="10" spans="1:119" x14ac:dyDescent="0.2">
      <c r="A10" s="153">
        <f>ROW(Source!A30)</f>
        <v>30</v>
      </c>
      <c r="B10" s="153">
        <v>82838236</v>
      </c>
      <c r="C10" s="153">
        <v>82839083</v>
      </c>
      <c r="D10" s="153">
        <v>80226606</v>
      </c>
      <c r="E10" s="153">
        <v>116</v>
      </c>
      <c r="F10" s="153">
        <v>1</v>
      </c>
      <c r="G10" s="153">
        <v>1</v>
      </c>
      <c r="H10" s="153">
        <v>1</v>
      </c>
      <c r="I10" s="153" t="s">
        <v>780</v>
      </c>
      <c r="J10" s="153" t="s">
        <v>82</v>
      </c>
      <c r="K10" s="153" t="s">
        <v>781</v>
      </c>
      <c r="L10" s="153">
        <v>1191</v>
      </c>
      <c r="N10" s="153">
        <v>1013</v>
      </c>
      <c r="O10" s="153" t="s">
        <v>379</v>
      </c>
      <c r="P10" s="153" t="s">
        <v>379</v>
      </c>
      <c r="Q10" s="153">
        <v>1</v>
      </c>
      <c r="W10" s="153">
        <v>0</v>
      </c>
      <c r="X10" s="153">
        <v>-1417349443</v>
      </c>
      <c r="Y10" s="153">
        <f>(AT10*ROUND(0.3,7))</f>
        <v>1.7999999999999999E-2</v>
      </c>
      <c r="AA10" s="153">
        <v>0</v>
      </c>
      <c r="AB10" s="153">
        <v>0</v>
      </c>
      <c r="AC10" s="153">
        <v>0</v>
      </c>
      <c r="AD10" s="153">
        <v>0</v>
      </c>
      <c r="AE10" s="153">
        <v>0</v>
      </c>
      <c r="AF10" s="153">
        <v>0</v>
      </c>
      <c r="AG10" s="153">
        <v>0</v>
      </c>
      <c r="AH10" s="153">
        <v>0</v>
      </c>
      <c r="AI10" s="153">
        <v>1</v>
      </c>
      <c r="AJ10" s="153">
        <v>1</v>
      </c>
      <c r="AK10" s="153">
        <v>1</v>
      </c>
      <c r="AL10" s="153">
        <v>1</v>
      </c>
      <c r="AM10" s="153">
        <v>-2</v>
      </c>
      <c r="AN10" s="153">
        <v>0</v>
      </c>
      <c r="AO10" s="153">
        <v>0</v>
      </c>
      <c r="AP10" s="153">
        <v>1</v>
      </c>
      <c r="AQ10" s="153">
        <v>1</v>
      </c>
      <c r="AR10" s="153">
        <v>0</v>
      </c>
      <c r="AS10" s="153" t="s">
        <v>82</v>
      </c>
      <c r="AT10" s="153">
        <v>0.06</v>
      </c>
      <c r="AU10" s="153" t="s">
        <v>591</v>
      </c>
      <c r="AV10" s="153">
        <v>2</v>
      </c>
      <c r="AW10" s="153">
        <v>2</v>
      </c>
      <c r="AX10" s="153">
        <v>82840068</v>
      </c>
      <c r="AY10" s="153">
        <v>1</v>
      </c>
      <c r="AZ10" s="153">
        <v>0</v>
      </c>
      <c r="BA10" s="153">
        <v>10</v>
      </c>
      <c r="BB10" s="153">
        <v>1</v>
      </c>
      <c r="BC10" s="153">
        <v>0</v>
      </c>
      <c r="BD10" s="153">
        <v>0</v>
      </c>
      <c r="BE10" s="153">
        <v>0</v>
      </c>
      <c r="BF10" s="153">
        <v>0</v>
      </c>
      <c r="BG10" s="153">
        <v>0</v>
      </c>
      <c r="BH10" s="153">
        <v>0</v>
      </c>
      <c r="BI10" s="153">
        <v>0</v>
      </c>
      <c r="BJ10" s="153">
        <v>0</v>
      </c>
      <c r="BK10" s="153">
        <v>0</v>
      </c>
      <c r="BL10" s="153">
        <v>0</v>
      </c>
      <c r="BM10" s="153">
        <v>0</v>
      </c>
      <c r="BN10" s="153">
        <v>0</v>
      </c>
      <c r="BO10" s="153">
        <v>0</v>
      </c>
      <c r="BP10" s="153">
        <v>0</v>
      </c>
      <c r="BQ10" s="153">
        <v>0</v>
      </c>
      <c r="BR10" s="153">
        <v>0</v>
      </c>
      <c r="BS10" s="153">
        <v>0</v>
      </c>
      <c r="BT10" s="153">
        <v>0</v>
      </c>
      <c r="BU10" s="153">
        <v>0</v>
      </c>
      <c r="BV10" s="153">
        <v>0</v>
      </c>
      <c r="BW10" s="153">
        <v>0</v>
      </c>
      <c r="CV10" s="153">
        <v>0</v>
      </c>
      <c r="CW10" s="153">
        <v>0</v>
      </c>
      <c r="CX10" s="153">
        <f>ROUND(Y10*Source!I30,7)</f>
        <v>0.108</v>
      </c>
      <c r="CY10" s="153">
        <f>AD10</f>
        <v>0</v>
      </c>
      <c r="CZ10" s="153">
        <f>AH10</f>
        <v>0</v>
      </c>
      <c r="DA10" s="153">
        <f>AL10</f>
        <v>1</v>
      </c>
      <c r="DB10" s="153">
        <f>ROUND((ROUND(AT10*CZ10,2)*ROUND(0.3,7)),6)</f>
        <v>0</v>
      </c>
      <c r="DC10" s="153">
        <f>ROUND((ROUND(AT10*AG10,2)*ROUND(0.3,7)),6)</f>
        <v>0</v>
      </c>
      <c r="DD10" s="153" t="s">
        <v>82</v>
      </c>
      <c r="DE10" s="153" t="s">
        <v>82</v>
      </c>
      <c r="DF10" s="153">
        <f t="shared" si="3"/>
        <v>0</v>
      </c>
      <c r="DG10" s="153">
        <f t="shared" si="2"/>
        <v>0</v>
      </c>
      <c r="DH10" s="153">
        <f t="shared" si="0"/>
        <v>0</v>
      </c>
      <c r="DI10" s="153">
        <f t="shared" si="1"/>
        <v>0</v>
      </c>
      <c r="DJ10" s="153">
        <f>DI10</f>
        <v>0</v>
      </c>
      <c r="DK10" s="153">
        <v>0</v>
      </c>
      <c r="DL10" s="153" t="s">
        <v>82</v>
      </c>
      <c r="DM10" s="153">
        <v>0</v>
      </c>
      <c r="DN10" s="153" t="s">
        <v>82</v>
      </c>
      <c r="DO10" s="153">
        <v>0</v>
      </c>
    </row>
    <row r="11" spans="1:119" x14ac:dyDescent="0.2">
      <c r="A11" s="153">
        <f>ROW(Source!A30)</f>
        <v>30</v>
      </c>
      <c r="B11" s="153">
        <v>82838236</v>
      </c>
      <c r="C11" s="153">
        <v>82839083</v>
      </c>
      <c r="D11" s="153">
        <v>80349074</v>
      </c>
      <c r="E11" s="153">
        <v>1</v>
      </c>
      <c r="F11" s="153">
        <v>1</v>
      </c>
      <c r="G11" s="153">
        <v>1</v>
      </c>
      <c r="H11" s="153">
        <v>2</v>
      </c>
      <c r="I11" s="153" t="s">
        <v>403</v>
      </c>
      <c r="J11" s="153" t="s">
        <v>782</v>
      </c>
      <c r="K11" s="153" t="s">
        <v>404</v>
      </c>
      <c r="L11" s="153">
        <v>1368</v>
      </c>
      <c r="N11" s="153">
        <v>1011</v>
      </c>
      <c r="O11" s="153" t="s">
        <v>405</v>
      </c>
      <c r="P11" s="153" t="s">
        <v>405</v>
      </c>
      <c r="Q11" s="153">
        <v>1</v>
      </c>
      <c r="W11" s="153">
        <v>0</v>
      </c>
      <c r="X11" s="153">
        <v>850633116</v>
      </c>
      <c r="Y11" s="153">
        <f>(AT11*ROUND(0.3,7))</f>
        <v>8.9999999999999993E-3</v>
      </c>
      <c r="AA11" s="153">
        <v>0</v>
      </c>
      <c r="AB11" s="153">
        <v>1613.51</v>
      </c>
      <c r="AC11" s="153">
        <v>1011.62</v>
      </c>
      <c r="AD11" s="153">
        <v>0</v>
      </c>
      <c r="AE11" s="153">
        <v>0</v>
      </c>
      <c r="AF11" s="153">
        <v>1613.51</v>
      </c>
      <c r="AG11" s="153">
        <v>1011.62</v>
      </c>
      <c r="AH11" s="153">
        <v>0</v>
      </c>
      <c r="AI11" s="153">
        <v>1</v>
      </c>
      <c r="AJ11" s="153">
        <v>1</v>
      </c>
      <c r="AK11" s="153">
        <v>1</v>
      </c>
      <c r="AL11" s="153">
        <v>1</v>
      </c>
      <c r="AM11" s="153">
        <v>-2</v>
      </c>
      <c r="AN11" s="153">
        <v>0</v>
      </c>
      <c r="AO11" s="153">
        <v>0</v>
      </c>
      <c r="AP11" s="153">
        <v>1</v>
      </c>
      <c r="AQ11" s="153">
        <v>1</v>
      </c>
      <c r="AR11" s="153">
        <v>0</v>
      </c>
      <c r="AS11" s="153" t="s">
        <v>82</v>
      </c>
      <c r="AT11" s="153">
        <v>0.03</v>
      </c>
      <c r="AU11" s="153" t="s">
        <v>591</v>
      </c>
      <c r="AV11" s="153">
        <v>1</v>
      </c>
      <c r="AW11" s="153">
        <v>2</v>
      </c>
      <c r="AX11" s="153">
        <v>82840069</v>
      </c>
      <c r="AY11" s="153">
        <v>1</v>
      </c>
      <c r="AZ11" s="153">
        <v>0</v>
      </c>
      <c r="BA11" s="153">
        <v>11</v>
      </c>
      <c r="BB11" s="153">
        <v>1</v>
      </c>
      <c r="BC11" s="153">
        <v>0</v>
      </c>
      <c r="BD11" s="153">
        <v>0</v>
      </c>
      <c r="BE11" s="153">
        <v>0</v>
      </c>
      <c r="BF11" s="153">
        <v>0</v>
      </c>
      <c r="BG11" s="153">
        <v>0</v>
      </c>
      <c r="BH11" s="153">
        <v>0</v>
      </c>
      <c r="BI11" s="153">
        <v>0</v>
      </c>
      <c r="BJ11" s="153">
        <v>0</v>
      </c>
      <c r="BK11" s="153">
        <v>48.405299999999997</v>
      </c>
      <c r="BL11" s="153">
        <v>30.348599999999998</v>
      </c>
      <c r="BM11" s="153">
        <v>0</v>
      </c>
      <c r="BN11" s="153">
        <v>0</v>
      </c>
      <c r="BO11" s="153">
        <v>0.03</v>
      </c>
      <c r="BP11" s="153">
        <v>1</v>
      </c>
      <c r="BQ11" s="153">
        <v>0</v>
      </c>
      <c r="BR11" s="153">
        <v>14.521589999999998</v>
      </c>
      <c r="BS11" s="153">
        <v>9.1045799999999986</v>
      </c>
      <c r="BT11" s="153">
        <v>0</v>
      </c>
      <c r="BU11" s="153">
        <v>0</v>
      </c>
      <c r="BV11" s="153">
        <v>8.9999999999999993E-3</v>
      </c>
      <c r="BW11" s="153">
        <v>1</v>
      </c>
      <c r="CV11" s="153">
        <v>0</v>
      </c>
      <c r="CW11" s="153">
        <f>ROUND(Y11*Source!I30*DO11,7)</f>
        <v>5.3999999999999999E-2</v>
      </c>
      <c r="CX11" s="153">
        <f>ROUND(Y11*Source!I30,7)</f>
        <v>5.3999999999999999E-2</v>
      </c>
      <c r="CY11" s="153">
        <f>AB11</f>
        <v>1613.51</v>
      </c>
      <c r="CZ11" s="153">
        <f>AF11</f>
        <v>1613.51</v>
      </c>
      <c r="DA11" s="153">
        <f>AJ11</f>
        <v>1</v>
      </c>
      <c r="DB11" s="153">
        <f>ROUND((ROUND(AT11*CZ11,2)*ROUND(0.3,7)),6)</f>
        <v>14.523</v>
      </c>
      <c r="DC11" s="153">
        <f>ROUND((ROUND(AT11*AG11,2)*ROUND(0.3,7)),6)</f>
        <v>9.1050000000000004</v>
      </c>
      <c r="DD11" s="153" t="s">
        <v>82</v>
      </c>
      <c r="DE11" s="153" t="s">
        <v>82</v>
      </c>
      <c r="DF11" s="153">
        <f t="shared" si="3"/>
        <v>0</v>
      </c>
      <c r="DG11" s="153">
        <f t="shared" si="2"/>
        <v>87.13</v>
      </c>
      <c r="DH11" s="153">
        <f t="shared" si="0"/>
        <v>54.63</v>
      </c>
      <c r="DI11" s="153">
        <f t="shared" si="1"/>
        <v>0</v>
      </c>
      <c r="DJ11" s="153">
        <f>DG11+DH11</f>
        <v>141.76</v>
      </c>
      <c r="DK11" s="153">
        <v>1</v>
      </c>
      <c r="DL11" s="153" t="s">
        <v>406</v>
      </c>
      <c r="DM11" s="153">
        <v>6</v>
      </c>
      <c r="DN11" s="153" t="s">
        <v>379</v>
      </c>
      <c r="DO11" s="153">
        <v>1</v>
      </c>
    </row>
    <row r="12" spans="1:119" x14ac:dyDescent="0.2">
      <c r="A12" s="153">
        <f>ROW(Source!A30)</f>
        <v>30</v>
      </c>
      <c r="B12" s="153">
        <v>82838236</v>
      </c>
      <c r="C12" s="153">
        <v>82839083</v>
      </c>
      <c r="D12" s="153">
        <v>80349972</v>
      </c>
      <c r="E12" s="153">
        <v>1</v>
      </c>
      <c r="F12" s="153">
        <v>1</v>
      </c>
      <c r="G12" s="153">
        <v>1</v>
      </c>
      <c r="H12" s="153">
        <v>2</v>
      </c>
      <c r="I12" s="153" t="s">
        <v>412</v>
      </c>
      <c r="J12" s="153" t="s">
        <v>784</v>
      </c>
      <c r="K12" s="153" t="s">
        <v>413</v>
      </c>
      <c r="L12" s="153">
        <v>1368</v>
      </c>
      <c r="N12" s="153">
        <v>1011</v>
      </c>
      <c r="O12" s="153" t="s">
        <v>405</v>
      </c>
      <c r="P12" s="153" t="s">
        <v>405</v>
      </c>
      <c r="Q12" s="153">
        <v>1</v>
      </c>
      <c r="W12" s="153">
        <v>0</v>
      </c>
      <c r="X12" s="153">
        <v>-950105757</v>
      </c>
      <c r="Y12" s="153">
        <f>(AT12*ROUND(0.3,7))</f>
        <v>8.9999999999999993E-3</v>
      </c>
      <c r="AA12" s="153">
        <v>0</v>
      </c>
      <c r="AB12" s="153">
        <v>605.36</v>
      </c>
      <c r="AC12" s="153">
        <v>753.09</v>
      </c>
      <c r="AD12" s="153">
        <v>0</v>
      </c>
      <c r="AE12" s="153">
        <v>0</v>
      </c>
      <c r="AF12" s="153">
        <v>605.36</v>
      </c>
      <c r="AG12" s="153">
        <v>753.09</v>
      </c>
      <c r="AH12" s="153">
        <v>0</v>
      </c>
      <c r="AI12" s="153">
        <v>1</v>
      </c>
      <c r="AJ12" s="153">
        <v>1</v>
      </c>
      <c r="AK12" s="153">
        <v>1</v>
      </c>
      <c r="AL12" s="153">
        <v>1</v>
      </c>
      <c r="AM12" s="153">
        <v>-2</v>
      </c>
      <c r="AN12" s="153">
        <v>0</v>
      </c>
      <c r="AO12" s="153">
        <v>0</v>
      </c>
      <c r="AP12" s="153">
        <v>1</v>
      </c>
      <c r="AQ12" s="153">
        <v>1</v>
      </c>
      <c r="AR12" s="153">
        <v>0</v>
      </c>
      <c r="AS12" s="153" t="s">
        <v>82</v>
      </c>
      <c r="AT12" s="153">
        <v>0.03</v>
      </c>
      <c r="AU12" s="153" t="s">
        <v>591</v>
      </c>
      <c r="AV12" s="153">
        <v>1</v>
      </c>
      <c r="AW12" s="153">
        <v>2</v>
      </c>
      <c r="AX12" s="153">
        <v>82840070</v>
      </c>
      <c r="AY12" s="153">
        <v>1</v>
      </c>
      <c r="AZ12" s="153">
        <v>0</v>
      </c>
      <c r="BA12" s="153">
        <v>12</v>
      </c>
      <c r="BB12" s="153">
        <v>1</v>
      </c>
      <c r="BC12" s="153">
        <v>0</v>
      </c>
      <c r="BD12" s="153">
        <v>0</v>
      </c>
      <c r="BE12" s="153">
        <v>0</v>
      </c>
      <c r="BF12" s="153">
        <v>0</v>
      </c>
      <c r="BG12" s="153">
        <v>0</v>
      </c>
      <c r="BH12" s="153">
        <v>0</v>
      </c>
      <c r="BI12" s="153">
        <v>0</v>
      </c>
      <c r="BJ12" s="153">
        <v>0</v>
      </c>
      <c r="BK12" s="153">
        <v>18.160799999999998</v>
      </c>
      <c r="BL12" s="153">
        <v>22.592700000000001</v>
      </c>
      <c r="BM12" s="153">
        <v>0</v>
      </c>
      <c r="BN12" s="153">
        <v>0</v>
      </c>
      <c r="BO12" s="153">
        <v>0.03</v>
      </c>
      <c r="BP12" s="153">
        <v>1</v>
      </c>
      <c r="BQ12" s="153">
        <v>0</v>
      </c>
      <c r="BR12" s="153">
        <v>5.4482399999999993</v>
      </c>
      <c r="BS12" s="153">
        <v>6.7778099999999997</v>
      </c>
      <c r="BT12" s="153">
        <v>0</v>
      </c>
      <c r="BU12" s="153">
        <v>0</v>
      </c>
      <c r="BV12" s="153">
        <v>8.9999999999999993E-3</v>
      </c>
      <c r="BW12" s="153">
        <v>1</v>
      </c>
      <c r="CV12" s="153">
        <v>0</v>
      </c>
      <c r="CW12" s="153">
        <f>ROUND(Y12*Source!I30*DO12,7)</f>
        <v>5.3999999999999999E-2</v>
      </c>
      <c r="CX12" s="153">
        <f>ROUND(Y12*Source!I30,7)</f>
        <v>5.3999999999999999E-2</v>
      </c>
      <c r="CY12" s="153">
        <f>AB12</f>
        <v>605.36</v>
      </c>
      <c r="CZ12" s="153">
        <f>AF12</f>
        <v>605.36</v>
      </c>
      <c r="DA12" s="153">
        <f>AJ12</f>
        <v>1</v>
      </c>
      <c r="DB12" s="153">
        <f>ROUND((ROUND(AT12*CZ12,2)*ROUND(0.3,7)),6)</f>
        <v>5.4480000000000004</v>
      </c>
      <c r="DC12" s="153">
        <f>ROUND((ROUND(AT12*AG12,2)*ROUND(0.3,7)),6)</f>
        <v>6.7770000000000001</v>
      </c>
      <c r="DD12" s="153" t="s">
        <v>82</v>
      </c>
      <c r="DE12" s="153" t="s">
        <v>82</v>
      </c>
      <c r="DF12" s="153">
        <f t="shared" si="3"/>
        <v>0</v>
      </c>
      <c r="DG12" s="153">
        <f t="shared" si="2"/>
        <v>32.69</v>
      </c>
      <c r="DH12" s="153">
        <f t="shared" si="0"/>
        <v>40.67</v>
      </c>
      <c r="DI12" s="153">
        <f t="shared" si="1"/>
        <v>0</v>
      </c>
      <c r="DJ12" s="153">
        <f>DG12+DH12</f>
        <v>73.36</v>
      </c>
      <c r="DK12" s="153">
        <v>1</v>
      </c>
      <c r="DL12" s="153" t="s">
        <v>414</v>
      </c>
      <c r="DM12" s="153">
        <v>4</v>
      </c>
      <c r="DN12" s="153" t="s">
        <v>379</v>
      </c>
      <c r="DO12" s="153">
        <v>1</v>
      </c>
    </row>
    <row r="13" spans="1:119" x14ac:dyDescent="0.2">
      <c r="A13" s="153">
        <f>ROW(Source!A30)</f>
        <v>30</v>
      </c>
      <c r="B13" s="153">
        <v>82838236</v>
      </c>
      <c r="C13" s="153">
        <v>82839083</v>
      </c>
      <c r="D13" s="153">
        <v>80300658</v>
      </c>
      <c r="E13" s="153">
        <v>1</v>
      </c>
      <c r="F13" s="153">
        <v>1</v>
      </c>
      <c r="G13" s="153">
        <v>1</v>
      </c>
      <c r="H13" s="153">
        <v>3</v>
      </c>
      <c r="I13" s="153" t="s">
        <v>417</v>
      </c>
      <c r="J13" s="153" t="s">
        <v>785</v>
      </c>
      <c r="K13" s="153" t="s">
        <v>418</v>
      </c>
      <c r="L13" s="153">
        <v>1346</v>
      </c>
      <c r="N13" s="153">
        <v>1009</v>
      </c>
      <c r="O13" s="153" t="s">
        <v>419</v>
      </c>
      <c r="P13" s="153" t="s">
        <v>419</v>
      </c>
      <c r="Q13" s="153">
        <v>1</v>
      </c>
      <c r="W13" s="153">
        <v>0</v>
      </c>
      <c r="X13" s="153">
        <v>-353874833</v>
      </c>
      <c r="Y13" s="153">
        <f>(AT13*ROUND(0,7))</f>
        <v>0</v>
      </c>
      <c r="AA13" s="153">
        <v>201.17</v>
      </c>
      <c r="AB13" s="153">
        <v>0</v>
      </c>
      <c r="AC13" s="153">
        <v>0</v>
      </c>
      <c r="AD13" s="153">
        <v>0</v>
      </c>
      <c r="AE13" s="153">
        <v>174.93</v>
      </c>
      <c r="AF13" s="153">
        <v>0</v>
      </c>
      <c r="AG13" s="153">
        <v>0</v>
      </c>
      <c r="AH13" s="153">
        <v>0</v>
      </c>
      <c r="AI13" s="153">
        <v>1.1499999999999999</v>
      </c>
      <c r="AJ13" s="153">
        <v>1</v>
      </c>
      <c r="AK13" s="153">
        <v>1</v>
      </c>
      <c r="AL13" s="153">
        <v>1</v>
      </c>
      <c r="AM13" s="153">
        <v>2</v>
      </c>
      <c r="AN13" s="153">
        <v>0</v>
      </c>
      <c r="AO13" s="153">
        <v>0</v>
      </c>
      <c r="AP13" s="153">
        <v>1</v>
      </c>
      <c r="AQ13" s="153">
        <v>1</v>
      </c>
      <c r="AR13" s="153">
        <v>0</v>
      </c>
      <c r="AS13" s="153" t="s">
        <v>82</v>
      </c>
      <c r="AT13" s="153">
        <v>0.04</v>
      </c>
      <c r="AU13" s="153" t="s">
        <v>590</v>
      </c>
      <c r="AV13" s="153">
        <v>0</v>
      </c>
      <c r="AW13" s="153">
        <v>2</v>
      </c>
      <c r="AX13" s="153">
        <v>82840071</v>
      </c>
      <c r="AY13" s="153">
        <v>1</v>
      </c>
      <c r="AZ13" s="153">
        <v>0</v>
      </c>
      <c r="BA13" s="153">
        <v>13</v>
      </c>
      <c r="BB13" s="153">
        <v>1</v>
      </c>
      <c r="BC13" s="153">
        <v>0</v>
      </c>
      <c r="BD13" s="153">
        <v>0</v>
      </c>
      <c r="BE13" s="153">
        <v>0</v>
      </c>
      <c r="BF13" s="153">
        <v>0</v>
      </c>
      <c r="BG13" s="153">
        <v>0</v>
      </c>
      <c r="BH13" s="153">
        <v>0</v>
      </c>
      <c r="BI13" s="153">
        <v>0</v>
      </c>
      <c r="BJ13" s="153">
        <v>6.9972000000000003</v>
      </c>
      <c r="BK13" s="153">
        <v>0</v>
      </c>
      <c r="BL13" s="153">
        <v>0</v>
      </c>
      <c r="BM13" s="153">
        <v>0</v>
      </c>
      <c r="BN13" s="153">
        <v>0</v>
      </c>
      <c r="BO13" s="153">
        <v>0</v>
      </c>
      <c r="BP13" s="153">
        <v>1</v>
      </c>
      <c r="BQ13" s="153">
        <v>0</v>
      </c>
      <c r="BR13" s="153">
        <v>0</v>
      </c>
      <c r="BS13" s="153">
        <v>0</v>
      </c>
      <c r="BT13" s="153">
        <v>0</v>
      </c>
      <c r="BU13" s="153">
        <v>0</v>
      </c>
      <c r="BV13" s="153">
        <v>0</v>
      </c>
      <c r="BW13" s="153">
        <v>0</v>
      </c>
      <c r="CV13" s="153">
        <v>0</v>
      </c>
      <c r="CW13" s="153">
        <v>0</v>
      </c>
      <c r="CX13" s="153">
        <f>ROUND(Y13*Source!I30,7)</f>
        <v>0</v>
      </c>
      <c r="CY13" s="153">
        <f>AA13</f>
        <v>201.17</v>
      </c>
      <c r="CZ13" s="153">
        <f>AE13</f>
        <v>174.93</v>
      </c>
      <c r="DA13" s="153">
        <f>AI13</f>
        <v>1.1499999999999999</v>
      </c>
      <c r="DB13" s="153">
        <f>ROUND((ROUND(AT13*CZ13,2)*ROUND(0,7)),6)</f>
        <v>0</v>
      </c>
      <c r="DC13" s="153">
        <f>ROUND((ROUND(AT13*AG13,2)*ROUND(0,7)),6)</f>
        <v>0</v>
      </c>
      <c r="DD13" s="153" t="s">
        <v>82</v>
      </c>
      <c r="DE13" s="153" t="s">
        <v>82</v>
      </c>
      <c r="DF13" s="153">
        <f>ROUND(ROUND(AE13*AI13,2)*CX13,2)</f>
        <v>0</v>
      </c>
      <c r="DG13" s="153">
        <f t="shared" si="2"/>
        <v>0</v>
      </c>
      <c r="DH13" s="153">
        <f t="shared" si="0"/>
        <v>0</v>
      </c>
      <c r="DI13" s="153">
        <f t="shared" si="1"/>
        <v>0</v>
      </c>
      <c r="DJ13" s="153">
        <f>DF13</f>
        <v>0</v>
      </c>
      <c r="DK13" s="153">
        <v>0</v>
      </c>
      <c r="DL13" s="153" t="s">
        <v>82</v>
      </c>
      <c r="DM13" s="153">
        <v>0</v>
      </c>
      <c r="DN13" s="153" t="s">
        <v>82</v>
      </c>
      <c r="DO13" s="153">
        <v>0</v>
      </c>
    </row>
    <row r="14" spans="1:119" x14ac:dyDescent="0.2">
      <c r="A14" s="153">
        <f>ROW(Source!A30)</f>
        <v>30</v>
      </c>
      <c r="B14" s="153">
        <v>82838236</v>
      </c>
      <c r="C14" s="153">
        <v>82839083</v>
      </c>
      <c r="D14" s="153">
        <v>80232430</v>
      </c>
      <c r="E14" s="153">
        <v>116</v>
      </c>
      <c r="F14" s="153">
        <v>1</v>
      </c>
      <c r="G14" s="153">
        <v>1</v>
      </c>
      <c r="H14" s="153">
        <v>3</v>
      </c>
      <c r="I14" s="153" t="s">
        <v>596</v>
      </c>
      <c r="J14" s="153" t="s">
        <v>82</v>
      </c>
      <c r="K14" s="153" t="s">
        <v>597</v>
      </c>
      <c r="L14" s="153">
        <v>3277935</v>
      </c>
      <c r="N14" s="153">
        <v>1013</v>
      </c>
      <c r="O14" s="153" t="s">
        <v>427</v>
      </c>
      <c r="P14" s="153" t="s">
        <v>427</v>
      </c>
      <c r="Q14" s="153">
        <v>1</v>
      </c>
      <c r="W14" s="153">
        <v>0</v>
      </c>
      <c r="X14" s="153">
        <v>274903907</v>
      </c>
      <c r="Y14" s="153">
        <f>AT14</f>
        <v>2</v>
      </c>
      <c r="AA14" s="153">
        <v>0</v>
      </c>
      <c r="AB14" s="153">
        <v>0</v>
      </c>
      <c r="AC14" s="153">
        <v>0</v>
      </c>
      <c r="AD14" s="153">
        <v>0</v>
      </c>
      <c r="AE14" s="153">
        <v>0</v>
      </c>
      <c r="AF14" s="153">
        <v>0</v>
      </c>
      <c r="AG14" s="153">
        <v>0</v>
      </c>
      <c r="AH14" s="153">
        <v>0</v>
      </c>
      <c r="AI14" s="153">
        <v>1</v>
      </c>
      <c r="AJ14" s="153">
        <v>1</v>
      </c>
      <c r="AK14" s="153">
        <v>1</v>
      </c>
      <c r="AL14" s="153">
        <v>1</v>
      </c>
      <c r="AM14" s="153">
        <v>0</v>
      </c>
      <c r="AN14" s="153">
        <v>0</v>
      </c>
      <c r="AO14" s="153">
        <v>0</v>
      </c>
      <c r="AP14" s="153">
        <v>0</v>
      </c>
      <c r="AQ14" s="153">
        <v>0</v>
      </c>
      <c r="AR14" s="153">
        <v>0</v>
      </c>
      <c r="AS14" s="153" t="s">
        <v>82</v>
      </c>
      <c r="AT14" s="153">
        <v>2</v>
      </c>
      <c r="AU14" s="153" t="s">
        <v>82</v>
      </c>
      <c r="AV14" s="153">
        <v>0</v>
      </c>
      <c r="AW14" s="153">
        <v>2</v>
      </c>
      <c r="AX14" s="153">
        <v>82840072</v>
      </c>
      <c r="AY14" s="153">
        <v>1</v>
      </c>
      <c r="AZ14" s="153">
        <v>2048</v>
      </c>
      <c r="BA14" s="153">
        <v>14</v>
      </c>
      <c r="BB14" s="153">
        <v>0</v>
      </c>
      <c r="BC14" s="153">
        <v>0</v>
      </c>
      <c r="BD14" s="153">
        <v>0</v>
      </c>
      <c r="BE14" s="153">
        <v>0</v>
      </c>
      <c r="BF14" s="153">
        <v>0</v>
      </c>
      <c r="BG14" s="153">
        <v>0</v>
      </c>
      <c r="BH14" s="153">
        <v>0</v>
      </c>
      <c r="BI14" s="153">
        <v>0</v>
      </c>
      <c r="BJ14" s="153">
        <v>0</v>
      </c>
      <c r="BK14" s="153">
        <v>0</v>
      </c>
      <c r="BL14" s="153">
        <v>0</v>
      </c>
      <c r="BM14" s="153">
        <v>0</v>
      </c>
      <c r="BN14" s="153">
        <v>0</v>
      </c>
      <c r="BO14" s="153">
        <v>0</v>
      </c>
      <c r="BP14" s="153">
        <v>0</v>
      </c>
      <c r="BQ14" s="153">
        <v>0</v>
      </c>
      <c r="BR14" s="153">
        <v>0</v>
      </c>
      <c r="BS14" s="153">
        <v>0</v>
      </c>
      <c r="BT14" s="153">
        <v>0</v>
      </c>
      <c r="BU14" s="153">
        <v>0</v>
      </c>
      <c r="BV14" s="153">
        <v>0</v>
      </c>
      <c r="BW14" s="153">
        <v>0</v>
      </c>
      <c r="CV14" s="153">
        <v>0</v>
      </c>
      <c r="CW14" s="153">
        <v>0</v>
      </c>
      <c r="CX14" s="153">
        <f>ROUND(Y14*Source!I30,7)</f>
        <v>12</v>
      </c>
      <c r="CY14" s="153">
        <f>AA14</f>
        <v>0</v>
      </c>
      <c r="CZ14" s="153">
        <f>AE14</f>
        <v>0</v>
      </c>
      <c r="DA14" s="153">
        <f>AI14</f>
        <v>1</v>
      </c>
      <c r="DB14" s="153">
        <f>ROUND(ROUND(AT14*CZ14,2),6)</f>
        <v>0</v>
      </c>
      <c r="DC14" s="153">
        <f>ROUND(ROUND(AT14*AG14,2),6)</f>
        <v>0</v>
      </c>
      <c r="DD14" s="153" t="s">
        <v>82</v>
      </c>
      <c r="DE14" s="153" t="s">
        <v>82</v>
      </c>
      <c r="DF14" s="153">
        <f>ROUND(ROUND(AE14,2)*CX14,2)</f>
        <v>0</v>
      </c>
      <c r="DG14" s="153">
        <f t="shared" si="2"/>
        <v>0</v>
      </c>
      <c r="DH14" s="153">
        <f t="shared" si="0"/>
        <v>0</v>
      </c>
      <c r="DI14" s="153">
        <f t="shared" si="1"/>
        <v>0</v>
      </c>
      <c r="DJ14" s="153">
        <f>DF14</f>
        <v>0</v>
      </c>
      <c r="DK14" s="153">
        <v>0</v>
      </c>
      <c r="DL14" s="153" t="s">
        <v>82</v>
      </c>
      <c r="DM14" s="153">
        <v>0</v>
      </c>
      <c r="DN14" s="153" t="s">
        <v>82</v>
      </c>
      <c r="DO14" s="153">
        <v>0</v>
      </c>
    </row>
    <row r="15" spans="1:119" x14ac:dyDescent="0.2">
      <c r="A15" s="153">
        <f>ROW(Source!A101)</f>
        <v>101</v>
      </c>
      <c r="B15" s="153">
        <v>82838236</v>
      </c>
      <c r="C15" s="153">
        <v>82839097</v>
      </c>
      <c r="D15" s="153">
        <v>80226435</v>
      </c>
      <c r="E15" s="153">
        <v>116</v>
      </c>
      <c r="F15" s="153">
        <v>1</v>
      </c>
      <c r="G15" s="153">
        <v>1</v>
      </c>
      <c r="H15" s="153">
        <v>1</v>
      </c>
      <c r="I15" s="153" t="s">
        <v>399</v>
      </c>
      <c r="J15" s="153" t="s">
        <v>82</v>
      </c>
      <c r="K15" s="153" t="s">
        <v>400</v>
      </c>
      <c r="L15" s="153">
        <v>1191</v>
      </c>
      <c r="N15" s="153">
        <v>1013</v>
      </c>
      <c r="O15" s="153" t="s">
        <v>379</v>
      </c>
      <c r="P15" s="153" t="s">
        <v>379</v>
      </c>
      <c r="Q15" s="153">
        <v>1</v>
      </c>
      <c r="W15" s="153">
        <v>0</v>
      </c>
      <c r="X15" s="153">
        <v>888410196</v>
      </c>
      <c r="Y15" s="153">
        <f>(AT15*ROUND(0.6,7))</f>
        <v>16.559999999999999</v>
      </c>
      <c r="AA15" s="153">
        <v>0</v>
      </c>
      <c r="AB15" s="153">
        <v>0</v>
      </c>
      <c r="AC15" s="153">
        <v>0</v>
      </c>
      <c r="AD15" s="153">
        <v>753.09</v>
      </c>
      <c r="AE15" s="153">
        <v>0</v>
      </c>
      <c r="AF15" s="153">
        <v>0</v>
      </c>
      <c r="AG15" s="153">
        <v>0</v>
      </c>
      <c r="AH15" s="153">
        <v>753.09</v>
      </c>
      <c r="AI15" s="153">
        <v>1</v>
      </c>
      <c r="AJ15" s="153">
        <v>1</v>
      </c>
      <c r="AK15" s="153">
        <v>1</v>
      </c>
      <c r="AL15" s="153">
        <v>1</v>
      </c>
      <c r="AM15" s="153">
        <v>-2</v>
      </c>
      <c r="AN15" s="153">
        <v>0</v>
      </c>
      <c r="AO15" s="153">
        <v>0</v>
      </c>
      <c r="AP15" s="153">
        <v>1</v>
      </c>
      <c r="AQ15" s="153">
        <v>1</v>
      </c>
      <c r="AR15" s="153">
        <v>0</v>
      </c>
      <c r="AS15" s="153" t="s">
        <v>82</v>
      </c>
      <c r="AT15" s="153">
        <v>27.6</v>
      </c>
      <c r="AU15" s="153" t="s">
        <v>659</v>
      </c>
      <c r="AV15" s="153">
        <v>1</v>
      </c>
      <c r="AW15" s="153">
        <v>2</v>
      </c>
      <c r="AX15" s="153">
        <v>82840074</v>
      </c>
      <c r="AY15" s="153">
        <v>1</v>
      </c>
      <c r="AZ15" s="153">
        <v>0</v>
      </c>
      <c r="BA15" s="153">
        <v>15</v>
      </c>
      <c r="BB15" s="153">
        <v>1</v>
      </c>
      <c r="BC15" s="153">
        <v>0</v>
      </c>
      <c r="BD15" s="153">
        <v>0</v>
      </c>
      <c r="BE15" s="153">
        <v>0</v>
      </c>
      <c r="BF15" s="153">
        <v>0</v>
      </c>
      <c r="BG15" s="153">
        <v>0</v>
      </c>
      <c r="BH15" s="153">
        <v>0</v>
      </c>
      <c r="BI15" s="153">
        <v>0</v>
      </c>
      <c r="BJ15" s="153">
        <v>0</v>
      </c>
      <c r="BK15" s="153">
        <v>0</v>
      </c>
      <c r="BL15" s="153">
        <v>0</v>
      </c>
      <c r="BM15" s="153">
        <v>20785.284000000003</v>
      </c>
      <c r="BN15" s="153">
        <v>27.6</v>
      </c>
      <c r="BO15" s="153">
        <v>0</v>
      </c>
      <c r="BP15" s="153">
        <v>1</v>
      </c>
      <c r="BQ15" s="153">
        <v>0</v>
      </c>
      <c r="BR15" s="153">
        <v>0</v>
      </c>
      <c r="BS15" s="153">
        <v>0</v>
      </c>
      <c r="BT15" s="153">
        <v>12471.170399999999</v>
      </c>
      <c r="BU15" s="153">
        <v>16.559999999999999</v>
      </c>
      <c r="BV15" s="153">
        <v>0</v>
      </c>
      <c r="BW15" s="153">
        <v>1</v>
      </c>
      <c r="CU15" s="153">
        <f>ROUND(AT15*Source!I101*AH15*AL15,2)</f>
        <v>20785.28</v>
      </c>
      <c r="CV15" s="153">
        <f>ROUND(Y15*Source!I101,7)</f>
        <v>16.559999999999999</v>
      </c>
      <c r="CW15" s="153">
        <v>0</v>
      </c>
      <c r="CX15" s="153">
        <f>ROUND(Y15*Source!I101,7)</f>
        <v>16.559999999999999</v>
      </c>
      <c r="CY15" s="153">
        <f>AD15</f>
        <v>753.09</v>
      </c>
      <c r="CZ15" s="153">
        <f>AH15</f>
        <v>753.09</v>
      </c>
      <c r="DA15" s="153">
        <f>AL15</f>
        <v>1</v>
      </c>
      <c r="DB15" s="153">
        <f>ROUND((ROUND(AT15*CZ15,2)*ROUND(0.6,7)),6)</f>
        <v>12471.168</v>
      </c>
      <c r="DC15" s="153">
        <f>ROUND((ROUND(AT15*AG15,2)*ROUND(0.6,7)),6)</f>
        <v>0</v>
      </c>
      <c r="DD15" s="153" t="s">
        <v>82</v>
      </c>
      <c r="DE15" s="153" t="s">
        <v>82</v>
      </c>
      <c r="DF15" s="153">
        <f>ROUND(ROUND(AE15,2)*CX15,2)</f>
        <v>0</v>
      </c>
      <c r="DG15" s="153">
        <f t="shared" si="2"/>
        <v>0</v>
      </c>
      <c r="DH15" s="153">
        <f t="shared" si="0"/>
        <v>0</v>
      </c>
      <c r="DI15" s="153">
        <f t="shared" si="1"/>
        <v>12471.17</v>
      </c>
      <c r="DJ15" s="153">
        <f>DI15</f>
        <v>12471.17</v>
      </c>
      <c r="DK15" s="153">
        <v>1</v>
      </c>
      <c r="DL15" s="153" t="s">
        <v>82</v>
      </c>
      <c r="DM15" s="153">
        <v>0</v>
      </c>
      <c r="DN15" s="153" t="s">
        <v>82</v>
      </c>
      <c r="DO15" s="153">
        <v>0</v>
      </c>
    </row>
    <row r="16" spans="1:119" x14ac:dyDescent="0.2">
      <c r="A16" s="153">
        <f>ROW(Source!A101)</f>
        <v>101</v>
      </c>
      <c r="B16" s="153">
        <v>82838236</v>
      </c>
      <c r="C16" s="153">
        <v>82839097</v>
      </c>
      <c r="D16" s="153">
        <v>80226606</v>
      </c>
      <c r="E16" s="153">
        <v>116</v>
      </c>
      <c r="F16" s="153">
        <v>1</v>
      </c>
      <c r="G16" s="153">
        <v>1</v>
      </c>
      <c r="H16" s="153">
        <v>1</v>
      </c>
      <c r="I16" s="153" t="s">
        <v>780</v>
      </c>
      <c r="J16" s="153" t="s">
        <v>82</v>
      </c>
      <c r="K16" s="153" t="s">
        <v>781</v>
      </c>
      <c r="L16" s="153">
        <v>1191</v>
      </c>
      <c r="N16" s="153">
        <v>1013</v>
      </c>
      <c r="O16" s="153" t="s">
        <v>379</v>
      </c>
      <c r="P16" s="153" t="s">
        <v>379</v>
      </c>
      <c r="Q16" s="153">
        <v>1</v>
      </c>
      <c r="W16" s="153">
        <v>0</v>
      </c>
      <c r="X16" s="153">
        <v>-1417349443</v>
      </c>
      <c r="Y16" s="153">
        <f>(AT16*ROUND(0.6,7))</f>
        <v>4.1879999999999997</v>
      </c>
      <c r="AA16" s="153">
        <v>0</v>
      </c>
      <c r="AB16" s="153">
        <v>0</v>
      </c>
      <c r="AC16" s="153">
        <v>0</v>
      </c>
      <c r="AD16" s="153">
        <v>0</v>
      </c>
      <c r="AE16" s="153">
        <v>0</v>
      </c>
      <c r="AF16" s="153">
        <v>0</v>
      </c>
      <c r="AG16" s="153">
        <v>0</v>
      </c>
      <c r="AH16" s="153">
        <v>0</v>
      </c>
      <c r="AI16" s="153">
        <v>1</v>
      </c>
      <c r="AJ16" s="153">
        <v>1</v>
      </c>
      <c r="AK16" s="153">
        <v>1</v>
      </c>
      <c r="AL16" s="153">
        <v>1</v>
      </c>
      <c r="AM16" s="153">
        <v>-2</v>
      </c>
      <c r="AN16" s="153">
        <v>0</v>
      </c>
      <c r="AO16" s="153">
        <v>0</v>
      </c>
      <c r="AP16" s="153">
        <v>1</v>
      </c>
      <c r="AQ16" s="153">
        <v>1</v>
      </c>
      <c r="AR16" s="153">
        <v>0</v>
      </c>
      <c r="AS16" s="153" t="s">
        <v>82</v>
      </c>
      <c r="AT16" s="153">
        <v>6.98</v>
      </c>
      <c r="AU16" s="153" t="s">
        <v>659</v>
      </c>
      <c r="AV16" s="153">
        <v>2</v>
      </c>
      <c r="AW16" s="153">
        <v>2</v>
      </c>
      <c r="AX16" s="153">
        <v>82840075</v>
      </c>
      <c r="AY16" s="153">
        <v>1</v>
      </c>
      <c r="AZ16" s="153">
        <v>0</v>
      </c>
      <c r="BA16" s="153">
        <v>16</v>
      </c>
      <c r="BB16" s="153">
        <v>1</v>
      </c>
      <c r="BC16" s="153">
        <v>0</v>
      </c>
      <c r="BD16" s="153">
        <v>0</v>
      </c>
      <c r="BE16" s="153">
        <v>0</v>
      </c>
      <c r="BF16" s="153">
        <v>0</v>
      </c>
      <c r="BG16" s="153">
        <v>0</v>
      </c>
      <c r="BH16" s="153">
        <v>0</v>
      </c>
      <c r="BI16" s="153">
        <v>0</v>
      </c>
      <c r="BJ16" s="153">
        <v>0</v>
      </c>
      <c r="BK16" s="153">
        <v>0</v>
      </c>
      <c r="BL16" s="153">
        <v>0</v>
      </c>
      <c r="BM16" s="153">
        <v>0</v>
      </c>
      <c r="BN16" s="153">
        <v>0</v>
      </c>
      <c r="BO16" s="153">
        <v>0</v>
      </c>
      <c r="BP16" s="153">
        <v>0</v>
      </c>
      <c r="BQ16" s="153">
        <v>0</v>
      </c>
      <c r="BR16" s="153">
        <v>0</v>
      </c>
      <c r="BS16" s="153">
        <v>0</v>
      </c>
      <c r="BT16" s="153">
        <v>0</v>
      </c>
      <c r="BU16" s="153">
        <v>0</v>
      </c>
      <c r="BV16" s="153">
        <v>0</v>
      </c>
      <c r="BW16" s="153">
        <v>0</v>
      </c>
      <c r="CV16" s="153">
        <v>0</v>
      </c>
      <c r="CW16" s="153">
        <v>0</v>
      </c>
      <c r="CX16" s="153">
        <f>ROUND(Y16*Source!I101,7)</f>
        <v>4.1879999999999997</v>
      </c>
      <c r="CY16" s="153">
        <f>AD16</f>
        <v>0</v>
      </c>
      <c r="CZ16" s="153">
        <f>AH16</f>
        <v>0</v>
      </c>
      <c r="DA16" s="153">
        <f>AL16</f>
        <v>1</v>
      </c>
      <c r="DB16" s="153">
        <f>ROUND((ROUND(AT16*CZ16,2)*ROUND(0.6,7)),6)</f>
        <v>0</v>
      </c>
      <c r="DC16" s="153">
        <f>ROUND((ROUND(AT16*AG16,2)*ROUND(0.6,7)),6)</f>
        <v>0</v>
      </c>
      <c r="DD16" s="153" t="s">
        <v>82</v>
      </c>
      <c r="DE16" s="153" t="s">
        <v>82</v>
      </c>
      <c r="DF16" s="153">
        <f>ROUND(ROUND(AE16,2)*CX16,2)</f>
        <v>0</v>
      </c>
      <c r="DG16" s="153">
        <f t="shared" si="2"/>
        <v>0</v>
      </c>
      <c r="DH16" s="153">
        <f t="shared" si="0"/>
        <v>0</v>
      </c>
      <c r="DI16" s="153">
        <f t="shared" si="1"/>
        <v>0</v>
      </c>
      <c r="DJ16" s="153">
        <f>DI16</f>
        <v>0</v>
      </c>
      <c r="DK16" s="153">
        <v>0</v>
      </c>
      <c r="DL16" s="153" t="s">
        <v>82</v>
      </c>
      <c r="DM16" s="153">
        <v>0</v>
      </c>
      <c r="DN16" s="153" t="s">
        <v>82</v>
      </c>
      <c r="DO16" s="153">
        <v>0</v>
      </c>
    </row>
    <row r="17" spans="1:119" x14ac:dyDescent="0.2">
      <c r="A17" s="153">
        <f>ROW(Source!A101)</f>
        <v>101</v>
      </c>
      <c r="B17" s="153">
        <v>82838236</v>
      </c>
      <c r="C17" s="153">
        <v>82839097</v>
      </c>
      <c r="D17" s="153">
        <v>80349074</v>
      </c>
      <c r="E17" s="153">
        <v>1</v>
      </c>
      <c r="F17" s="153">
        <v>1</v>
      </c>
      <c r="G17" s="153">
        <v>1</v>
      </c>
      <c r="H17" s="153">
        <v>2</v>
      </c>
      <c r="I17" s="153" t="s">
        <v>403</v>
      </c>
      <c r="J17" s="153" t="s">
        <v>782</v>
      </c>
      <c r="K17" s="153" t="s">
        <v>404</v>
      </c>
      <c r="L17" s="153">
        <v>1368</v>
      </c>
      <c r="N17" s="153">
        <v>1011</v>
      </c>
      <c r="O17" s="153" t="s">
        <v>405</v>
      </c>
      <c r="P17" s="153" t="s">
        <v>405</v>
      </c>
      <c r="Q17" s="153">
        <v>1</v>
      </c>
      <c r="W17" s="153">
        <v>0</v>
      </c>
      <c r="X17" s="153">
        <v>850633116</v>
      </c>
      <c r="Y17" s="153">
        <f>(AT17*ROUND(0.6,7))</f>
        <v>2.004</v>
      </c>
      <c r="AA17" s="153">
        <v>0</v>
      </c>
      <c r="AB17" s="153">
        <v>1613.51</v>
      </c>
      <c r="AC17" s="153">
        <v>1011.62</v>
      </c>
      <c r="AD17" s="153">
        <v>0</v>
      </c>
      <c r="AE17" s="153">
        <v>0</v>
      </c>
      <c r="AF17" s="153">
        <v>1613.51</v>
      </c>
      <c r="AG17" s="153">
        <v>1011.62</v>
      </c>
      <c r="AH17" s="153">
        <v>0</v>
      </c>
      <c r="AI17" s="153">
        <v>1</v>
      </c>
      <c r="AJ17" s="153">
        <v>1</v>
      </c>
      <c r="AK17" s="153">
        <v>1</v>
      </c>
      <c r="AL17" s="153">
        <v>1</v>
      </c>
      <c r="AM17" s="153">
        <v>-2</v>
      </c>
      <c r="AN17" s="153">
        <v>0</v>
      </c>
      <c r="AO17" s="153">
        <v>0</v>
      </c>
      <c r="AP17" s="153">
        <v>1</v>
      </c>
      <c r="AQ17" s="153">
        <v>1</v>
      </c>
      <c r="AR17" s="153">
        <v>0</v>
      </c>
      <c r="AS17" s="153" t="s">
        <v>82</v>
      </c>
      <c r="AT17" s="153">
        <v>3.34</v>
      </c>
      <c r="AU17" s="153" t="s">
        <v>659</v>
      </c>
      <c r="AV17" s="153">
        <v>1</v>
      </c>
      <c r="AW17" s="153">
        <v>2</v>
      </c>
      <c r="AX17" s="153">
        <v>82840076</v>
      </c>
      <c r="AY17" s="153">
        <v>1</v>
      </c>
      <c r="AZ17" s="153">
        <v>0</v>
      </c>
      <c r="BA17" s="153">
        <v>17</v>
      </c>
      <c r="BB17" s="153">
        <v>1</v>
      </c>
      <c r="BC17" s="153">
        <v>0</v>
      </c>
      <c r="BD17" s="153">
        <v>0</v>
      </c>
      <c r="BE17" s="153">
        <v>0</v>
      </c>
      <c r="BF17" s="153">
        <v>0</v>
      </c>
      <c r="BG17" s="153">
        <v>0</v>
      </c>
      <c r="BH17" s="153">
        <v>0</v>
      </c>
      <c r="BI17" s="153">
        <v>0</v>
      </c>
      <c r="BJ17" s="153">
        <v>0</v>
      </c>
      <c r="BK17" s="153">
        <v>5389.1233999999995</v>
      </c>
      <c r="BL17" s="153">
        <v>3378.8107999999997</v>
      </c>
      <c r="BM17" s="153">
        <v>0</v>
      </c>
      <c r="BN17" s="153">
        <v>0</v>
      </c>
      <c r="BO17" s="153">
        <v>3.34</v>
      </c>
      <c r="BP17" s="153">
        <v>1</v>
      </c>
      <c r="BQ17" s="153">
        <v>0</v>
      </c>
      <c r="BR17" s="153">
        <v>3233.4740400000001</v>
      </c>
      <c r="BS17" s="153">
        <v>2027.28648</v>
      </c>
      <c r="BT17" s="153">
        <v>0</v>
      </c>
      <c r="BU17" s="153">
        <v>0</v>
      </c>
      <c r="BV17" s="153">
        <v>2.004</v>
      </c>
      <c r="BW17" s="153">
        <v>1</v>
      </c>
      <c r="CV17" s="153">
        <v>0</v>
      </c>
      <c r="CW17" s="153">
        <f>ROUND(Y17*Source!I101*DO17,7)</f>
        <v>2.004</v>
      </c>
      <c r="CX17" s="153">
        <f>ROUND(Y17*Source!I101,7)</f>
        <v>2.004</v>
      </c>
      <c r="CY17" s="153">
        <f>AB17</f>
        <v>1613.51</v>
      </c>
      <c r="CZ17" s="153">
        <f>AF17</f>
        <v>1613.51</v>
      </c>
      <c r="DA17" s="153">
        <f>AJ17</f>
        <v>1</v>
      </c>
      <c r="DB17" s="153">
        <f>ROUND((ROUND(AT17*CZ17,2)*ROUND(0.6,7)),6)</f>
        <v>3233.4720000000002</v>
      </c>
      <c r="DC17" s="153">
        <f>ROUND((ROUND(AT17*AG17,2)*ROUND(0.6,7)),6)</f>
        <v>2027.2860000000001</v>
      </c>
      <c r="DD17" s="153" t="s">
        <v>82</v>
      </c>
      <c r="DE17" s="153" t="s">
        <v>82</v>
      </c>
      <c r="DF17" s="153">
        <f>ROUND(ROUND(AE17,2)*CX17,2)</f>
        <v>0</v>
      </c>
      <c r="DG17" s="153">
        <f t="shared" si="2"/>
        <v>3233.47</v>
      </c>
      <c r="DH17" s="153">
        <f t="shared" si="0"/>
        <v>2027.29</v>
      </c>
      <c r="DI17" s="153">
        <f t="shared" si="1"/>
        <v>0</v>
      </c>
      <c r="DJ17" s="153">
        <f>DG17+DH17</f>
        <v>5260.76</v>
      </c>
      <c r="DK17" s="153">
        <v>1</v>
      </c>
      <c r="DL17" s="153" t="s">
        <v>406</v>
      </c>
      <c r="DM17" s="153">
        <v>6</v>
      </c>
      <c r="DN17" s="153" t="s">
        <v>379</v>
      </c>
      <c r="DO17" s="153">
        <v>1</v>
      </c>
    </row>
    <row r="18" spans="1:119" x14ac:dyDescent="0.2">
      <c r="A18" s="153">
        <f>ROW(Source!A101)</f>
        <v>101</v>
      </c>
      <c r="B18" s="153">
        <v>82838236</v>
      </c>
      <c r="C18" s="153">
        <v>82839097</v>
      </c>
      <c r="D18" s="153">
        <v>80349972</v>
      </c>
      <c r="E18" s="153">
        <v>1</v>
      </c>
      <c r="F18" s="153">
        <v>1</v>
      </c>
      <c r="G18" s="153">
        <v>1</v>
      </c>
      <c r="H18" s="153">
        <v>2</v>
      </c>
      <c r="I18" s="153" t="s">
        <v>412</v>
      </c>
      <c r="J18" s="153" t="s">
        <v>784</v>
      </c>
      <c r="K18" s="153" t="s">
        <v>413</v>
      </c>
      <c r="L18" s="153">
        <v>1368</v>
      </c>
      <c r="N18" s="153">
        <v>1011</v>
      </c>
      <c r="O18" s="153" t="s">
        <v>405</v>
      </c>
      <c r="P18" s="153" t="s">
        <v>405</v>
      </c>
      <c r="Q18" s="153">
        <v>1</v>
      </c>
      <c r="W18" s="153">
        <v>0</v>
      </c>
      <c r="X18" s="153">
        <v>-950105757</v>
      </c>
      <c r="Y18" s="153">
        <f>(AT18*ROUND(0.6,7))</f>
        <v>2.1840000000000002</v>
      </c>
      <c r="AA18" s="153">
        <v>0</v>
      </c>
      <c r="AB18" s="153">
        <v>605.36</v>
      </c>
      <c r="AC18" s="153">
        <v>753.09</v>
      </c>
      <c r="AD18" s="153">
        <v>0</v>
      </c>
      <c r="AE18" s="153">
        <v>0</v>
      </c>
      <c r="AF18" s="153">
        <v>605.36</v>
      </c>
      <c r="AG18" s="153">
        <v>753.09</v>
      </c>
      <c r="AH18" s="153">
        <v>0</v>
      </c>
      <c r="AI18" s="153">
        <v>1</v>
      </c>
      <c r="AJ18" s="153">
        <v>1</v>
      </c>
      <c r="AK18" s="153">
        <v>1</v>
      </c>
      <c r="AL18" s="153">
        <v>1</v>
      </c>
      <c r="AM18" s="153">
        <v>-2</v>
      </c>
      <c r="AN18" s="153">
        <v>0</v>
      </c>
      <c r="AO18" s="153">
        <v>0</v>
      </c>
      <c r="AP18" s="153">
        <v>1</v>
      </c>
      <c r="AQ18" s="153">
        <v>1</v>
      </c>
      <c r="AR18" s="153">
        <v>0</v>
      </c>
      <c r="AS18" s="153" t="s">
        <v>82</v>
      </c>
      <c r="AT18" s="153">
        <v>3.64</v>
      </c>
      <c r="AU18" s="153" t="s">
        <v>659</v>
      </c>
      <c r="AV18" s="153">
        <v>1</v>
      </c>
      <c r="AW18" s="153">
        <v>2</v>
      </c>
      <c r="AX18" s="153">
        <v>82840077</v>
      </c>
      <c r="AY18" s="153">
        <v>1</v>
      </c>
      <c r="AZ18" s="153">
        <v>0</v>
      </c>
      <c r="BA18" s="153">
        <v>18</v>
      </c>
      <c r="BB18" s="153">
        <v>1</v>
      </c>
      <c r="BC18" s="153">
        <v>0</v>
      </c>
      <c r="BD18" s="153">
        <v>0</v>
      </c>
      <c r="BE18" s="153">
        <v>0</v>
      </c>
      <c r="BF18" s="153">
        <v>0</v>
      </c>
      <c r="BG18" s="153">
        <v>0</v>
      </c>
      <c r="BH18" s="153">
        <v>0</v>
      </c>
      <c r="BI18" s="153">
        <v>0</v>
      </c>
      <c r="BJ18" s="153">
        <v>0</v>
      </c>
      <c r="BK18" s="153">
        <v>2203.5104000000001</v>
      </c>
      <c r="BL18" s="153">
        <v>2741.2476000000001</v>
      </c>
      <c r="BM18" s="153">
        <v>0</v>
      </c>
      <c r="BN18" s="153">
        <v>0</v>
      </c>
      <c r="BO18" s="153">
        <v>3.64</v>
      </c>
      <c r="BP18" s="153">
        <v>1</v>
      </c>
      <c r="BQ18" s="153">
        <v>0</v>
      </c>
      <c r="BR18" s="153">
        <v>1322.1062400000001</v>
      </c>
      <c r="BS18" s="153">
        <v>1644.7485600000002</v>
      </c>
      <c r="BT18" s="153">
        <v>0</v>
      </c>
      <c r="BU18" s="153">
        <v>0</v>
      </c>
      <c r="BV18" s="153">
        <v>2.1840000000000002</v>
      </c>
      <c r="BW18" s="153">
        <v>1</v>
      </c>
      <c r="CV18" s="153">
        <v>0</v>
      </c>
      <c r="CW18" s="153">
        <f>ROUND(Y18*Source!I101*DO18,7)</f>
        <v>2.1840000000000002</v>
      </c>
      <c r="CX18" s="153">
        <f>ROUND(Y18*Source!I101,7)</f>
        <v>2.1840000000000002</v>
      </c>
      <c r="CY18" s="153">
        <f>AB18</f>
        <v>605.36</v>
      </c>
      <c r="CZ18" s="153">
        <f>AF18</f>
        <v>605.36</v>
      </c>
      <c r="DA18" s="153">
        <f>AJ18</f>
        <v>1</v>
      </c>
      <c r="DB18" s="153">
        <f>ROUND((ROUND(AT18*CZ18,2)*ROUND(0.6,7)),6)</f>
        <v>1322.106</v>
      </c>
      <c r="DC18" s="153">
        <f>ROUND((ROUND(AT18*AG18,2)*ROUND(0.6,7)),6)</f>
        <v>1644.75</v>
      </c>
      <c r="DD18" s="153" t="s">
        <v>82</v>
      </c>
      <c r="DE18" s="153" t="s">
        <v>82</v>
      </c>
      <c r="DF18" s="153">
        <f>ROUND(ROUND(AE18,2)*CX18,2)</f>
        <v>0</v>
      </c>
      <c r="DG18" s="153">
        <f t="shared" si="2"/>
        <v>1322.11</v>
      </c>
      <c r="DH18" s="153">
        <f t="shared" si="0"/>
        <v>1644.75</v>
      </c>
      <c r="DI18" s="153">
        <f t="shared" si="1"/>
        <v>0</v>
      </c>
      <c r="DJ18" s="153">
        <f>DG18+DH18</f>
        <v>2966.8599999999997</v>
      </c>
      <c r="DK18" s="153">
        <v>1</v>
      </c>
      <c r="DL18" s="153" t="s">
        <v>414</v>
      </c>
      <c r="DM18" s="153">
        <v>4</v>
      </c>
      <c r="DN18" s="153" t="s">
        <v>379</v>
      </c>
      <c r="DO18" s="153">
        <v>1</v>
      </c>
    </row>
    <row r="19" spans="1:119" x14ac:dyDescent="0.2">
      <c r="A19" s="153">
        <f>ROW(Source!A101)</f>
        <v>101</v>
      </c>
      <c r="B19" s="153">
        <v>82838236</v>
      </c>
      <c r="C19" s="153">
        <v>82839097</v>
      </c>
      <c r="D19" s="153">
        <v>80300804</v>
      </c>
      <c r="E19" s="153">
        <v>1</v>
      </c>
      <c r="F19" s="153">
        <v>1</v>
      </c>
      <c r="G19" s="153">
        <v>1</v>
      </c>
      <c r="H19" s="153">
        <v>3</v>
      </c>
      <c r="I19" s="153" t="s">
        <v>483</v>
      </c>
      <c r="J19" s="153" t="s">
        <v>787</v>
      </c>
      <c r="K19" s="153" t="s">
        <v>484</v>
      </c>
      <c r="L19" s="153">
        <v>1346</v>
      </c>
      <c r="N19" s="153">
        <v>1009</v>
      </c>
      <c r="O19" s="153" t="s">
        <v>419</v>
      </c>
      <c r="P19" s="153" t="s">
        <v>419</v>
      </c>
      <c r="Q19" s="153">
        <v>1</v>
      </c>
      <c r="W19" s="153">
        <v>0</v>
      </c>
      <c r="X19" s="153">
        <v>2092178145</v>
      </c>
      <c r="Y19" s="153">
        <f>(AT19*ROUND(0,7))</f>
        <v>0</v>
      </c>
      <c r="AA19" s="153">
        <v>225.54</v>
      </c>
      <c r="AB19" s="153">
        <v>0</v>
      </c>
      <c r="AC19" s="153">
        <v>0</v>
      </c>
      <c r="AD19" s="153">
        <v>0</v>
      </c>
      <c r="AE19" s="153">
        <v>176.2</v>
      </c>
      <c r="AF19" s="153">
        <v>0</v>
      </c>
      <c r="AG19" s="153">
        <v>0</v>
      </c>
      <c r="AH19" s="153">
        <v>0</v>
      </c>
      <c r="AI19" s="153">
        <v>1.28</v>
      </c>
      <c r="AJ19" s="153">
        <v>1</v>
      </c>
      <c r="AK19" s="153">
        <v>1</v>
      </c>
      <c r="AL19" s="153">
        <v>1</v>
      </c>
      <c r="AM19" s="153">
        <v>2</v>
      </c>
      <c r="AN19" s="153">
        <v>0</v>
      </c>
      <c r="AO19" s="153">
        <v>0</v>
      </c>
      <c r="AP19" s="153">
        <v>1</v>
      </c>
      <c r="AQ19" s="153">
        <v>1</v>
      </c>
      <c r="AR19" s="153">
        <v>0</v>
      </c>
      <c r="AS19" s="153" t="s">
        <v>82</v>
      </c>
      <c r="AT19" s="153">
        <v>10.5</v>
      </c>
      <c r="AU19" s="153" t="s">
        <v>590</v>
      </c>
      <c r="AV19" s="153">
        <v>0</v>
      </c>
      <c r="AW19" s="153">
        <v>2</v>
      </c>
      <c r="AX19" s="153">
        <v>82840078</v>
      </c>
      <c r="AY19" s="153">
        <v>1</v>
      </c>
      <c r="AZ19" s="153">
        <v>0</v>
      </c>
      <c r="BA19" s="153">
        <v>19</v>
      </c>
      <c r="BB19" s="153">
        <v>1</v>
      </c>
      <c r="BC19" s="153">
        <v>0</v>
      </c>
      <c r="BD19" s="153">
        <v>0</v>
      </c>
      <c r="BE19" s="153">
        <v>0</v>
      </c>
      <c r="BF19" s="153">
        <v>0</v>
      </c>
      <c r="BG19" s="153">
        <v>0</v>
      </c>
      <c r="BH19" s="153">
        <v>0</v>
      </c>
      <c r="BI19" s="153">
        <v>0</v>
      </c>
      <c r="BJ19" s="153">
        <v>1850.1</v>
      </c>
      <c r="BK19" s="153">
        <v>0</v>
      </c>
      <c r="BL19" s="153">
        <v>0</v>
      </c>
      <c r="BM19" s="153">
        <v>0</v>
      </c>
      <c r="BN19" s="153">
        <v>0</v>
      </c>
      <c r="BO19" s="153">
        <v>0</v>
      </c>
      <c r="BP19" s="153">
        <v>1</v>
      </c>
      <c r="BQ19" s="153">
        <v>0</v>
      </c>
      <c r="BR19" s="153">
        <v>0</v>
      </c>
      <c r="BS19" s="153">
        <v>0</v>
      </c>
      <c r="BT19" s="153">
        <v>0</v>
      </c>
      <c r="BU19" s="153">
        <v>0</v>
      </c>
      <c r="BV19" s="153">
        <v>0</v>
      </c>
      <c r="BW19" s="153">
        <v>0</v>
      </c>
      <c r="CV19" s="153">
        <v>0</v>
      </c>
      <c r="CW19" s="153">
        <v>0</v>
      </c>
      <c r="CX19" s="153">
        <f>ROUND(Y19*Source!I101,7)</f>
        <v>0</v>
      </c>
      <c r="CY19" s="153">
        <f>AA19</f>
        <v>225.54</v>
      </c>
      <c r="CZ19" s="153">
        <f>AE19</f>
        <v>176.2</v>
      </c>
      <c r="DA19" s="153">
        <f>AI19</f>
        <v>1.28</v>
      </c>
      <c r="DB19" s="153">
        <f>ROUND((ROUND(AT19*CZ19,2)*ROUND(0,7)),6)</f>
        <v>0</v>
      </c>
      <c r="DC19" s="153">
        <f>ROUND((ROUND(AT19*AG19,2)*ROUND(0,7)),6)</f>
        <v>0</v>
      </c>
      <c r="DD19" s="153" t="s">
        <v>82</v>
      </c>
      <c r="DE19" s="153" t="s">
        <v>82</v>
      </c>
      <c r="DF19" s="153">
        <f>ROUND(ROUND(AE19*AI19,2)*CX19,2)</f>
        <v>0</v>
      </c>
      <c r="DG19" s="153">
        <f t="shared" si="2"/>
        <v>0</v>
      </c>
      <c r="DH19" s="153">
        <f t="shared" si="0"/>
        <v>0</v>
      </c>
      <c r="DI19" s="153">
        <f t="shared" si="1"/>
        <v>0</v>
      </c>
      <c r="DJ19" s="153">
        <f>DF19</f>
        <v>0</v>
      </c>
      <c r="DK19" s="153">
        <v>0</v>
      </c>
      <c r="DL19" s="153" t="s">
        <v>82</v>
      </c>
      <c r="DM19" s="153">
        <v>0</v>
      </c>
      <c r="DN19" s="153" t="s">
        <v>82</v>
      </c>
      <c r="DO19" s="153">
        <v>0</v>
      </c>
    </row>
    <row r="20" spans="1:119" x14ac:dyDescent="0.2">
      <c r="A20" s="153">
        <f>ROW(Source!A101)</f>
        <v>101</v>
      </c>
      <c r="B20" s="153">
        <v>82838236</v>
      </c>
      <c r="C20" s="153">
        <v>82839097</v>
      </c>
      <c r="D20" s="153">
        <v>80343896</v>
      </c>
      <c r="E20" s="153">
        <v>1</v>
      </c>
      <c r="F20" s="153">
        <v>1</v>
      </c>
      <c r="G20" s="153">
        <v>1</v>
      </c>
      <c r="H20" s="153">
        <v>3</v>
      </c>
      <c r="I20" s="153" t="s">
        <v>485</v>
      </c>
      <c r="J20" s="153" t="s">
        <v>788</v>
      </c>
      <c r="K20" s="153" t="s">
        <v>486</v>
      </c>
      <c r="L20" s="153">
        <v>1371</v>
      </c>
      <c r="N20" s="153">
        <v>1013</v>
      </c>
      <c r="O20" s="153" t="s">
        <v>487</v>
      </c>
      <c r="P20" s="153" t="s">
        <v>487</v>
      </c>
      <c r="Q20" s="153">
        <v>1</v>
      </c>
      <c r="W20" s="153">
        <v>0</v>
      </c>
      <c r="X20" s="153">
        <v>-947867435</v>
      </c>
      <c r="Y20" s="153">
        <f>(AT20*ROUND(0,7))</f>
        <v>0</v>
      </c>
      <c r="AA20" s="153">
        <v>726.67</v>
      </c>
      <c r="AB20" s="153">
        <v>0</v>
      </c>
      <c r="AC20" s="153">
        <v>0</v>
      </c>
      <c r="AD20" s="153">
        <v>0</v>
      </c>
      <c r="AE20" s="153">
        <v>705.5</v>
      </c>
      <c r="AF20" s="153">
        <v>0</v>
      </c>
      <c r="AG20" s="153">
        <v>0</v>
      </c>
      <c r="AH20" s="153">
        <v>0</v>
      </c>
      <c r="AI20" s="153">
        <v>1.03</v>
      </c>
      <c r="AJ20" s="153">
        <v>1</v>
      </c>
      <c r="AK20" s="153">
        <v>1</v>
      </c>
      <c r="AL20" s="153">
        <v>1</v>
      </c>
      <c r="AM20" s="153">
        <v>2</v>
      </c>
      <c r="AN20" s="153">
        <v>0</v>
      </c>
      <c r="AO20" s="153">
        <v>0</v>
      </c>
      <c r="AP20" s="153">
        <v>1</v>
      </c>
      <c r="AQ20" s="153">
        <v>1</v>
      </c>
      <c r="AR20" s="153">
        <v>0</v>
      </c>
      <c r="AS20" s="153" t="s">
        <v>82</v>
      </c>
      <c r="AT20" s="153">
        <v>15</v>
      </c>
      <c r="AU20" s="153" t="s">
        <v>590</v>
      </c>
      <c r="AV20" s="153">
        <v>0</v>
      </c>
      <c r="AW20" s="153">
        <v>2</v>
      </c>
      <c r="AX20" s="153">
        <v>82840079</v>
      </c>
      <c r="AY20" s="153">
        <v>1</v>
      </c>
      <c r="AZ20" s="153">
        <v>0</v>
      </c>
      <c r="BA20" s="153">
        <v>20</v>
      </c>
      <c r="BB20" s="153">
        <v>1</v>
      </c>
      <c r="BC20" s="153">
        <v>0</v>
      </c>
      <c r="BD20" s="153">
        <v>0</v>
      </c>
      <c r="BE20" s="153">
        <v>0</v>
      </c>
      <c r="BF20" s="153">
        <v>0</v>
      </c>
      <c r="BG20" s="153">
        <v>0</v>
      </c>
      <c r="BH20" s="153">
        <v>0</v>
      </c>
      <c r="BI20" s="153">
        <v>0</v>
      </c>
      <c r="BJ20" s="153">
        <v>10582.5</v>
      </c>
      <c r="BK20" s="153">
        <v>0</v>
      </c>
      <c r="BL20" s="153">
        <v>0</v>
      </c>
      <c r="BM20" s="153">
        <v>0</v>
      </c>
      <c r="BN20" s="153">
        <v>0</v>
      </c>
      <c r="BO20" s="153">
        <v>0</v>
      </c>
      <c r="BP20" s="153">
        <v>1</v>
      </c>
      <c r="BQ20" s="153">
        <v>0</v>
      </c>
      <c r="BR20" s="153">
        <v>0</v>
      </c>
      <c r="BS20" s="153">
        <v>0</v>
      </c>
      <c r="BT20" s="153">
        <v>0</v>
      </c>
      <c r="BU20" s="153">
        <v>0</v>
      </c>
      <c r="BV20" s="153">
        <v>0</v>
      </c>
      <c r="BW20" s="153">
        <v>0</v>
      </c>
      <c r="CV20" s="153">
        <v>0</v>
      </c>
      <c r="CW20" s="153">
        <v>0</v>
      </c>
      <c r="CX20" s="153">
        <f>ROUND(Y20*Source!I101,7)</f>
        <v>0</v>
      </c>
      <c r="CY20" s="153">
        <f>AA20</f>
        <v>726.67</v>
      </c>
      <c r="CZ20" s="153">
        <f>AE20</f>
        <v>705.5</v>
      </c>
      <c r="DA20" s="153">
        <f>AI20</f>
        <v>1.03</v>
      </c>
      <c r="DB20" s="153">
        <f>ROUND((ROUND(AT20*CZ20,2)*ROUND(0,7)),6)</f>
        <v>0</v>
      </c>
      <c r="DC20" s="153">
        <f>ROUND((ROUND(AT20*AG20,2)*ROUND(0,7)),6)</f>
        <v>0</v>
      </c>
      <c r="DD20" s="153" t="s">
        <v>82</v>
      </c>
      <c r="DE20" s="153" t="s">
        <v>82</v>
      </c>
      <c r="DF20" s="153">
        <f>ROUND(ROUND(AE20*AI20,2)*CX20,2)</f>
        <v>0</v>
      </c>
      <c r="DG20" s="153">
        <f t="shared" si="2"/>
        <v>0</v>
      </c>
      <c r="DH20" s="153">
        <f t="shared" si="0"/>
        <v>0</v>
      </c>
      <c r="DI20" s="153">
        <f t="shared" si="1"/>
        <v>0</v>
      </c>
      <c r="DJ20" s="153">
        <f>DF20</f>
        <v>0</v>
      </c>
      <c r="DK20" s="153">
        <v>0</v>
      </c>
      <c r="DL20" s="153" t="s">
        <v>82</v>
      </c>
      <c r="DM20" s="153">
        <v>0</v>
      </c>
      <c r="DN20" s="153" t="s">
        <v>82</v>
      </c>
      <c r="DO20" s="153">
        <v>0</v>
      </c>
    </row>
    <row r="21" spans="1:119" x14ac:dyDescent="0.2">
      <c r="A21" s="153">
        <f>ROW(Source!A101)</f>
        <v>101</v>
      </c>
      <c r="B21" s="153">
        <v>82838236</v>
      </c>
      <c r="C21" s="153">
        <v>82839097</v>
      </c>
      <c r="D21" s="153">
        <v>80232430</v>
      </c>
      <c r="E21" s="153">
        <v>116</v>
      </c>
      <c r="F21" s="153">
        <v>1</v>
      </c>
      <c r="G21" s="153">
        <v>1</v>
      </c>
      <c r="H21" s="153">
        <v>3</v>
      </c>
      <c r="I21" s="153" t="s">
        <v>596</v>
      </c>
      <c r="J21" s="153" t="s">
        <v>82</v>
      </c>
      <c r="K21" s="153" t="s">
        <v>597</v>
      </c>
      <c r="L21" s="153">
        <v>3277935</v>
      </c>
      <c r="N21" s="153">
        <v>1013</v>
      </c>
      <c r="O21" s="153" t="s">
        <v>427</v>
      </c>
      <c r="P21" s="153" t="s">
        <v>427</v>
      </c>
      <c r="Q21" s="153">
        <v>1</v>
      </c>
      <c r="W21" s="153">
        <v>0</v>
      </c>
      <c r="X21" s="153">
        <v>274903907</v>
      </c>
      <c r="Y21" s="153">
        <f t="shared" ref="Y21:Y54" si="4">AT21</f>
        <v>2</v>
      </c>
      <c r="AA21" s="153">
        <v>0</v>
      </c>
      <c r="AB21" s="153">
        <v>0</v>
      </c>
      <c r="AC21" s="153">
        <v>0</v>
      </c>
      <c r="AD21" s="153">
        <v>0</v>
      </c>
      <c r="AE21" s="153">
        <v>0</v>
      </c>
      <c r="AF21" s="153">
        <v>0</v>
      </c>
      <c r="AG21" s="153">
        <v>0</v>
      </c>
      <c r="AH21" s="153">
        <v>0</v>
      </c>
      <c r="AI21" s="153">
        <v>1</v>
      </c>
      <c r="AJ21" s="153">
        <v>1</v>
      </c>
      <c r="AK21" s="153">
        <v>1</v>
      </c>
      <c r="AL21" s="153">
        <v>1</v>
      </c>
      <c r="AM21" s="153">
        <v>0</v>
      </c>
      <c r="AN21" s="153">
        <v>0</v>
      </c>
      <c r="AO21" s="153">
        <v>0</v>
      </c>
      <c r="AP21" s="153">
        <v>0</v>
      </c>
      <c r="AQ21" s="153">
        <v>0</v>
      </c>
      <c r="AR21" s="153">
        <v>0</v>
      </c>
      <c r="AS21" s="153" t="s">
        <v>82</v>
      </c>
      <c r="AT21" s="153">
        <v>2</v>
      </c>
      <c r="AU21" s="153" t="s">
        <v>82</v>
      </c>
      <c r="AV21" s="153">
        <v>0</v>
      </c>
      <c r="AW21" s="153">
        <v>2</v>
      </c>
      <c r="AX21" s="153">
        <v>82840080</v>
      </c>
      <c r="AY21" s="153">
        <v>1</v>
      </c>
      <c r="AZ21" s="153">
        <v>2048</v>
      </c>
      <c r="BA21" s="153">
        <v>21</v>
      </c>
      <c r="BB21" s="153">
        <v>0</v>
      </c>
      <c r="BC21" s="153">
        <v>0</v>
      </c>
      <c r="BD21" s="153">
        <v>0</v>
      </c>
      <c r="BE21" s="153">
        <v>0</v>
      </c>
      <c r="BF21" s="153">
        <v>0</v>
      </c>
      <c r="BG21" s="153">
        <v>0</v>
      </c>
      <c r="BH21" s="153">
        <v>0</v>
      </c>
      <c r="BI21" s="153">
        <v>0</v>
      </c>
      <c r="BJ21" s="153">
        <v>0</v>
      </c>
      <c r="BK21" s="153">
        <v>0</v>
      </c>
      <c r="BL21" s="153">
        <v>0</v>
      </c>
      <c r="BM21" s="153">
        <v>0</v>
      </c>
      <c r="BN21" s="153">
        <v>0</v>
      </c>
      <c r="BO21" s="153">
        <v>0</v>
      </c>
      <c r="BP21" s="153">
        <v>0</v>
      </c>
      <c r="BQ21" s="153">
        <v>0</v>
      </c>
      <c r="BR21" s="153">
        <v>0</v>
      </c>
      <c r="BS21" s="153">
        <v>0</v>
      </c>
      <c r="BT21" s="153">
        <v>0</v>
      </c>
      <c r="BU21" s="153">
        <v>0</v>
      </c>
      <c r="BV21" s="153">
        <v>0</v>
      </c>
      <c r="BW21" s="153">
        <v>0</v>
      </c>
      <c r="CV21" s="153">
        <v>0</v>
      </c>
      <c r="CW21" s="153">
        <v>0</v>
      </c>
      <c r="CX21" s="153">
        <f>ROUND(Y21*Source!I101,7)</f>
        <v>2</v>
      </c>
      <c r="CY21" s="153">
        <f>AA21</f>
        <v>0</v>
      </c>
      <c r="CZ21" s="153">
        <f>AE21</f>
        <v>0</v>
      </c>
      <c r="DA21" s="153">
        <f>AI21</f>
        <v>1</v>
      </c>
      <c r="DB21" s="153">
        <f t="shared" ref="DB21:DB54" si="5">ROUND(ROUND(AT21*CZ21,2),6)</f>
        <v>0</v>
      </c>
      <c r="DC21" s="153">
        <f t="shared" ref="DC21:DC54" si="6">ROUND(ROUND(AT21*AG21,2),6)</f>
        <v>0</v>
      </c>
      <c r="DD21" s="153" t="s">
        <v>82</v>
      </c>
      <c r="DE21" s="153" t="s">
        <v>82</v>
      </c>
      <c r="DF21" s="153">
        <f t="shared" ref="DF21:DF26" si="7">ROUND(ROUND(AE21,2)*CX21,2)</f>
        <v>0</v>
      </c>
      <c r="DG21" s="153">
        <f t="shared" si="2"/>
        <v>0</v>
      </c>
      <c r="DH21" s="153">
        <f t="shared" si="0"/>
        <v>0</v>
      </c>
      <c r="DI21" s="153">
        <f t="shared" si="1"/>
        <v>0</v>
      </c>
      <c r="DJ21" s="153">
        <f>DF21</f>
        <v>0</v>
      </c>
      <c r="DK21" s="153">
        <v>0</v>
      </c>
      <c r="DL21" s="153" t="s">
        <v>82</v>
      </c>
      <c r="DM21" s="153">
        <v>0</v>
      </c>
      <c r="DN21" s="153" t="s">
        <v>82</v>
      </c>
      <c r="DO21" s="153">
        <v>0</v>
      </c>
    </row>
    <row r="22" spans="1:119" x14ac:dyDescent="0.2">
      <c r="A22" s="153">
        <f>ROW(Source!A172)</f>
        <v>172</v>
      </c>
      <c r="B22" s="153">
        <v>82838236</v>
      </c>
      <c r="C22" s="153">
        <v>82839114</v>
      </c>
      <c r="D22" s="153">
        <v>80226435</v>
      </c>
      <c r="E22" s="153">
        <v>116</v>
      </c>
      <c r="F22" s="153">
        <v>1</v>
      </c>
      <c r="G22" s="153">
        <v>1</v>
      </c>
      <c r="H22" s="153">
        <v>1</v>
      </c>
      <c r="I22" s="153" t="s">
        <v>399</v>
      </c>
      <c r="J22" s="153" t="s">
        <v>82</v>
      </c>
      <c r="K22" s="153" t="s">
        <v>400</v>
      </c>
      <c r="L22" s="153">
        <v>1191</v>
      </c>
      <c r="N22" s="153">
        <v>1013</v>
      </c>
      <c r="O22" s="153" t="s">
        <v>379</v>
      </c>
      <c r="P22" s="153" t="s">
        <v>379</v>
      </c>
      <c r="Q22" s="153">
        <v>1</v>
      </c>
      <c r="W22" s="153">
        <v>0</v>
      </c>
      <c r="X22" s="153">
        <v>888410196</v>
      </c>
      <c r="Y22" s="153">
        <f t="shared" si="4"/>
        <v>1.1299999999999999</v>
      </c>
      <c r="AA22" s="153">
        <v>0</v>
      </c>
      <c r="AB22" s="153">
        <v>0</v>
      </c>
      <c r="AC22" s="153">
        <v>0</v>
      </c>
      <c r="AD22" s="153">
        <v>753.09</v>
      </c>
      <c r="AE22" s="153">
        <v>0</v>
      </c>
      <c r="AF22" s="153">
        <v>0</v>
      </c>
      <c r="AG22" s="153">
        <v>0</v>
      </c>
      <c r="AH22" s="153">
        <v>753.09</v>
      </c>
      <c r="AI22" s="153">
        <v>1</v>
      </c>
      <c r="AJ22" s="153">
        <v>1</v>
      </c>
      <c r="AK22" s="153">
        <v>1</v>
      </c>
      <c r="AL22" s="153">
        <v>1</v>
      </c>
      <c r="AM22" s="153">
        <v>-2</v>
      </c>
      <c r="AN22" s="153">
        <v>0</v>
      </c>
      <c r="AO22" s="153">
        <v>0</v>
      </c>
      <c r="AP22" s="153">
        <v>1</v>
      </c>
      <c r="AQ22" s="153">
        <v>1</v>
      </c>
      <c r="AR22" s="153">
        <v>0</v>
      </c>
      <c r="AS22" s="153" t="s">
        <v>82</v>
      </c>
      <c r="AT22" s="153">
        <v>1.1299999999999999</v>
      </c>
      <c r="AU22" s="153" t="s">
        <v>82</v>
      </c>
      <c r="AV22" s="153">
        <v>1</v>
      </c>
      <c r="AW22" s="153">
        <v>2</v>
      </c>
      <c r="AX22" s="153">
        <v>82840082</v>
      </c>
      <c r="AY22" s="153">
        <v>1</v>
      </c>
      <c r="AZ22" s="153">
        <v>0</v>
      </c>
      <c r="BA22" s="153">
        <v>22</v>
      </c>
      <c r="BB22" s="153">
        <v>1</v>
      </c>
      <c r="BC22" s="153">
        <v>0</v>
      </c>
      <c r="BD22" s="153">
        <v>0</v>
      </c>
      <c r="BE22" s="153">
        <v>0</v>
      </c>
      <c r="BF22" s="153">
        <v>0</v>
      </c>
      <c r="BG22" s="153">
        <v>0</v>
      </c>
      <c r="BH22" s="153">
        <v>0</v>
      </c>
      <c r="BI22" s="153">
        <v>0</v>
      </c>
      <c r="BJ22" s="153">
        <v>0</v>
      </c>
      <c r="BK22" s="153">
        <v>0</v>
      </c>
      <c r="BL22" s="153">
        <v>0</v>
      </c>
      <c r="BM22" s="153">
        <v>850.99169999999992</v>
      </c>
      <c r="BN22" s="153">
        <v>1.1299999999999999</v>
      </c>
      <c r="BO22" s="153">
        <v>0</v>
      </c>
      <c r="BP22" s="153">
        <v>1</v>
      </c>
      <c r="BQ22" s="153">
        <v>0</v>
      </c>
      <c r="BR22" s="153">
        <v>0</v>
      </c>
      <c r="BS22" s="153">
        <v>0</v>
      </c>
      <c r="BT22" s="153">
        <v>850.99169999999992</v>
      </c>
      <c r="BU22" s="153">
        <v>1.1299999999999999</v>
      </c>
      <c r="BV22" s="153">
        <v>0</v>
      </c>
      <c r="BW22" s="153">
        <v>1</v>
      </c>
      <c r="CU22" s="153">
        <f>ROUND(AT22*Source!I172*AH22*AL22,2)</f>
        <v>2552.98</v>
      </c>
      <c r="CV22" s="153">
        <f>ROUND(Y22*Source!I172,7)</f>
        <v>3.39</v>
      </c>
      <c r="CW22" s="153">
        <v>0</v>
      </c>
      <c r="CX22" s="153">
        <f>ROUND(Y22*Source!I172,7)</f>
        <v>3.39</v>
      </c>
      <c r="CY22" s="153">
        <f>AD22</f>
        <v>753.09</v>
      </c>
      <c r="CZ22" s="153">
        <f>AH22</f>
        <v>753.09</v>
      </c>
      <c r="DA22" s="153">
        <f>AL22</f>
        <v>1</v>
      </c>
      <c r="DB22" s="153">
        <f t="shared" si="5"/>
        <v>850.99</v>
      </c>
      <c r="DC22" s="153">
        <f t="shared" si="6"/>
        <v>0</v>
      </c>
      <c r="DD22" s="153" t="s">
        <v>82</v>
      </c>
      <c r="DE22" s="153" t="s">
        <v>82</v>
      </c>
      <c r="DF22" s="153">
        <f t="shared" si="7"/>
        <v>0</v>
      </c>
      <c r="DG22" s="153">
        <f t="shared" si="2"/>
        <v>0</v>
      </c>
      <c r="DH22" s="153">
        <f t="shared" si="0"/>
        <v>0</v>
      </c>
      <c r="DI22" s="153">
        <f t="shared" si="1"/>
        <v>2552.98</v>
      </c>
      <c r="DJ22" s="153">
        <f>DI22</f>
        <v>2552.98</v>
      </c>
      <c r="DK22" s="153">
        <v>1</v>
      </c>
      <c r="DL22" s="153" t="s">
        <v>82</v>
      </c>
      <c r="DM22" s="153">
        <v>0</v>
      </c>
      <c r="DN22" s="153" t="s">
        <v>82</v>
      </c>
      <c r="DO22" s="153">
        <v>0</v>
      </c>
    </row>
    <row r="23" spans="1:119" x14ac:dyDescent="0.2">
      <c r="A23" s="153">
        <f>ROW(Source!A172)</f>
        <v>172</v>
      </c>
      <c r="B23" s="153">
        <v>82838236</v>
      </c>
      <c r="C23" s="153">
        <v>82839114</v>
      </c>
      <c r="D23" s="153">
        <v>80226606</v>
      </c>
      <c r="E23" s="153">
        <v>116</v>
      </c>
      <c r="F23" s="153">
        <v>1</v>
      </c>
      <c r="G23" s="153">
        <v>1</v>
      </c>
      <c r="H23" s="153">
        <v>1</v>
      </c>
      <c r="I23" s="153" t="s">
        <v>780</v>
      </c>
      <c r="J23" s="153" t="s">
        <v>82</v>
      </c>
      <c r="K23" s="153" t="s">
        <v>781</v>
      </c>
      <c r="L23" s="153">
        <v>1191</v>
      </c>
      <c r="N23" s="153">
        <v>1013</v>
      </c>
      <c r="O23" s="153" t="s">
        <v>379</v>
      </c>
      <c r="P23" s="153" t="s">
        <v>379</v>
      </c>
      <c r="Q23" s="153">
        <v>1</v>
      </c>
      <c r="W23" s="153">
        <v>0</v>
      </c>
      <c r="X23" s="153">
        <v>-1417349443</v>
      </c>
      <c r="Y23" s="153">
        <f t="shared" si="4"/>
        <v>0.05</v>
      </c>
      <c r="AA23" s="153">
        <v>0</v>
      </c>
      <c r="AB23" s="153">
        <v>0</v>
      </c>
      <c r="AC23" s="153">
        <v>0</v>
      </c>
      <c r="AD23" s="153">
        <v>0</v>
      </c>
      <c r="AE23" s="153">
        <v>0</v>
      </c>
      <c r="AF23" s="153">
        <v>0</v>
      </c>
      <c r="AG23" s="153">
        <v>0</v>
      </c>
      <c r="AH23" s="153">
        <v>0</v>
      </c>
      <c r="AI23" s="153">
        <v>1</v>
      </c>
      <c r="AJ23" s="153">
        <v>1</v>
      </c>
      <c r="AK23" s="153">
        <v>1</v>
      </c>
      <c r="AL23" s="153">
        <v>1</v>
      </c>
      <c r="AM23" s="153">
        <v>-2</v>
      </c>
      <c r="AN23" s="153">
        <v>0</v>
      </c>
      <c r="AO23" s="153">
        <v>0</v>
      </c>
      <c r="AP23" s="153">
        <v>1</v>
      </c>
      <c r="AQ23" s="153">
        <v>1</v>
      </c>
      <c r="AR23" s="153">
        <v>0</v>
      </c>
      <c r="AS23" s="153" t="s">
        <v>82</v>
      </c>
      <c r="AT23" s="153">
        <v>0.05</v>
      </c>
      <c r="AU23" s="153" t="s">
        <v>82</v>
      </c>
      <c r="AV23" s="153">
        <v>2</v>
      </c>
      <c r="AW23" s="153">
        <v>2</v>
      </c>
      <c r="AX23" s="153">
        <v>82840083</v>
      </c>
      <c r="AY23" s="153">
        <v>1</v>
      </c>
      <c r="AZ23" s="153">
        <v>0</v>
      </c>
      <c r="BA23" s="153">
        <v>23</v>
      </c>
      <c r="BB23" s="153">
        <v>1</v>
      </c>
      <c r="BC23" s="153">
        <v>0</v>
      </c>
      <c r="BD23" s="153">
        <v>0</v>
      </c>
      <c r="BE23" s="153">
        <v>0</v>
      </c>
      <c r="BF23" s="153">
        <v>0</v>
      </c>
      <c r="BG23" s="153">
        <v>0</v>
      </c>
      <c r="BH23" s="153">
        <v>0</v>
      </c>
      <c r="BI23" s="153">
        <v>0</v>
      </c>
      <c r="BJ23" s="153">
        <v>0</v>
      </c>
      <c r="BK23" s="153">
        <v>0</v>
      </c>
      <c r="BL23" s="153">
        <v>0</v>
      </c>
      <c r="BM23" s="153">
        <v>0</v>
      </c>
      <c r="BN23" s="153">
        <v>0</v>
      </c>
      <c r="BO23" s="153">
        <v>0</v>
      </c>
      <c r="BP23" s="153">
        <v>0</v>
      </c>
      <c r="BQ23" s="153">
        <v>0</v>
      </c>
      <c r="BR23" s="153">
        <v>0</v>
      </c>
      <c r="BS23" s="153">
        <v>0</v>
      </c>
      <c r="BT23" s="153">
        <v>0</v>
      </c>
      <c r="BU23" s="153">
        <v>0</v>
      </c>
      <c r="BV23" s="153">
        <v>0</v>
      </c>
      <c r="BW23" s="153">
        <v>0</v>
      </c>
      <c r="CV23" s="153">
        <v>0</v>
      </c>
      <c r="CW23" s="153">
        <v>0</v>
      </c>
      <c r="CX23" s="153">
        <f>ROUND(Y23*Source!I172,7)</f>
        <v>0.15</v>
      </c>
      <c r="CY23" s="153">
        <f>AD23</f>
        <v>0</v>
      </c>
      <c r="CZ23" s="153">
        <f>AH23</f>
        <v>0</v>
      </c>
      <c r="DA23" s="153">
        <f>AL23</f>
        <v>1</v>
      </c>
      <c r="DB23" s="153">
        <f t="shared" si="5"/>
        <v>0</v>
      </c>
      <c r="DC23" s="153">
        <f t="shared" si="6"/>
        <v>0</v>
      </c>
      <c r="DD23" s="153" t="s">
        <v>82</v>
      </c>
      <c r="DE23" s="153" t="s">
        <v>82</v>
      </c>
      <c r="DF23" s="153">
        <f t="shared" si="7"/>
        <v>0</v>
      </c>
      <c r="DG23" s="153">
        <f t="shared" si="2"/>
        <v>0</v>
      </c>
      <c r="DH23" s="153">
        <f t="shared" si="0"/>
        <v>0</v>
      </c>
      <c r="DI23" s="153">
        <f t="shared" si="1"/>
        <v>0</v>
      </c>
      <c r="DJ23" s="153">
        <f>DI23</f>
        <v>0</v>
      </c>
      <c r="DK23" s="153">
        <v>0</v>
      </c>
      <c r="DL23" s="153" t="s">
        <v>82</v>
      </c>
      <c r="DM23" s="153">
        <v>0</v>
      </c>
      <c r="DN23" s="153" t="s">
        <v>82</v>
      </c>
      <c r="DO23" s="153">
        <v>0</v>
      </c>
    </row>
    <row r="24" spans="1:119" x14ac:dyDescent="0.2">
      <c r="A24" s="153">
        <f>ROW(Source!A172)</f>
        <v>172</v>
      </c>
      <c r="B24" s="153">
        <v>82838236</v>
      </c>
      <c r="C24" s="153">
        <v>82839114</v>
      </c>
      <c r="D24" s="153">
        <v>80349074</v>
      </c>
      <c r="E24" s="153">
        <v>1</v>
      </c>
      <c r="F24" s="153">
        <v>1</v>
      </c>
      <c r="G24" s="153">
        <v>1</v>
      </c>
      <c r="H24" s="153">
        <v>2</v>
      </c>
      <c r="I24" s="153" t="s">
        <v>403</v>
      </c>
      <c r="J24" s="153" t="s">
        <v>782</v>
      </c>
      <c r="K24" s="153" t="s">
        <v>404</v>
      </c>
      <c r="L24" s="153">
        <v>1368</v>
      </c>
      <c r="N24" s="153">
        <v>1011</v>
      </c>
      <c r="O24" s="153" t="s">
        <v>405</v>
      </c>
      <c r="P24" s="153" t="s">
        <v>405</v>
      </c>
      <c r="Q24" s="153">
        <v>1</v>
      </c>
      <c r="W24" s="153">
        <v>0</v>
      </c>
      <c r="X24" s="153">
        <v>850633116</v>
      </c>
      <c r="Y24" s="153">
        <f t="shared" si="4"/>
        <v>0.02</v>
      </c>
      <c r="AA24" s="153">
        <v>0</v>
      </c>
      <c r="AB24" s="153">
        <v>1613.51</v>
      </c>
      <c r="AC24" s="153">
        <v>1011.62</v>
      </c>
      <c r="AD24" s="153">
        <v>0</v>
      </c>
      <c r="AE24" s="153">
        <v>0</v>
      </c>
      <c r="AF24" s="153">
        <v>1613.51</v>
      </c>
      <c r="AG24" s="153">
        <v>1011.62</v>
      </c>
      <c r="AH24" s="153">
        <v>0</v>
      </c>
      <c r="AI24" s="153">
        <v>1</v>
      </c>
      <c r="AJ24" s="153">
        <v>1</v>
      </c>
      <c r="AK24" s="153">
        <v>1</v>
      </c>
      <c r="AL24" s="153">
        <v>1</v>
      </c>
      <c r="AM24" s="153">
        <v>-2</v>
      </c>
      <c r="AN24" s="153">
        <v>0</v>
      </c>
      <c r="AO24" s="153">
        <v>0</v>
      </c>
      <c r="AP24" s="153">
        <v>1</v>
      </c>
      <c r="AQ24" s="153">
        <v>1</v>
      </c>
      <c r="AR24" s="153">
        <v>0</v>
      </c>
      <c r="AS24" s="153" t="s">
        <v>82</v>
      </c>
      <c r="AT24" s="153">
        <v>0.02</v>
      </c>
      <c r="AU24" s="153" t="s">
        <v>82</v>
      </c>
      <c r="AV24" s="153">
        <v>1</v>
      </c>
      <c r="AW24" s="153">
        <v>2</v>
      </c>
      <c r="AX24" s="153">
        <v>82840084</v>
      </c>
      <c r="AY24" s="153">
        <v>1</v>
      </c>
      <c r="AZ24" s="153">
        <v>0</v>
      </c>
      <c r="BA24" s="153">
        <v>24</v>
      </c>
      <c r="BB24" s="153">
        <v>1</v>
      </c>
      <c r="BC24" s="153">
        <v>0</v>
      </c>
      <c r="BD24" s="153">
        <v>0</v>
      </c>
      <c r="BE24" s="153">
        <v>0</v>
      </c>
      <c r="BF24" s="153">
        <v>0</v>
      </c>
      <c r="BG24" s="153">
        <v>0</v>
      </c>
      <c r="BH24" s="153">
        <v>0</v>
      </c>
      <c r="BI24" s="153">
        <v>0</v>
      </c>
      <c r="BJ24" s="153">
        <v>0</v>
      </c>
      <c r="BK24" s="153">
        <v>32.270200000000003</v>
      </c>
      <c r="BL24" s="153">
        <v>20.232400000000002</v>
      </c>
      <c r="BM24" s="153">
        <v>0</v>
      </c>
      <c r="BN24" s="153">
        <v>0</v>
      </c>
      <c r="BO24" s="153">
        <v>0.02</v>
      </c>
      <c r="BP24" s="153">
        <v>1</v>
      </c>
      <c r="BQ24" s="153">
        <v>0</v>
      </c>
      <c r="BR24" s="153">
        <v>32.270200000000003</v>
      </c>
      <c r="BS24" s="153">
        <v>20.232400000000002</v>
      </c>
      <c r="BT24" s="153">
        <v>0</v>
      </c>
      <c r="BU24" s="153">
        <v>0</v>
      </c>
      <c r="BV24" s="153">
        <v>0.02</v>
      </c>
      <c r="BW24" s="153">
        <v>1</v>
      </c>
      <c r="CV24" s="153">
        <v>0</v>
      </c>
      <c r="CW24" s="153">
        <f>ROUND(Y24*Source!I172*DO24,7)</f>
        <v>0.06</v>
      </c>
      <c r="CX24" s="153">
        <f>ROUND(Y24*Source!I172,7)</f>
        <v>0.06</v>
      </c>
      <c r="CY24" s="153">
        <f>AB24</f>
        <v>1613.51</v>
      </c>
      <c r="CZ24" s="153">
        <f>AF24</f>
        <v>1613.51</v>
      </c>
      <c r="DA24" s="153">
        <f>AJ24</f>
        <v>1</v>
      </c>
      <c r="DB24" s="153">
        <f t="shared" si="5"/>
        <v>32.270000000000003</v>
      </c>
      <c r="DC24" s="153">
        <f t="shared" si="6"/>
        <v>20.23</v>
      </c>
      <c r="DD24" s="153" t="s">
        <v>82</v>
      </c>
      <c r="DE24" s="153" t="s">
        <v>82</v>
      </c>
      <c r="DF24" s="153">
        <f t="shared" si="7"/>
        <v>0</v>
      </c>
      <c r="DG24" s="153">
        <f t="shared" si="2"/>
        <v>96.81</v>
      </c>
      <c r="DH24" s="153">
        <f t="shared" si="0"/>
        <v>60.7</v>
      </c>
      <c r="DI24" s="153">
        <f t="shared" si="1"/>
        <v>0</v>
      </c>
      <c r="DJ24" s="153">
        <f>DG24+DH24</f>
        <v>157.51</v>
      </c>
      <c r="DK24" s="153">
        <v>1</v>
      </c>
      <c r="DL24" s="153" t="s">
        <v>406</v>
      </c>
      <c r="DM24" s="153">
        <v>6</v>
      </c>
      <c r="DN24" s="153" t="s">
        <v>379</v>
      </c>
      <c r="DO24" s="153">
        <v>1</v>
      </c>
    </row>
    <row r="25" spans="1:119" x14ac:dyDescent="0.2">
      <c r="A25" s="153">
        <f>ROW(Source!A172)</f>
        <v>172</v>
      </c>
      <c r="B25" s="153">
        <v>82838236</v>
      </c>
      <c r="C25" s="153">
        <v>82839114</v>
      </c>
      <c r="D25" s="153">
        <v>80349211</v>
      </c>
      <c r="E25" s="153">
        <v>1</v>
      </c>
      <c r="F25" s="153">
        <v>1</v>
      </c>
      <c r="G25" s="153">
        <v>1</v>
      </c>
      <c r="H25" s="153">
        <v>2</v>
      </c>
      <c r="I25" s="153" t="s">
        <v>408</v>
      </c>
      <c r="J25" s="153" t="s">
        <v>783</v>
      </c>
      <c r="K25" s="153" t="s">
        <v>409</v>
      </c>
      <c r="L25" s="153">
        <v>1368</v>
      </c>
      <c r="N25" s="153">
        <v>1011</v>
      </c>
      <c r="O25" s="153" t="s">
        <v>405</v>
      </c>
      <c r="P25" s="153" t="s">
        <v>405</v>
      </c>
      <c r="Q25" s="153">
        <v>1</v>
      </c>
      <c r="W25" s="153">
        <v>0</v>
      </c>
      <c r="X25" s="153">
        <v>292437697</v>
      </c>
      <c r="Y25" s="153">
        <f t="shared" si="4"/>
        <v>0.01</v>
      </c>
      <c r="AA25" s="153">
        <v>0</v>
      </c>
      <c r="AB25" s="153">
        <v>78.650000000000006</v>
      </c>
      <c r="AC25" s="153">
        <v>668.79</v>
      </c>
      <c r="AD25" s="153">
        <v>0</v>
      </c>
      <c r="AE25" s="153">
        <v>0</v>
      </c>
      <c r="AF25" s="153">
        <v>55.78</v>
      </c>
      <c r="AG25" s="153">
        <v>668.79</v>
      </c>
      <c r="AH25" s="153">
        <v>0</v>
      </c>
      <c r="AI25" s="153">
        <v>1</v>
      </c>
      <c r="AJ25" s="153">
        <v>1.41</v>
      </c>
      <c r="AK25" s="153">
        <v>1</v>
      </c>
      <c r="AL25" s="153">
        <v>1</v>
      </c>
      <c r="AM25" s="153">
        <v>2</v>
      </c>
      <c r="AN25" s="153">
        <v>0</v>
      </c>
      <c r="AO25" s="153">
        <v>0</v>
      </c>
      <c r="AP25" s="153">
        <v>1</v>
      </c>
      <c r="AQ25" s="153">
        <v>1</v>
      </c>
      <c r="AR25" s="153">
        <v>0</v>
      </c>
      <c r="AS25" s="153" t="s">
        <v>82</v>
      </c>
      <c r="AT25" s="153">
        <v>0.01</v>
      </c>
      <c r="AU25" s="153" t="s">
        <v>82</v>
      </c>
      <c r="AV25" s="153">
        <v>1</v>
      </c>
      <c r="AW25" s="153">
        <v>2</v>
      </c>
      <c r="AX25" s="153">
        <v>82840085</v>
      </c>
      <c r="AY25" s="153">
        <v>1</v>
      </c>
      <c r="AZ25" s="153">
        <v>0</v>
      </c>
      <c r="BA25" s="153">
        <v>25</v>
      </c>
      <c r="BB25" s="153">
        <v>1</v>
      </c>
      <c r="BC25" s="153">
        <v>0</v>
      </c>
      <c r="BD25" s="153">
        <v>0</v>
      </c>
      <c r="BE25" s="153">
        <v>0</v>
      </c>
      <c r="BF25" s="153">
        <v>0</v>
      </c>
      <c r="BG25" s="153">
        <v>0</v>
      </c>
      <c r="BH25" s="153">
        <v>0</v>
      </c>
      <c r="BI25" s="153">
        <v>0</v>
      </c>
      <c r="BJ25" s="153">
        <v>0</v>
      </c>
      <c r="BK25" s="153">
        <v>0.55780000000000007</v>
      </c>
      <c r="BL25" s="153">
        <v>6.6879</v>
      </c>
      <c r="BM25" s="153">
        <v>0</v>
      </c>
      <c r="BN25" s="153">
        <v>0</v>
      </c>
      <c r="BO25" s="153">
        <v>0.01</v>
      </c>
      <c r="BP25" s="153">
        <v>1</v>
      </c>
      <c r="BQ25" s="153">
        <v>0</v>
      </c>
      <c r="BR25" s="153">
        <v>0.55780000000000007</v>
      </c>
      <c r="BS25" s="153">
        <v>6.6879</v>
      </c>
      <c r="BT25" s="153">
        <v>0</v>
      </c>
      <c r="BU25" s="153">
        <v>0</v>
      </c>
      <c r="BV25" s="153">
        <v>0.01</v>
      </c>
      <c r="BW25" s="153">
        <v>1</v>
      </c>
      <c r="CV25" s="153">
        <v>0</v>
      </c>
      <c r="CW25" s="153">
        <f>ROUND(Y25*Source!I172*DO25,7)</f>
        <v>0.03</v>
      </c>
      <c r="CX25" s="153">
        <f>ROUND(Y25*Source!I172,7)</f>
        <v>0.03</v>
      </c>
      <c r="CY25" s="153">
        <f>AB25</f>
        <v>78.650000000000006</v>
      </c>
      <c r="CZ25" s="153">
        <f>AF25</f>
        <v>55.78</v>
      </c>
      <c r="DA25" s="153">
        <f>AJ25</f>
        <v>1.41</v>
      </c>
      <c r="DB25" s="153">
        <f t="shared" si="5"/>
        <v>0.56000000000000005</v>
      </c>
      <c r="DC25" s="153">
        <f t="shared" si="6"/>
        <v>6.69</v>
      </c>
      <c r="DD25" s="153" t="s">
        <v>82</v>
      </c>
      <c r="DE25" s="153" t="s">
        <v>82</v>
      </c>
      <c r="DF25" s="153">
        <f t="shared" si="7"/>
        <v>0</v>
      </c>
      <c r="DG25" s="153">
        <f>ROUND(ROUND(AF25*AJ25,2)*CX25,2)</f>
        <v>2.36</v>
      </c>
      <c r="DH25" s="153">
        <f t="shared" si="0"/>
        <v>20.059999999999999</v>
      </c>
      <c r="DI25" s="153">
        <f t="shared" si="1"/>
        <v>0</v>
      </c>
      <c r="DJ25" s="153">
        <f>DG25+DH25</f>
        <v>22.419999999999998</v>
      </c>
      <c r="DK25" s="153">
        <v>0</v>
      </c>
      <c r="DL25" s="153" t="s">
        <v>410</v>
      </c>
      <c r="DM25" s="153">
        <v>3</v>
      </c>
      <c r="DN25" s="153" t="s">
        <v>379</v>
      </c>
      <c r="DO25" s="153">
        <v>1</v>
      </c>
    </row>
    <row r="26" spans="1:119" x14ac:dyDescent="0.2">
      <c r="A26" s="153">
        <f>ROW(Source!A172)</f>
        <v>172</v>
      </c>
      <c r="B26" s="153">
        <v>82838236</v>
      </c>
      <c r="C26" s="153">
        <v>82839114</v>
      </c>
      <c r="D26" s="153">
        <v>80349972</v>
      </c>
      <c r="E26" s="153">
        <v>1</v>
      </c>
      <c r="F26" s="153">
        <v>1</v>
      </c>
      <c r="G26" s="153">
        <v>1</v>
      </c>
      <c r="H26" s="153">
        <v>2</v>
      </c>
      <c r="I26" s="153" t="s">
        <v>412</v>
      </c>
      <c r="J26" s="153" t="s">
        <v>784</v>
      </c>
      <c r="K26" s="153" t="s">
        <v>413</v>
      </c>
      <c r="L26" s="153">
        <v>1368</v>
      </c>
      <c r="N26" s="153">
        <v>1011</v>
      </c>
      <c r="O26" s="153" t="s">
        <v>405</v>
      </c>
      <c r="P26" s="153" t="s">
        <v>405</v>
      </c>
      <c r="Q26" s="153">
        <v>1</v>
      </c>
      <c r="W26" s="153">
        <v>0</v>
      </c>
      <c r="X26" s="153">
        <v>-950105757</v>
      </c>
      <c r="Y26" s="153">
        <f t="shared" si="4"/>
        <v>0.02</v>
      </c>
      <c r="AA26" s="153">
        <v>0</v>
      </c>
      <c r="AB26" s="153">
        <v>605.36</v>
      </c>
      <c r="AC26" s="153">
        <v>753.09</v>
      </c>
      <c r="AD26" s="153">
        <v>0</v>
      </c>
      <c r="AE26" s="153">
        <v>0</v>
      </c>
      <c r="AF26" s="153">
        <v>605.36</v>
      </c>
      <c r="AG26" s="153">
        <v>753.09</v>
      </c>
      <c r="AH26" s="153">
        <v>0</v>
      </c>
      <c r="AI26" s="153">
        <v>1</v>
      </c>
      <c r="AJ26" s="153">
        <v>1</v>
      </c>
      <c r="AK26" s="153">
        <v>1</v>
      </c>
      <c r="AL26" s="153">
        <v>1</v>
      </c>
      <c r="AM26" s="153">
        <v>-2</v>
      </c>
      <c r="AN26" s="153">
        <v>0</v>
      </c>
      <c r="AO26" s="153">
        <v>0</v>
      </c>
      <c r="AP26" s="153">
        <v>1</v>
      </c>
      <c r="AQ26" s="153">
        <v>1</v>
      </c>
      <c r="AR26" s="153">
        <v>0</v>
      </c>
      <c r="AS26" s="153" t="s">
        <v>82</v>
      </c>
      <c r="AT26" s="153">
        <v>0.02</v>
      </c>
      <c r="AU26" s="153" t="s">
        <v>82</v>
      </c>
      <c r="AV26" s="153">
        <v>1</v>
      </c>
      <c r="AW26" s="153">
        <v>2</v>
      </c>
      <c r="AX26" s="153">
        <v>82840086</v>
      </c>
      <c r="AY26" s="153">
        <v>1</v>
      </c>
      <c r="AZ26" s="153">
        <v>0</v>
      </c>
      <c r="BA26" s="153">
        <v>26</v>
      </c>
      <c r="BB26" s="153">
        <v>1</v>
      </c>
      <c r="BC26" s="153">
        <v>0</v>
      </c>
      <c r="BD26" s="153">
        <v>0</v>
      </c>
      <c r="BE26" s="153">
        <v>0</v>
      </c>
      <c r="BF26" s="153">
        <v>0</v>
      </c>
      <c r="BG26" s="153">
        <v>0</v>
      </c>
      <c r="BH26" s="153">
        <v>0</v>
      </c>
      <c r="BI26" s="153">
        <v>0</v>
      </c>
      <c r="BJ26" s="153">
        <v>0</v>
      </c>
      <c r="BK26" s="153">
        <v>12.107200000000001</v>
      </c>
      <c r="BL26" s="153">
        <v>15.061800000000002</v>
      </c>
      <c r="BM26" s="153">
        <v>0</v>
      </c>
      <c r="BN26" s="153">
        <v>0</v>
      </c>
      <c r="BO26" s="153">
        <v>0.02</v>
      </c>
      <c r="BP26" s="153">
        <v>1</v>
      </c>
      <c r="BQ26" s="153">
        <v>0</v>
      </c>
      <c r="BR26" s="153">
        <v>12.107200000000001</v>
      </c>
      <c r="BS26" s="153">
        <v>15.061800000000002</v>
      </c>
      <c r="BT26" s="153">
        <v>0</v>
      </c>
      <c r="BU26" s="153">
        <v>0</v>
      </c>
      <c r="BV26" s="153">
        <v>0.02</v>
      </c>
      <c r="BW26" s="153">
        <v>1</v>
      </c>
      <c r="CV26" s="153">
        <v>0</v>
      </c>
      <c r="CW26" s="153">
        <f>ROUND(Y26*Source!I172*DO26,7)</f>
        <v>0.06</v>
      </c>
      <c r="CX26" s="153">
        <f>ROUND(Y26*Source!I172,7)</f>
        <v>0.06</v>
      </c>
      <c r="CY26" s="153">
        <f>AB26</f>
        <v>605.36</v>
      </c>
      <c r="CZ26" s="153">
        <f>AF26</f>
        <v>605.36</v>
      </c>
      <c r="DA26" s="153">
        <f>AJ26</f>
        <v>1</v>
      </c>
      <c r="DB26" s="153">
        <f t="shared" si="5"/>
        <v>12.11</v>
      </c>
      <c r="DC26" s="153">
        <f t="shared" si="6"/>
        <v>15.06</v>
      </c>
      <c r="DD26" s="153" t="s">
        <v>82</v>
      </c>
      <c r="DE26" s="153" t="s">
        <v>82</v>
      </c>
      <c r="DF26" s="153">
        <f t="shared" si="7"/>
        <v>0</v>
      </c>
      <c r="DG26" s="153">
        <f t="shared" ref="DG26:DG54" si="8">ROUND(ROUND(AF26,2)*CX26,2)</f>
        <v>36.32</v>
      </c>
      <c r="DH26" s="153">
        <f t="shared" si="0"/>
        <v>45.19</v>
      </c>
      <c r="DI26" s="153">
        <f t="shared" si="1"/>
        <v>0</v>
      </c>
      <c r="DJ26" s="153">
        <f>DG26+DH26</f>
        <v>81.509999999999991</v>
      </c>
      <c r="DK26" s="153">
        <v>1</v>
      </c>
      <c r="DL26" s="153" t="s">
        <v>414</v>
      </c>
      <c r="DM26" s="153">
        <v>4</v>
      </c>
      <c r="DN26" s="153" t="s">
        <v>379</v>
      </c>
      <c r="DO26" s="153">
        <v>1</v>
      </c>
    </row>
    <row r="27" spans="1:119" x14ac:dyDescent="0.2">
      <c r="A27" s="153">
        <f>ROW(Source!A172)</f>
        <v>172</v>
      </c>
      <c r="B27" s="153">
        <v>82838236</v>
      </c>
      <c r="C27" s="153">
        <v>82839114</v>
      </c>
      <c r="D27" s="153">
        <v>80300658</v>
      </c>
      <c r="E27" s="153">
        <v>1</v>
      </c>
      <c r="F27" s="153">
        <v>1</v>
      </c>
      <c r="G27" s="153">
        <v>1</v>
      </c>
      <c r="H27" s="153">
        <v>3</v>
      </c>
      <c r="I27" s="153" t="s">
        <v>417</v>
      </c>
      <c r="J27" s="153" t="s">
        <v>785</v>
      </c>
      <c r="K27" s="153" t="s">
        <v>418</v>
      </c>
      <c r="L27" s="153">
        <v>1346</v>
      </c>
      <c r="N27" s="153">
        <v>1009</v>
      </c>
      <c r="O27" s="153" t="s">
        <v>419</v>
      </c>
      <c r="P27" s="153" t="s">
        <v>419</v>
      </c>
      <c r="Q27" s="153">
        <v>1</v>
      </c>
      <c r="W27" s="153">
        <v>0</v>
      </c>
      <c r="X27" s="153">
        <v>-353874833</v>
      </c>
      <c r="Y27" s="153">
        <f t="shared" si="4"/>
        <v>0.14000000000000001</v>
      </c>
      <c r="AA27" s="153">
        <v>201.17</v>
      </c>
      <c r="AB27" s="153">
        <v>0</v>
      </c>
      <c r="AC27" s="153">
        <v>0</v>
      </c>
      <c r="AD27" s="153">
        <v>0</v>
      </c>
      <c r="AE27" s="153">
        <v>174.93</v>
      </c>
      <c r="AF27" s="153">
        <v>0</v>
      </c>
      <c r="AG27" s="153">
        <v>0</v>
      </c>
      <c r="AH27" s="153">
        <v>0</v>
      </c>
      <c r="AI27" s="153">
        <v>1.1499999999999999</v>
      </c>
      <c r="AJ27" s="153">
        <v>1</v>
      </c>
      <c r="AK27" s="153">
        <v>1</v>
      </c>
      <c r="AL27" s="153">
        <v>1</v>
      </c>
      <c r="AM27" s="153">
        <v>2</v>
      </c>
      <c r="AN27" s="153">
        <v>0</v>
      </c>
      <c r="AO27" s="153">
        <v>0</v>
      </c>
      <c r="AP27" s="153">
        <v>1</v>
      </c>
      <c r="AQ27" s="153">
        <v>1</v>
      </c>
      <c r="AR27" s="153">
        <v>0</v>
      </c>
      <c r="AS27" s="153" t="s">
        <v>82</v>
      </c>
      <c r="AT27" s="153">
        <v>0.14000000000000001</v>
      </c>
      <c r="AU27" s="153" t="s">
        <v>82</v>
      </c>
      <c r="AV27" s="153">
        <v>0</v>
      </c>
      <c r="AW27" s="153">
        <v>2</v>
      </c>
      <c r="AX27" s="153">
        <v>82840087</v>
      </c>
      <c r="AY27" s="153">
        <v>1</v>
      </c>
      <c r="AZ27" s="153">
        <v>0</v>
      </c>
      <c r="BA27" s="153">
        <v>27</v>
      </c>
      <c r="BB27" s="153">
        <v>1</v>
      </c>
      <c r="BC27" s="153">
        <v>0</v>
      </c>
      <c r="BD27" s="153">
        <v>0</v>
      </c>
      <c r="BE27" s="153">
        <v>0</v>
      </c>
      <c r="BF27" s="153">
        <v>0</v>
      </c>
      <c r="BG27" s="153">
        <v>0</v>
      </c>
      <c r="BH27" s="153">
        <v>0</v>
      </c>
      <c r="BI27" s="153">
        <v>0</v>
      </c>
      <c r="BJ27" s="153">
        <v>24.490200000000002</v>
      </c>
      <c r="BK27" s="153">
        <v>0</v>
      </c>
      <c r="BL27" s="153">
        <v>0</v>
      </c>
      <c r="BM27" s="153">
        <v>0</v>
      </c>
      <c r="BN27" s="153">
        <v>0</v>
      </c>
      <c r="BO27" s="153">
        <v>0</v>
      </c>
      <c r="BP27" s="153">
        <v>1</v>
      </c>
      <c r="BQ27" s="153">
        <v>24.490200000000002</v>
      </c>
      <c r="BR27" s="153">
        <v>0</v>
      </c>
      <c r="BS27" s="153">
        <v>0</v>
      </c>
      <c r="BT27" s="153">
        <v>0</v>
      </c>
      <c r="BU27" s="153">
        <v>0</v>
      </c>
      <c r="BV27" s="153">
        <v>0</v>
      </c>
      <c r="BW27" s="153">
        <v>1</v>
      </c>
      <c r="CV27" s="153">
        <v>0</v>
      </c>
      <c r="CW27" s="153">
        <v>0</v>
      </c>
      <c r="CX27" s="153">
        <f>ROUND(Y27*Source!I172,7)</f>
        <v>0.42</v>
      </c>
      <c r="CY27" s="153">
        <f>AA27</f>
        <v>201.17</v>
      </c>
      <c r="CZ27" s="153">
        <f>AE27</f>
        <v>174.93</v>
      </c>
      <c r="DA27" s="153">
        <f>AI27</f>
        <v>1.1499999999999999</v>
      </c>
      <c r="DB27" s="153">
        <f t="shared" si="5"/>
        <v>24.49</v>
      </c>
      <c r="DC27" s="153">
        <f t="shared" si="6"/>
        <v>0</v>
      </c>
      <c r="DD27" s="153" t="s">
        <v>82</v>
      </c>
      <c r="DE27" s="153" t="s">
        <v>82</v>
      </c>
      <c r="DF27" s="153">
        <f>ROUND(ROUND(AE27*AI27,2)*CX27,2)</f>
        <v>84.49</v>
      </c>
      <c r="DG27" s="153">
        <f t="shared" si="8"/>
        <v>0</v>
      </c>
      <c r="DH27" s="153">
        <f t="shared" si="0"/>
        <v>0</v>
      </c>
      <c r="DI27" s="153">
        <f t="shared" si="1"/>
        <v>0</v>
      </c>
      <c r="DJ27" s="153">
        <f>DF27</f>
        <v>84.49</v>
      </c>
      <c r="DK27" s="153">
        <v>0</v>
      </c>
      <c r="DL27" s="153" t="s">
        <v>82</v>
      </c>
      <c r="DM27" s="153">
        <v>0</v>
      </c>
      <c r="DN27" s="153" t="s">
        <v>82</v>
      </c>
      <c r="DO27" s="153">
        <v>0</v>
      </c>
    </row>
    <row r="28" spans="1:119" x14ac:dyDescent="0.2">
      <c r="A28" s="153">
        <f>ROW(Source!A172)</f>
        <v>172</v>
      </c>
      <c r="B28" s="153">
        <v>82838236</v>
      </c>
      <c r="C28" s="153">
        <v>82839114</v>
      </c>
      <c r="D28" s="153">
        <v>80308435</v>
      </c>
      <c r="E28" s="153">
        <v>1</v>
      </c>
      <c r="F28" s="153">
        <v>1</v>
      </c>
      <c r="G28" s="153">
        <v>1</v>
      </c>
      <c r="H28" s="153">
        <v>3</v>
      </c>
      <c r="I28" s="153" t="s">
        <v>420</v>
      </c>
      <c r="J28" s="153" t="s">
        <v>786</v>
      </c>
      <c r="K28" s="153" t="s">
        <v>421</v>
      </c>
      <c r="L28" s="153">
        <v>1348</v>
      </c>
      <c r="N28" s="153">
        <v>1009</v>
      </c>
      <c r="O28" s="153" t="s">
        <v>422</v>
      </c>
      <c r="P28" s="153" t="s">
        <v>422</v>
      </c>
      <c r="Q28" s="153">
        <v>1000</v>
      </c>
      <c r="W28" s="153">
        <v>0</v>
      </c>
      <c r="X28" s="153">
        <v>2041251468</v>
      </c>
      <c r="Y28" s="153">
        <f t="shared" si="4"/>
        <v>2.0999999999999999E-3</v>
      </c>
      <c r="AA28" s="153">
        <v>50205.31</v>
      </c>
      <c r="AB28" s="153">
        <v>0</v>
      </c>
      <c r="AC28" s="153">
        <v>0</v>
      </c>
      <c r="AD28" s="153">
        <v>0</v>
      </c>
      <c r="AE28" s="153">
        <v>50205.31</v>
      </c>
      <c r="AF28" s="153">
        <v>0</v>
      </c>
      <c r="AG28" s="153">
        <v>0</v>
      </c>
      <c r="AH28" s="153">
        <v>0</v>
      </c>
      <c r="AI28" s="153">
        <v>1</v>
      </c>
      <c r="AJ28" s="153">
        <v>1</v>
      </c>
      <c r="AK28" s="153">
        <v>1</v>
      </c>
      <c r="AL28" s="153">
        <v>1</v>
      </c>
      <c r="AM28" s="153">
        <v>-2</v>
      </c>
      <c r="AN28" s="153">
        <v>0</v>
      </c>
      <c r="AO28" s="153">
        <v>0</v>
      </c>
      <c r="AP28" s="153">
        <v>1</v>
      </c>
      <c r="AQ28" s="153">
        <v>1</v>
      </c>
      <c r="AR28" s="153">
        <v>0</v>
      </c>
      <c r="AS28" s="153" t="s">
        <v>82</v>
      </c>
      <c r="AT28" s="153">
        <v>2.0999999999999999E-3</v>
      </c>
      <c r="AU28" s="153" t="s">
        <v>82</v>
      </c>
      <c r="AV28" s="153">
        <v>0</v>
      </c>
      <c r="AW28" s="153">
        <v>2</v>
      </c>
      <c r="AX28" s="153">
        <v>82840088</v>
      </c>
      <c r="AY28" s="153">
        <v>1</v>
      </c>
      <c r="AZ28" s="153">
        <v>0</v>
      </c>
      <c r="BA28" s="153">
        <v>28</v>
      </c>
      <c r="BB28" s="153">
        <v>1</v>
      </c>
      <c r="BC28" s="153">
        <v>0</v>
      </c>
      <c r="BD28" s="153">
        <v>0</v>
      </c>
      <c r="BE28" s="153">
        <v>0</v>
      </c>
      <c r="BF28" s="153">
        <v>0</v>
      </c>
      <c r="BG28" s="153">
        <v>0</v>
      </c>
      <c r="BH28" s="153">
        <v>0</v>
      </c>
      <c r="BI28" s="153">
        <v>0</v>
      </c>
      <c r="BJ28" s="153">
        <v>105.43115099999999</v>
      </c>
      <c r="BK28" s="153">
        <v>0</v>
      </c>
      <c r="BL28" s="153">
        <v>0</v>
      </c>
      <c r="BM28" s="153">
        <v>0</v>
      </c>
      <c r="BN28" s="153">
        <v>0</v>
      </c>
      <c r="BO28" s="153">
        <v>0</v>
      </c>
      <c r="BP28" s="153">
        <v>1</v>
      </c>
      <c r="BQ28" s="153">
        <v>105.43115099999999</v>
      </c>
      <c r="BR28" s="153">
        <v>0</v>
      </c>
      <c r="BS28" s="153">
        <v>0</v>
      </c>
      <c r="BT28" s="153">
        <v>0</v>
      </c>
      <c r="BU28" s="153">
        <v>0</v>
      </c>
      <c r="BV28" s="153">
        <v>0</v>
      </c>
      <c r="BW28" s="153">
        <v>1</v>
      </c>
      <c r="CV28" s="153">
        <v>0</v>
      </c>
      <c r="CW28" s="153">
        <v>0</v>
      </c>
      <c r="CX28" s="153">
        <f>ROUND(Y28*Source!I172,7)</f>
        <v>6.3E-3</v>
      </c>
      <c r="CY28" s="153">
        <f>AA28</f>
        <v>50205.31</v>
      </c>
      <c r="CZ28" s="153">
        <f>AE28</f>
        <v>50205.31</v>
      </c>
      <c r="DA28" s="153">
        <f>AI28</f>
        <v>1</v>
      </c>
      <c r="DB28" s="153">
        <f t="shared" si="5"/>
        <v>105.43</v>
      </c>
      <c r="DC28" s="153">
        <f t="shared" si="6"/>
        <v>0</v>
      </c>
      <c r="DD28" s="153" t="s">
        <v>82</v>
      </c>
      <c r="DE28" s="153" t="s">
        <v>82</v>
      </c>
      <c r="DF28" s="153">
        <f t="shared" ref="DF28:DF33" si="9">ROUND(ROUND(AE28,2)*CX28,2)</f>
        <v>316.29000000000002</v>
      </c>
      <c r="DG28" s="153">
        <f t="shared" si="8"/>
        <v>0</v>
      </c>
      <c r="DH28" s="153">
        <f t="shared" si="0"/>
        <v>0</v>
      </c>
      <c r="DI28" s="153">
        <f t="shared" si="1"/>
        <v>0</v>
      </c>
      <c r="DJ28" s="153">
        <f>DF28</f>
        <v>316.29000000000002</v>
      </c>
      <c r="DK28" s="153">
        <v>1</v>
      </c>
      <c r="DL28" s="153" t="s">
        <v>82</v>
      </c>
      <c r="DM28" s="153">
        <v>0</v>
      </c>
      <c r="DN28" s="153" t="s">
        <v>82</v>
      </c>
      <c r="DO28" s="153">
        <v>0</v>
      </c>
    </row>
    <row r="29" spans="1:119" x14ac:dyDescent="0.2">
      <c r="A29" s="153">
        <f>ROW(Source!A172)</f>
        <v>172</v>
      </c>
      <c r="B29" s="153">
        <v>82838236</v>
      </c>
      <c r="C29" s="153">
        <v>82839114</v>
      </c>
      <c r="D29" s="153">
        <v>80232430</v>
      </c>
      <c r="E29" s="153">
        <v>116</v>
      </c>
      <c r="F29" s="153">
        <v>1</v>
      </c>
      <c r="G29" s="153">
        <v>1</v>
      </c>
      <c r="H29" s="153">
        <v>3</v>
      </c>
      <c r="I29" s="153" t="s">
        <v>596</v>
      </c>
      <c r="J29" s="153" t="s">
        <v>82</v>
      </c>
      <c r="K29" s="153" t="s">
        <v>597</v>
      </c>
      <c r="L29" s="153">
        <v>3277935</v>
      </c>
      <c r="N29" s="153">
        <v>1013</v>
      </c>
      <c r="O29" s="153" t="s">
        <v>427</v>
      </c>
      <c r="P29" s="153" t="s">
        <v>427</v>
      </c>
      <c r="Q29" s="153">
        <v>1</v>
      </c>
      <c r="W29" s="153">
        <v>0</v>
      </c>
      <c r="X29" s="153">
        <v>274903907</v>
      </c>
      <c r="Y29" s="153">
        <f t="shared" si="4"/>
        <v>2</v>
      </c>
      <c r="AA29" s="153">
        <v>0</v>
      </c>
      <c r="AB29" s="153">
        <v>0</v>
      </c>
      <c r="AC29" s="153">
        <v>0</v>
      </c>
      <c r="AD29" s="153">
        <v>0</v>
      </c>
      <c r="AE29" s="153">
        <v>0</v>
      </c>
      <c r="AF29" s="153">
        <v>0</v>
      </c>
      <c r="AG29" s="153">
        <v>0</v>
      </c>
      <c r="AH29" s="153">
        <v>0</v>
      </c>
      <c r="AI29" s="153">
        <v>1</v>
      </c>
      <c r="AJ29" s="153">
        <v>1</v>
      </c>
      <c r="AK29" s="153">
        <v>1</v>
      </c>
      <c r="AL29" s="153">
        <v>1</v>
      </c>
      <c r="AM29" s="153">
        <v>0</v>
      </c>
      <c r="AN29" s="153">
        <v>0</v>
      </c>
      <c r="AO29" s="153">
        <v>0</v>
      </c>
      <c r="AP29" s="153">
        <v>0</v>
      </c>
      <c r="AQ29" s="153">
        <v>0</v>
      </c>
      <c r="AR29" s="153">
        <v>0</v>
      </c>
      <c r="AS29" s="153" t="s">
        <v>82</v>
      </c>
      <c r="AT29" s="153">
        <v>2</v>
      </c>
      <c r="AU29" s="153" t="s">
        <v>82</v>
      </c>
      <c r="AV29" s="153">
        <v>0</v>
      </c>
      <c r="AW29" s="153">
        <v>2</v>
      </c>
      <c r="AX29" s="153">
        <v>82840089</v>
      </c>
      <c r="AY29" s="153">
        <v>1</v>
      </c>
      <c r="AZ29" s="153">
        <v>0</v>
      </c>
      <c r="BA29" s="153">
        <v>29</v>
      </c>
      <c r="BB29" s="153">
        <v>0</v>
      </c>
      <c r="BC29" s="153">
        <v>0</v>
      </c>
      <c r="BD29" s="153">
        <v>0</v>
      </c>
      <c r="BE29" s="153">
        <v>0</v>
      </c>
      <c r="BF29" s="153">
        <v>0</v>
      </c>
      <c r="BG29" s="153">
        <v>0</v>
      </c>
      <c r="BH29" s="153">
        <v>0</v>
      </c>
      <c r="BI29" s="153">
        <v>0</v>
      </c>
      <c r="BJ29" s="153">
        <v>0</v>
      </c>
      <c r="BK29" s="153">
        <v>0</v>
      </c>
      <c r="BL29" s="153">
        <v>0</v>
      </c>
      <c r="BM29" s="153">
        <v>0</v>
      </c>
      <c r="BN29" s="153">
        <v>0</v>
      </c>
      <c r="BO29" s="153">
        <v>0</v>
      </c>
      <c r="BP29" s="153">
        <v>0</v>
      </c>
      <c r="BQ29" s="153">
        <v>0</v>
      </c>
      <c r="BR29" s="153">
        <v>0</v>
      </c>
      <c r="BS29" s="153">
        <v>0</v>
      </c>
      <c r="BT29" s="153">
        <v>0</v>
      </c>
      <c r="BU29" s="153">
        <v>0</v>
      </c>
      <c r="BV29" s="153">
        <v>0</v>
      </c>
      <c r="BW29" s="153">
        <v>0</v>
      </c>
      <c r="CV29" s="153">
        <v>0</v>
      </c>
      <c r="CW29" s="153">
        <v>0</v>
      </c>
      <c r="CX29" s="153">
        <f>ROUND(Y29*Source!I172,7)</f>
        <v>6</v>
      </c>
      <c r="CY29" s="153">
        <f>AA29</f>
        <v>0</v>
      </c>
      <c r="CZ29" s="153">
        <f>AE29</f>
        <v>0</v>
      </c>
      <c r="DA29" s="153">
        <f>AI29</f>
        <v>1</v>
      </c>
      <c r="DB29" s="153">
        <f t="shared" si="5"/>
        <v>0</v>
      </c>
      <c r="DC29" s="153">
        <f t="shared" si="6"/>
        <v>0</v>
      </c>
      <c r="DD29" s="153" t="s">
        <v>82</v>
      </c>
      <c r="DE29" s="153" t="s">
        <v>82</v>
      </c>
      <c r="DF29" s="153">
        <f t="shared" si="9"/>
        <v>0</v>
      </c>
      <c r="DG29" s="153">
        <f t="shared" si="8"/>
        <v>0</v>
      </c>
      <c r="DH29" s="153">
        <f t="shared" si="0"/>
        <v>0</v>
      </c>
      <c r="DI29" s="153">
        <f t="shared" si="1"/>
        <v>0</v>
      </c>
      <c r="DJ29" s="153">
        <f>DF29</f>
        <v>0</v>
      </c>
      <c r="DK29" s="153">
        <v>0</v>
      </c>
      <c r="DL29" s="153" t="s">
        <v>82</v>
      </c>
      <c r="DM29" s="153">
        <v>0</v>
      </c>
      <c r="DN29" s="153" t="s">
        <v>82</v>
      </c>
      <c r="DO29" s="153">
        <v>0</v>
      </c>
    </row>
    <row r="30" spans="1:119" x14ac:dyDescent="0.2">
      <c r="A30" s="153">
        <f>ROW(Source!A175)</f>
        <v>175</v>
      </c>
      <c r="B30" s="153">
        <v>82838236</v>
      </c>
      <c r="C30" s="153">
        <v>82839137</v>
      </c>
      <c r="D30" s="153">
        <v>80226435</v>
      </c>
      <c r="E30" s="153">
        <v>116</v>
      </c>
      <c r="F30" s="153">
        <v>1</v>
      </c>
      <c r="G30" s="153">
        <v>1</v>
      </c>
      <c r="H30" s="153">
        <v>1</v>
      </c>
      <c r="I30" s="153" t="s">
        <v>399</v>
      </c>
      <c r="J30" s="153" t="s">
        <v>82</v>
      </c>
      <c r="K30" s="153" t="s">
        <v>400</v>
      </c>
      <c r="L30" s="153">
        <v>1191</v>
      </c>
      <c r="N30" s="153">
        <v>1013</v>
      </c>
      <c r="O30" s="153" t="s">
        <v>379</v>
      </c>
      <c r="P30" s="153" t="s">
        <v>379</v>
      </c>
      <c r="Q30" s="153">
        <v>1</v>
      </c>
      <c r="W30" s="153">
        <v>0</v>
      </c>
      <c r="X30" s="153">
        <v>888410196</v>
      </c>
      <c r="Y30" s="153">
        <f t="shared" si="4"/>
        <v>1.03</v>
      </c>
      <c r="AA30" s="153">
        <v>0</v>
      </c>
      <c r="AB30" s="153">
        <v>0</v>
      </c>
      <c r="AC30" s="153">
        <v>0</v>
      </c>
      <c r="AD30" s="153">
        <v>753.09</v>
      </c>
      <c r="AE30" s="153">
        <v>0</v>
      </c>
      <c r="AF30" s="153">
        <v>0</v>
      </c>
      <c r="AG30" s="153">
        <v>0</v>
      </c>
      <c r="AH30" s="153">
        <v>753.09</v>
      </c>
      <c r="AI30" s="153">
        <v>1</v>
      </c>
      <c r="AJ30" s="153">
        <v>1</v>
      </c>
      <c r="AK30" s="153">
        <v>1</v>
      </c>
      <c r="AL30" s="153">
        <v>1</v>
      </c>
      <c r="AM30" s="153">
        <v>-2</v>
      </c>
      <c r="AN30" s="153">
        <v>0</v>
      </c>
      <c r="AO30" s="153">
        <v>0</v>
      </c>
      <c r="AP30" s="153">
        <v>1</v>
      </c>
      <c r="AQ30" s="153">
        <v>1</v>
      </c>
      <c r="AR30" s="153">
        <v>0</v>
      </c>
      <c r="AS30" s="153" t="s">
        <v>82</v>
      </c>
      <c r="AT30" s="153">
        <v>1.03</v>
      </c>
      <c r="AU30" s="153" t="s">
        <v>82</v>
      </c>
      <c r="AV30" s="153">
        <v>1</v>
      </c>
      <c r="AW30" s="153">
        <v>2</v>
      </c>
      <c r="AX30" s="153">
        <v>82840091</v>
      </c>
      <c r="AY30" s="153">
        <v>1</v>
      </c>
      <c r="AZ30" s="153">
        <v>0</v>
      </c>
      <c r="BA30" s="153">
        <v>30</v>
      </c>
      <c r="BB30" s="153">
        <v>1</v>
      </c>
      <c r="BC30" s="153">
        <v>0</v>
      </c>
      <c r="BD30" s="153">
        <v>0</v>
      </c>
      <c r="BE30" s="153">
        <v>0</v>
      </c>
      <c r="BF30" s="153">
        <v>0</v>
      </c>
      <c r="BG30" s="153">
        <v>0</v>
      </c>
      <c r="BH30" s="153">
        <v>0</v>
      </c>
      <c r="BI30" s="153">
        <v>0</v>
      </c>
      <c r="BJ30" s="153">
        <v>0</v>
      </c>
      <c r="BK30" s="153">
        <v>0</v>
      </c>
      <c r="BL30" s="153">
        <v>0</v>
      </c>
      <c r="BM30" s="153">
        <v>775.68270000000007</v>
      </c>
      <c r="BN30" s="153">
        <v>1.03</v>
      </c>
      <c r="BO30" s="153">
        <v>0</v>
      </c>
      <c r="BP30" s="153">
        <v>1</v>
      </c>
      <c r="BQ30" s="153">
        <v>0</v>
      </c>
      <c r="BR30" s="153">
        <v>0</v>
      </c>
      <c r="BS30" s="153">
        <v>0</v>
      </c>
      <c r="BT30" s="153">
        <v>775.68270000000007</v>
      </c>
      <c r="BU30" s="153">
        <v>1.03</v>
      </c>
      <c r="BV30" s="153">
        <v>0</v>
      </c>
      <c r="BW30" s="153">
        <v>1</v>
      </c>
      <c r="CU30" s="153">
        <f>ROUND(AT30*Source!I175*AH30*AL30,2)</f>
        <v>4654.1000000000004</v>
      </c>
      <c r="CV30" s="153">
        <f>ROUND(Y30*Source!I175,7)</f>
        <v>6.18</v>
      </c>
      <c r="CW30" s="153">
        <v>0</v>
      </c>
      <c r="CX30" s="153">
        <f>ROUND(Y30*Source!I175,7)</f>
        <v>6.18</v>
      </c>
      <c r="CY30" s="153">
        <f>AD30</f>
        <v>753.09</v>
      </c>
      <c r="CZ30" s="153">
        <f>AH30</f>
        <v>753.09</v>
      </c>
      <c r="DA30" s="153">
        <f>AL30</f>
        <v>1</v>
      </c>
      <c r="DB30" s="153">
        <f t="shared" si="5"/>
        <v>775.68</v>
      </c>
      <c r="DC30" s="153">
        <f t="shared" si="6"/>
        <v>0</v>
      </c>
      <c r="DD30" s="153" t="s">
        <v>82</v>
      </c>
      <c r="DE30" s="153" t="s">
        <v>82</v>
      </c>
      <c r="DF30" s="153">
        <f t="shared" si="9"/>
        <v>0</v>
      </c>
      <c r="DG30" s="153">
        <f t="shared" si="8"/>
        <v>0</v>
      </c>
      <c r="DH30" s="153">
        <f t="shared" si="0"/>
        <v>0</v>
      </c>
      <c r="DI30" s="153">
        <f t="shared" si="1"/>
        <v>4654.1000000000004</v>
      </c>
      <c r="DJ30" s="153">
        <f>DI30</f>
        <v>4654.1000000000004</v>
      </c>
      <c r="DK30" s="153">
        <v>1</v>
      </c>
      <c r="DL30" s="153" t="s">
        <v>82</v>
      </c>
      <c r="DM30" s="153">
        <v>0</v>
      </c>
      <c r="DN30" s="153" t="s">
        <v>82</v>
      </c>
      <c r="DO30" s="153">
        <v>0</v>
      </c>
    </row>
    <row r="31" spans="1:119" x14ac:dyDescent="0.2">
      <c r="A31" s="153">
        <f>ROW(Source!A175)</f>
        <v>175</v>
      </c>
      <c r="B31" s="153">
        <v>82838236</v>
      </c>
      <c r="C31" s="153">
        <v>82839137</v>
      </c>
      <c r="D31" s="153">
        <v>80226606</v>
      </c>
      <c r="E31" s="153">
        <v>116</v>
      </c>
      <c r="F31" s="153">
        <v>1</v>
      </c>
      <c r="G31" s="153">
        <v>1</v>
      </c>
      <c r="H31" s="153">
        <v>1</v>
      </c>
      <c r="I31" s="153" t="s">
        <v>780</v>
      </c>
      <c r="J31" s="153" t="s">
        <v>82</v>
      </c>
      <c r="K31" s="153" t="s">
        <v>781</v>
      </c>
      <c r="L31" s="153">
        <v>1191</v>
      </c>
      <c r="N31" s="153">
        <v>1013</v>
      </c>
      <c r="O31" s="153" t="s">
        <v>379</v>
      </c>
      <c r="P31" s="153" t="s">
        <v>379</v>
      </c>
      <c r="Q31" s="153">
        <v>1</v>
      </c>
      <c r="W31" s="153">
        <v>0</v>
      </c>
      <c r="X31" s="153">
        <v>-1417349443</v>
      </c>
      <c r="Y31" s="153">
        <f t="shared" si="4"/>
        <v>0.06</v>
      </c>
      <c r="AA31" s="153">
        <v>0</v>
      </c>
      <c r="AB31" s="153">
        <v>0</v>
      </c>
      <c r="AC31" s="153">
        <v>0</v>
      </c>
      <c r="AD31" s="153">
        <v>0</v>
      </c>
      <c r="AE31" s="153">
        <v>0</v>
      </c>
      <c r="AF31" s="153">
        <v>0</v>
      </c>
      <c r="AG31" s="153">
        <v>0</v>
      </c>
      <c r="AH31" s="153">
        <v>0</v>
      </c>
      <c r="AI31" s="153">
        <v>1</v>
      </c>
      <c r="AJ31" s="153">
        <v>1</v>
      </c>
      <c r="AK31" s="153">
        <v>1</v>
      </c>
      <c r="AL31" s="153">
        <v>1</v>
      </c>
      <c r="AM31" s="153">
        <v>-2</v>
      </c>
      <c r="AN31" s="153">
        <v>0</v>
      </c>
      <c r="AO31" s="153">
        <v>0</v>
      </c>
      <c r="AP31" s="153">
        <v>1</v>
      </c>
      <c r="AQ31" s="153">
        <v>1</v>
      </c>
      <c r="AR31" s="153">
        <v>0</v>
      </c>
      <c r="AS31" s="153" t="s">
        <v>82</v>
      </c>
      <c r="AT31" s="153">
        <v>0.06</v>
      </c>
      <c r="AU31" s="153" t="s">
        <v>82</v>
      </c>
      <c r="AV31" s="153">
        <v>2</v>
      </c>
      <c r="AW31" s="153">
        <v>2</v>
      </c>
      <c r="AX31" s="153">
        <v>82840092</v>
      </c>
      <c r="AY31" s="153">
        <v>1</v>
      </c>
      <c r="AZ31" s="153">
        <v>0</v>
      </c>
      <c r="BA31" s="153">
        <v>31</v>
      </c>
      <c r="BB31" s="153">
        <v>1</v>
      </c>
      <c r="BC31" s="153">
        <v>0</v>
      </c>
      <c r="BD31" s="153">
        <v>0</v>
      </c>
      <c r="BE31" s="153">
        <v>0</v>
      </c>
      <c r="BF31" s="153">
        <v>0</v>
      </c>
      <c r="BG31" s="153">
        <v>0</v>
      </c>
      <c r="BH31" s="153">
        <v>0</v>
      </c>
      <c r="BI31" s="153">
        <v>0</v>
      </c>
      <c r="BJ31" s="153">
        <v>0</v>
      </c>
      <c r="BK31" s="153">
        <v>0</v>
      </c>
      <c r="BL31" s="153">
        <v>0</v>
      </c>
      <c r="BM31" s="153">
        <v>0</v>
      </c>
      <c r="BN31" s="153">
        <v>0</v>
      </c>
      <c r="BO31" s="153">
        <v>0</v>
      </c>
      <c r="BP31" s="153">
        <v>0</v>
      </c>
      <c r="BQ31" s="153">
        <v>0</v>
      </c>
      <c r="BR31" s="153">
        <v>0</v>
      </c>
      <c r="BS31" s="153">
        <v>0</v>
      </c>
      <c r="BT31" s="153">
        <v>0</v>
      </c>
      <c r="BU31" s="153">
        <v>0</v>
      </c>
      <c r="BV31" s="153">
        <v>0</v>
      </c>
      <c r="BW31" s="153">
        <v>0</v>
      </c>
      <c r="CV31" s="153">
        <v>0</v>
      </c>
      <c r="CW31" s="153">
        <v>0</v>
      </c>
      <c r="CX31" s="153">
        <f>ROUND(Y31*Source!I175,7)</f>
        <v>0.36</v>
      </c>
      <c r="CY31" s="153">
        <f>AD31</f>
        <v>0</v>
      </c>
      <c r="CZ31" s="153">
        <f>AH31</f>
        <v>0</v>
      </c>
      <c r="DA31" s="153">
        <f>AL31</f>
        <v>1</v>
      </c>
      <c r="DB31" s="153">
        <f t="shared" si="5"/>
        <v>0</v>
      </c>
      <c r="DC31" s="153">
        <f t="shared" si="6"/>
        <v>0</v>
      </c>
      <c r="DD31" s="153" t="s">
        <v>82</v>
      </c>
      <c r="DE31" s="153" t="s">
        <v>82</v>
      </c>
      <c r="DF31" s="153">
        <f t="shared" si="9"/>
        <v>0</v>
      </c>
      <c r="DG31" s="153">
        <f t="shared" si="8"/>
        <v>0</v>
      </c>
      <c r="DH31" s="153">
        <f t="shared" si="0"/>
        <v>0</v>
      </c>
      <c r="DI31" s="153">
        <f t="shared" si="1"/>
        <v>0</v>
      </c>
      <c r="DJ31" s="153">
        <f>DI31</f>
        <v>0</v>
      </c>
      <c r="DK31" s="153">
        <v>0</v>
      </c>
      <c r="DL31" s="153" t="s">
        <v>82</v>
      </c>
      <c r="DM31" s="153">
        <v>0</v>
      </c>
      <c r="DN31" s="153" t="s">
        <v>82</v>
      </c>
      <c r="DO31" s="153">
        <v>0</v>
      </c>
    </row>
    <row r="32" spans="1:119" x14ac:dyDescent="0.2">
      <c r="A32" s="153">
        <f>ROW(Source!A175)</f>
        <v>175</v>
      </c>
      <c r="B32" s="153">
        <v>82838236</v>
      </c>
      <c r="C32" s="153">
        <v>82839137</v>
      </c>
      <c r="D32" s="153">
        <v>80349074</v>
      </c>
      <c r="E32" s="153">
        <v>1</v>
      </c>
      <c r="F32" s="153">
        <v>1</v>
      </c>
      <c r="G32" s="153">
        <v>1</v>
      </c>
      <c r="H32" s="153">
        <v>2</v>
      </c>
      <c r="I32" s="153" t="s">
        <v>403</v>
      </c>
      <c r="J32" s="153" t="s">
        <v>782</v>
      </c>
      <c r="K32" s="153" t="s">
        <v>404</v>
      </c>
      <c r="L32" s="153">
        <v>1368</v>
      </c>
      <c r="N32" s="153">
        <v>1011</v>
      </c>
      <c r="O32" s="153" t="s">
        <v>405</v>
      </c>
      <c r="P32" s="153" t="s">
        <v>405</v>
      </c>
      <c r="Q32" s="153">
        <v>1</v>
      </c>
      <c r="W32" s="153">
        <v>0</v>
      </c>
      <c r="X32" s="153">
        <v>850633116</v>
      </c>
      <c r="Y32" s="153">
        <f t="shared" si="4"/>
        <v>0.03</v>
      </c>
      <c r="AA32" s="153">
        <v>0</v>
      </c>
      <c r="AB32" s="153">
        <v>1613.51</v>
      </c>
      <c r="AC32" s="153">
        <v>1011.62</v>
      </c>
      <c r="AD32" s="153">
        <v>0</v>
      </c>
      <c r="AE32" s="153">
        <v>0</v>
      </c>
      <c r="AF32" s="153">
        <v>1613.51</v>
      </c>
      <c r="AG32" s="153">
        <v>1011.62</v>
      </c>
      <c r="AH32" s="153">
        <v>0</v>
      </c>
      <c r="AI32" s="153">
        <v>1</v>
      </c>
      <c r="AJ32" s="153">
        <v>1</v>
      </c>
      <c r="AK32" s="153">
        <v>1</v>
      </c>
      <c r="AL32" s="153">
        <v>1</v>
      </c>
      <c r="AM32" s="153">
        <v>-2</v>
      </c>
      <c r="AN32" s="153">
        <v>0</v>
      </c>
      <c r="AO32" s="153">
        <v>0</v>
      </c>
      <c r="AP32" s="153">
        <v>1</v>
      </c>
      <c r="AQ32" s="153">
        <v>1</v>
      </c>
      <c r="AR32" s="153">
        <v>0</v>
      </c>
      <c r="AS32" s="153" t="s">
        <v>82</v>
      </c>
      <c r="AT32" s="153">
        <v>0.03</v>
      </c>
      <c r="AU32" s="153" t="s">
        <v>82</v>
      </c>
      <c r="AV32" s="153">
        <v>1</v>
      </c>
      <c r="AW32" s="153">
        <v>2</v>
      </c>
      <c r="AX32" s="153">
        <v>82840093</v>
      </c>
      <c r="AY32" s="153">
        <v>1</v>
      </c>
      <c r="AZ32" s="153">
        <v>0</v>
      </c>
      <c r="BA32" s="153">
        <v>32</v>
      </c>
      <c r="BB32" s="153">
        <v>1</v>
      </c>
      <c r="BC32" s="153">
        <v>0</v>
      </c>
      <c r="BD32" s="153">
        <v>0</v>
      </c>
      <c r="BE32" s="153">
        <v>0</v>
      </c>
      <c r="BF32" s="153">
        <v>0</v>
      </c>
      <c r="BG32" s="153">
        <v>0</v>
      </c>
      <c r="BH32" s="153">
        <v>0</v>
      </c>
      <c r="BI32" s="153">
        <v>0</v>
      </c>
      <c r="BJ32" s="153">
        <v>0</v>
      </c>
      <c r="BK32" s="153">
        <v>48.405299999999997</v>
      </c>
      <c r="BL32" s="153">
        <v>30.348599999999998</v>
      </c>
      <c r="BM32" s="153">
        <v>0</v>
      </c>
      <c r="BN32" s="153">
        <v>0</v>
      </c>
      <c r="BO32" s="153">
        <v>0.03</v>
      </c>
      <c r="BP32" s="153">
        <v>1</v>
      </c>
      <c r="BQ32" s="153">
        <v>0</v>
      </c>
      <c r="BR32" s="153">
        <v>48.405299999999997</v>
      </c>
      <c r="BS32" s="153">
        <v>30.348599999999998</v>
      </c>
      <c r="BT32" s="153">
        <v>0</v>
      </c>
      <c r="BU32" s="153">
        <v>0</v>
      </c>
      <c r="BV32" s="153">
        <v>0.03</v>
      </c>
      <c r="BW32" s="153">
        <v>1</v>
      </c>
      <c r="CV32" s="153">
        <v>0</v>
      </c>
      <c r="CW32" s="153">
        <f>ROUND(Y32*Source!I175*DO32,7)</f>
        <v>0.18</v>
      </c>
      <c r="CX32" s="153">
        <f>ROUND(Y32*Source!I175,7)</f>
        <v>0.18</v>
      </c>
      <c r="CY32" s="153">
        <f>AB32</f>
        <v>1613.51</v>
      </c>
      <c r="CZ32" s="153">
        <f>AF32</f>
        <v>1613.51</v>
      </c>
      <c r="DA32" s="153">
        <f>AJ32</f>
        <v>1</v>
      </c>
      <c r="DB32" s="153">
        <f t="shared" si="5"/>
        <v>48.41</v>
      </c>
      <c r="DC32" s="153">
        <f t="shared" si="6"/>
        <v>30.35</v>
      </c>
      <c r="DD32" s="153" t="s">
        <v>82</v>
      </c>
      <c r="DE32" s="153" t="s">
        <v>82</v>
      </c>
      <c r="DF32" s="153">
        <f t="shared" si="9"/>
        <v>0</v>
      </c>
      <c r="DG32" s="153">
        <f t="shared" si="8"/>
        <v>290.43</v>
      </c>
      <c r="DH32" s="153">
        <f t="shared" si="0"/>
        <v>182.09</v>
      </c>
      <c r="DI32" s="153">
        <f t="shared" si="1"/>
        <v>0</v>
      </c>
      <c r="DJ32" s="153">
        <f>DG32+DH32</f>
        <v>472.52</v>
      </c>
      <c r="DK32" s="153">
        <v>1</v>
      </c>
      <c r="DL32" s="153" t="s">
        <v>406</v>
      </c>
      <c r="DM32" s="153">
        <v>6</v>
      </c>
      <c r="DN32" s="153" t="s">
        <v>379</v>
      </c>
      <c r="DO32" s="153">
        <v>1</v>
      </c>
    </row>
    <row r="33" spans="1:119" x14ac:dyDescent="0.2">
      <c r="A33" s="153">
        <f>ROW(Source!A175)</f>
        <v>175</v>
      </c>
      <c r="B33" s="153">
        <v>82838236</v>
      </c>
      <c r="C33" s="153">
        <v>82839137</v>
      </c>
      <c r="D33" s="153">
        <v>80349972</v>
      </c>
      <c r="E33" s="153">
        <v>1</v>
      </c>
      <c r="F33" s="153">
        <v>1</v>
      </c>
      <c r="G33" s="153">
        <v>1</v>
      </c>
      <c r="H33" s="153">
        <v>2</v>
      </c>
      <c r="I33" s="153" t="s">
        <v>412</v>
      </c>
      <c r="J33" s="153" t="s">
        <v>784</v>
      </c>
      <c r="K33" s="153" t="s">
        <v>413</v>
      </c>
      <c r="L33" s="153">
        <v>1368</v>
      </c>
      <c r="N33" s="153">
        <v>1011</v>
      </c>
      <c r="O33" s="153" t="s">
        <v>405</v>
      </c>
      <c r="P33" s="153" t="s">
        <v>405</v>
      </c>
      <c r="Q33" s="153">
        <v>1</v>
      </c>
      <c r="W33" s="153">
        <v>0</v>
      </c>
      <c r="X33" s="153">
        <v>-950105757</v>
      </c>
      <c r="Y33" s="153">
        <f t="shared" si="4"/>
        <v>0.03</v>
      </c>
      <c r="AA33" s="153">
        <v>0</v>
      </c>
      <c r="AB33" s="153">
        <v>605.36</v>
      </c>
      <c r="AC33" s="153">
        <v>753.09</v>
      </c>
      <c r="AD33" s="153">
        <v>0</v>
      </c>
      <c r="AE33" s="153">
        <v>0</v>
      </c>
      <c r="AF33" s="153">
        <v>605.36</v>
      </c>
      <c r="AG33" s="153">
        <v>753.09</v>
      </c>
      <c r="AH33" s="153">
        <v>0</v>
      </c>
      <c r="AI33" s="153">
        <v>1</v>
      </c>
      <c r="AJ33" s="153">
        <v>1</v>
      </c>
      <c r="AK33" s="153">
        <v>1</v>
      </c>
      <c r="AL33" s="153">
        <v>1</v>
      </c>
      <c r="AM33" s="153">
        <v>-2</v>
      </c>
      <c r="AN33" s="153">
        <v>0</v>
      </c>
      <c r="AO33" s="153">
        <v>0</v>
      </c>
      <c r="AP33" s="153">
        <v>1</v>
      </c>
      <c r="AQ33" s="153">
        <v>1</v>
      </c>
      <c r="AR33" s="153">
        <v>0</v>
      </c>
      <c r="AS33" s="153" t="s">
        <v>82</v>
      </c>
      <c r="AT33" s="153">
        <v>0.03</v>
      </c>
      <c r="AU33" s="153" t="s">
        <v>82</v>
      </c>
      <c r="AV33" s="153">
        <v>1</v>
      </c>
      <c r="AW33" s="153">
        <v>2</v>
      </c>
      <c r="AX33" s="153">
        <v>82840094</v>
      </c>
      <c r="AY33" s="153">
        <v>1</v>
      </c>
      <c r="AZ33" s="153">
        <v>0</v>
      </c>
      <c r="BA33" s="153">
        <v>33</v>
      </c>
      <c r="BB33" s="153">
        <v>1</v>
      </c>
      <c r="BC33" s="153">
        <v>0</v>
      </c>
      <c r="BD33" s="153">
        <v>0</v>
      </c>
      <c r="BE33" s="153">
        <v>0</v>
      </c>
      <c r="BF33" s="153">
        <v>0</v>
      </c>
      <c r="BG33" s="153">
        <v>0</v>
      </c>
      <c r="BH33" s="153">
        <v>0</v>
      </c>
      <c r="BI33" s="153">
        <v>0</v>
      </c>
      <c r="BJ33" s="153">
        <v>0</v>
      </c>
      <c r="BK33" s="153">
        <v>18.160799999999998</v>
      </c>
      <c r="BL33" s="153">
        <v>22.592700000000001</v>
      </c>
      <c r="BM33" s="153">
        <v>0</v>
      </c>
      <c r="BN33" s="153">
        <v>0</v>
      </c>
      <c r="BO33" s="153">
        <v>0.03</v>
      </c>
      <c r="BP33" s="153">
        <v>1</v>
      </c>
      <c r="BQ33" s="153">
        <v>0</v>
      </c>
      <c r="BR33" s="153">
        <v>18.160799999999998</v>
      </c>
      <c r="BS33" s="153">
        <v>22.592700000000001</v>
      </c>
      <c r="BT33" s="153">
        <v>0</v>
      </c>
      <c r="BU33" s="153">
        <v>0</v>
      </c>
      <c r="BV33" s="153">
        <v>0.03</v>
      </c>
      <c r="BW33" s="153">
        <v>1</v>
      </c>
      <c r="CV33" s="153">
        <v>0</v>
      </c>
      <c r="CW33" s="153">
        <f>ROUND(Y33*Source!I175*DO33,7)</f>
        <v>0.18</v>
      </c>
      <c r="CX33" s="153">
        <f>ROUND(Y33*Source!I175,7)</f>
        <v>0.18</v>
      </c>
      <c r="CY33" s="153">
        <f>AB33</f>
        <v>605.36</v>
      </c>
      <c r="CZ33" s="153">
        <f>AF33</f>
        <v>605.36</v>
      </c>
      <c r="DA33" s="153">
        <f>AJ33</f>
        <v>1</v>
      </c>
      <c r="DB33" s="153">
        <f t="shared" si="5"/>
        <v>18.16</v>
      </c>
      <c r="DC33" s="153">
        <f t="shared" si="6"/>
        <v>22.59</v>
      </c>
      <c r="DD33" s="153" t="s">
        <v>82</v>
      </c>
      <c r="DE33" s="153" t="s">
        <v>82</v>
      </c>
      <c r="DF33" s="153">
        <f t="shared" si="9"/>
        <v>0</v>
      </c>
      <c r="DG33" s="153">
        <f t="shared" si="8"/>
        <v>108.96</v>
      </c>
      <c r="DH33" s="153">
        <f t="shared" si="0"/>
        <v>135.56</v>
      </c>
      <c r="DI33" s="153">
        <f t="shared" si="1"/>
        <v>0</v>
      </c>
      <c r="DJ33" s="153">
        <f>DG33+DH33</f>
        <v>244.51999999999998</v>
      </c>
      <c r="DK33" s="153">
        <v>1</v>
      </c>
      <c r="DL33" s="153" t="s">
        <v>414</v>
      </c>
      <c r="DM33" s="153">
        <v>4</v>
      </c>
      <c r="DN33" s="153" t="s">
        <v>379</v>
      </c>
      <c r="DO33" s="153">
        <v>1</v>
      </c>
    </row>
    <row r="34" spans="1:119" x14ac:dyDescent="0.2">
      <c r="A34" s="153">
        <f>ROW(Source!A175)</f>
        <v>175</v>
      </c>
      <c r="B34" s="153">
        <v>82838236</v>
      </c>
      <c r="C34" s="153">
        <v>82839137</v>
      </c>
      <c r="D34" s="153">
        <v>80300658</v>
      </c>
      <c r="E34" s="153">
        <v>1</v>
      </c>
      <c r="F34" s="153">
        <v>1</v>
      </c>
      <c r="G34" s="153">
        <v>1</v>
      </c>
      <c r="H34" s="153">
        <v>3</v>
      </c>
      <c r="I34" s="153" t="s">
        <v>417</v>
      </c>
      <c r="J34" s="153" t="s">
        <v>785</v>
      </c>
      <c r="K34" s="153" t="s">
        <v>418</v>
      </c>
      <c r="L34" s="153">
        <v>1346</v>
      </c>
      <c r="N34" s="153">
        <v>1009</v>
      </c>
      <c r="O34" s="153" t="s">
        <v>419</v>
      </c>
      <c r="P34" s="153" t="s">
        <v>419</v>
      </c>
      <c r="Q34" s="153">
        <v>1</v>
      </c>
      <c r="W34" s="153">
        <v>0</v>
      </c>
      <c r="X34" s="153">
        <v>-353874833</v>
      </c>
      <c r="Y34" s="153">
        <f t="shared" si="4"/>
        <v>0.04</v>
      </c>
      <c r="AA34" s="153">
        <v>201.17</v>
      </c>
      <c r="AB34" s="153">
        <v>0</v>
      </c>
      <c r="AC34" s="153">
        <v>0</v>
      </c>
      <c r="AD34" s="153">
        <v>0</v>
      </c>
      <c r="AE34" s="153">
        <v>174.93</v>
      </c>
      <c r="AF34" s="153">
        <v>0</v>
      </c>
      <c r="AG34" s="153">
        <v>0</v>
      </c>
      <c r="AH34" s="153">
        <v>0</v>
      </c>
      <c r="AI34" s="153">
        <v>1.1499999999999999</v>
      </c>
      <c r="AJ34" s="153">
        <v>1</v>
      </c>
      <c r="AK34" s="153">
        <v>1</v>
      </c>
      <c r="AL34" s="153">
        <v>1</v>
      </c>
      <c r="AM34" s="153">
        <v>2</v>
      </c>
      <c r="AN34" s="153">
        <v>0</v>
      </c>
      <c r="AO34" s="153">
        <v>0</v>
      </c>
      <c r="AP34" s="153">
        <v>1</v>
      </c>
      <c r="AQ34" s="153">
        <v>1</v>
      </c>
      <c r="AR34" s="153">
        <v>0</v>
      </c>
      <c r="AS34" s="153" t="s">
        <v>82</v>
      </c>
      <c r="AT34" s="153">
        <v>0.04</v>
      </c>
      <c r="AU34" s="153" t="s">
        <v>82</v>
      </c>
      <c r="AV34" s="153">
        <v>0</v>
      </c>
      <c r="AW34" s="153">
        <v>2</v>
      </c>
      <c r="AX34" s="153">
        <v>82840095</v>
      </c>
      <c r="AY34" s="153">
        <v>1</v>
      </c>
      <c r="AZ34" s="153">
        <v>0</v>
      </c>
      <c r="BA34" s="153">
        <v>34</v>
      </c>
      <c r="BB34" s="153">
        <v>1</v>
      </c>
      <c r="BC34" s="153">
        <v>0</v>
      </c>
      <c r="BD34" s="153">
        <v>0</v>
      </c>
      <c r="BE34" s="153">
        <v>0</v>
      </c>
      <c r="BF34" s="153">
        <v>0</v>
      </c>
      <c r="BG34" s="153">
        <v>0</v>
      </c>
      <c r="BH34" s="153">
        <v>0</v>
      </c>
      <c r="BI34" s="153">
        <v>0</v>
      </c>
      <c r="BJ34" s="153">
        <v>6.9972000000000003</v>
      </c>
      <c r="BK34" s="153">
        <v>0</v>
      </c>
      <c r="BL34" s="153">
        <v>0</v>
      </c>
      <c r="BM34" s="153">
        <v>0</v>
      </c>
      <c r="BN34" s="153">
        <v>0</v>
      </c>
      <c r="BO34" s="153">
        <v>0</v>
      </c>
      <c r="BP34" s="153">
        <v>1</v>
      </c>
      <c r="BQ34" s="153">
        <v>6.9972000000000003</v>
      </c>
      <c r="BR34" s="153">
        <v>0</v>
      </c>
      <c r="BS34" s="153">
        <v>0</v>
      </c>
      <c r="BT34" s="153">
        <v>0</v>
      </c>
      <c r="BU34" s="153">
        <v>0</v>
      </c>
      <c r="BV34" s="153">
        <v>0</v>
      </c>
      <c r="BW34" s="153">
        <v>1</v>
      </c>
      <c r="CV34" s="153">
        <v>0</v>
      </c>
      <c r="CW34" s="153">
        <v>0</v>
      </c>
      <c r="CX34" s="153">
        <f>ROUND(Y34*Source!I175,7)</f>
        <v>0.24</v>
      </c>
      <c r="CY34" s="153">
        <f>AA34</f>
        <v>201.17</v>
      </c>
      <c r="CZ34" s="153">
        <f>AE34</f>
        <v>174.93</v>
      </c>
      <c r="DA34" s="153">
        <f>AI34</f>
        <v>1.1499999999999999</v>
      </c>
      <c r="DB34" s="153">
        <f t="shared" si="5"/>
        <v>7</v>
      </c>
      <c r="DC34" s="153">
        <f t="shared" si="6"/>
        <v>0</v>
      </c>
      <c r="DD34" s="153" t="s">
        <v>82</v>
      </c>
      <c r="DE34" s="153" t="s">
        <v>82</v>
      </c>
      <c r="DF34" s="153">
        <f>ROUND(ROUND(AE34*AI34,2)*CX34,2)</f>
        <v>48.28</v>
      </c>
      <c r="DG34" s="153">
        <f t="shared" si="8"/>
        <v>0</v>
      </c>
      <c r="DH34" s="153">
        <f t="shared" si="0"/>
        <v>0</v>
      </c>
      <c r="DI34" s="153">
        <f t="shared" si="1"/>
        <v>0</v>
      </c>
      <c r="DJ34" s="153">
        <f>DF34</f>
        <v>48.28</v>
      </c>
      <c r="DK34" s="153">
        <v>0</v>
      </c>
      <c r="DL34" s="153" t="s">
        <v>82</v>
      </c>
      <c r="DM34" s="153">
        <v>0</v>
      </c>
      <c r="DN34" s="153" t="s">
        <v>82</v>
      </c>
      <c r="DO34" s="153">
        <v>0</v>
      </c>
    </row>
    <row r="35" spans="1:119" x14ac:dyDescent="0.2">
      <c r="A35" s="153">
        <f>ROW(Source!A175)</f>
        <v>175</v>
      </c>
      <c r="B35" s="153">
        <v>82838236</v>
      </c>
      <c r="C35" s="153">
        <v>82839137</v>
      </c>
      <c r="D35" s="153">
        <v>80232430</v>
      </c>
      <c r="E35" s="153">
        <v>116</v>
      </c>
      <c r="F35" s="153">
        <v>1</v>
      </c>
      <c r="G35" s="153">
        <v>1</v>
      </c>
      <c r="H35" s="153">
        <v>3</v>
      </c>
      <c r="I35" s="153" t="s">
        <v>596</v>
      </c>
      <c r="J35" s="153" t="s">
        <v>82</v>
      </c>
      <c r="K35" s="153" t="s">
        <v>597</v>
      </c>
      <c r="L35" s="153">
        <v>3277935</v>
      </c>
      <c r="N35" s="153">
        <v>1013</v>
      </c>
      <c r="O35" s="153" t="s">
        <v>427</v>
      </c>
      <c r="P35" s="153" t="s">
        <v>427</v>
      </c>
      <c r="Q35" s="153">
        <v>1</v>
      </c>
      <c r="W35" s="153">
        <v>0</v>
      </c>
      <c r="X35" s="153">
        <v>274903907</v>
      </c>
      <c r="Y35" s="153">
        <f t="shared" si="4"/>
        <v>2</v>
      </c>
      <c r="AA35" s="153">
        <v>0</v>
      </c>
      <c r="AB35" s="153">
        <v>0</v>
      </c>
      <c r="AC35" s="153">
        <v>0</v>
      </c>
      <c r="AD35" s="153">
        <v>0</v>
      </c>
      <c r="AE35" s="153">
        <v>0</v>
      </c>
      <c r="AF35" s="153">
        <v>0</v>
      </c>
      <c r="AG35" s="153">
        <v>0</v>
      </c>
      <c r="AH35" s="153">
        <v>0</v>
      </c>
      <c r="AI35" s="153">
        <v>1</v>
      </c>
      <c r="AJ35" s="153">
        <v>1</v>
      </c>
      <c r="AK35" s="153">
        <v>1</v>
      </c>
      <c r="AL35" s="153">
        <v>1</v>
      </c>
      <c r="AM35" s="153">
        <v>0</v>
      </c>
      <c r="AN35" s="153">
        <v>0</v>
      </c>
      <c r="AO35" s="153">
        <v>0</v>
      </c>
      <c r="AP35" s="153">
        <v>0</v>
      </c>
      <c r="AQ35" s="153">
        <v>0</v>
      </c>
      <c r="AR35" s="153">
        <v>0</v>
      </c>
      <c r="AS35" s="153" t="s">
        <v>82</v>
      </c>
      <c r="AT35" s="153">
        <v>2</v>
      </c>
      <c r="AU35" s="153" t="s">
        <v>82</v>
      </c>
      <c r="AV35" s="153">
        <v>0</v>
      </c>
      <c r="AW35" s="153">
        <v>2</v>
      </c>
      <c r="AX35" s="153">
        <v>82840096</v>
      </c>
      <c r="AY35" s="153">
        <v>1</v>
      </c>
      <c r="AZ35" s="153">
        <v>0</v>
      </c>
      <c r="BA35" s="153">
        <v>35</v>
      </c>
      <c r="BB35" s="153">
        <v>0</v>
      </c>
      <c r="BC35" s="153">
        <v>0</v>
      </c>
      <c r="BD35" s="153">
        <v>0</v>
      </c>
      <c r="BE35" s="153">
        <v>0</v>
      </c>
      <c r="BF35" s="153">
        <v>0</v>
      </c>
      <c r="BG35" s="153">
        <v>0</v>
      </c>
      <c r="BH35" s="153">
        <v>0</v>
      </c>
      <c r="BI35" s="153">
        <v>0</v>
      </c>
      <c r="BJ35" s="153">
        <v>0</v>
      </c>
      <c r="BK35" s="153">
        <v>0</v>
      </c>
      <c r="BL35" s="153">
        <v>0</v>
      </c>
      <c r="BM35" s="153">
        <v>0</v>
      </c>
      <c r="BN35" s="153">
        <v>0</v>
      </c>
      <c r="BO35" s="153">
        <v>0</v>
      </c>
      <c r="BP35" s="153">
        <v>0</v>
      </c>
      <c r="BQ35" s="153">
        <v>0</v>
      </c>
      <c r="BR35" s="153">
        <v>0</v>
      </c>
      <c r="BS35" s="153">
        <v>0</v>
      </c>
      <c r="BT35" s="153">
        <v>0</v>
      </c>
      <c r="BU35" s="153">
        <v>0</v>
      </c>
      <c r="BV35" s="153">
        <v>0</v>
      </c>
      <c r="BW35" s="153">
        <v>0</v>
      </c>
      <c r="CV35" s="153">
        <v>0</v>
      </c>
      <c r="CW35" s="153">
        <v>0</v>
      </c>
      <c r="CX35" s="153">
        <f>ROUND(Y35*Source!I175,7)</f>
        <v>12</v>
      </c>
      <c r="CY35" s="153">
        <f>AA35</f>
        <v>0</v>
      </c>
      <c r="CZ35" s="153">
        <f>AE35</f>
        <v>0</v>
      </c>
      <c r="DA35" s="153">
        <f>AI35</f>
        <v>1</v>
      </c>
      <c r="DB35" s="153">
        <f t="shared" si="5"/>
        <v>0</v>
      </c>
      <c r="DC35" s="153">
        <f t="shared" si="6"/>
        <v>0</v>
      </c>
      <c r="DD35" s="153" t="s">
        <v>82</v>
      </c>
      <c r="DE35" s="153" t="s">
        <v>82</v>
      </c>
      <c r="DF35" s="153">
        <f>ROUND(ROUND(AE35,2)*CX35,2)</f>
        <v>0</v>
      </c>
      <c r="DG35" s="153">
        <f t="shared" si="8"/>
        <v>0</v>
      </c>
      <c r="DH35" s="153">
        <f t="shared" si="0"/>
        <v>0</v>
      </c>
      <c r="DI35" s="153">
        <f t="shared" si="1"/>
        <v>0</v>
      </c>
      <c r="DJ35" s="153">
        <f>DF35</f>
        <v>0</v>
      </c>
      <c r="DK35" s="153">
        <v>0</v>
      </c>
      <c r="DL35" s="153" t="s">
        <v>82</v>
      </c>
      <c r="DM35" s="153">
        <v>0</v>
      </c>
      <c r="DN35" s="153" t="s">
        <v>82</v>
      </c>
      <c r="DO35" s="153">
        <v>0</v>
      </c>
    </row>
    <row r="36" spans="1:119" x14ac:dyDescent="0.2">
      <c r="A36" s="153">
        <f>ROW(Source!A284)</f>
        <v>284</v>
      </c>
      <c r="B36" s="153">
        <v>82838236</v>
      </c>
      <c r="C36" s="153">
        <v>82839163</v>
      </c>
      <c r="D36" s="153">
        <v>80226435</v>
      </c>
      <c r="E36" s="153">
        <v>116</v>
      </c>
      <c r="F36" s="153">
        <v>1</v>
      </c>
      <c r="G36" s="153">
        <v>1</v>
      </c>
      <c r="H36" s="153">
        <v>1</v>
      </c>
      <c r="I36" s="153" t="s">
        <v>399</v>
      </c>
      <c r="J36" s="153" t="s">
        <v>82</v>
      </c>
      <c r="K36" s="153" t="s">
        <v>400</v>
      </c>
      <c r="L36" s="153">
        <v>1191</v>
      </c>
      <c r="N36" s="153">
        <v>1013</v>
      </c>
      <c r="O36" s="153" t="s">
        <v>379</v>
      </c>
      <c r="P36" s="153" t="s">
        <v>379</v>
      </c>
      <c r="Q36" s="153">
        <v>1</v>
      </c>
      <c r="W36" s="153">
        <v>0</v>
      </c>
      <c r="X36" s="153">
        <v>888410196</v>
      </c>
      <c r="Y36" s="153">
        <f t="shared" si="4"/>
        <v>27.6</v>
      </c>
      <c r="AA36" s="153">
        <v>0</v>
      </c>
      <c r="AB36" s="153">
        <v>0</v>
      </c>
      <c r="AC36" s="153">
        <v>0</v>
      </c>
      <c r="AD36" s="153">
        <v>753.09</v>
      </c>
      <c r="AE36" s="153">
        <v>0</v>
      </c>
      <c r="AF36" s="153">
        <v>0</v>
      </c>
      <c r="AG36" s="153">
        <v>0</v>
      </c>
      <c r="AH36" s="153">
        <v>753.09</v>
      </c>
      <c r="AI36" s="153">
        <v>1</v>
      </c>
      <c r="AJ36" s="153">
        <v>1</v>
      </c>
      <c r="AK36" s="153">
        <v>1</v>
      </c>
      <c r="AL36" s="153">
        <v>1</v>
      </c>
      <c r="AM36" s="153">
        <v>-2</v>
      </c>
      <c r="AN36" s="153">
        <v>0</v>
      </c>
      <c r="AO36" s="153">
        <v>0</v>
      </c>
      <c r="AP36" s="153">
        <v>1</v>
      </c>
      <c r="AQ36" s="153">
        <v>1</v>
      </c>
      <c r="AR36" s="153">
        <v>0</v>
      </c>
      <c r="AS36" s="153" t="s">
        <v>82</v>
      </c>
      <c r="AT36" s="153">
        <v>27.6</v>
      </c>
      <c r="AU36" s="153" t="s">
        <v>82</v>
      </c>
      <c r="AV36" s="153">
        <v>1</v>
      </c>
      <c r="AW36" s="153">
        <v>2</v>
      </c>
      <c r="AX36" s="153">
        <v>82840098</v>
      </c>
      <c r="AY36" s="153">
        <v>1</v>
      </c>
      <c r="AZ36" s="153">
        <v>0</v>
      </c>
      <c r="BA36" s="153">
        <v>36</v>
      </c>
      <c r="BB36" s="153">
        <v>1</v>
      </c>
      <c r="BC36" s="153">
        <v>0</v>
      </c>
      <c r="BD36" s="153">
        <v>0</v>
      </c>
      <c r="BE36" s="153">
        <v>0</v>
      </c>
      <c r="BF36" s="153">
        <v>0</v>
      </c>
      <c r="BG36" s="153">
        <v>0</v>
      </c>
      <c r="BH36" s="153">
        <v>0</v>
      </c>
      <c r="BI36" s="153">
        <v>0</v>
      </c>
      <c r="BJ36" s="153">
        <v>0</v>
      </c>
      <c r="BK36" s="153">
        <v>0</v>
      </c>
      <c r="BL36" s="153">
        <v>0</v>
      </c>
      <c r="BM36" s="153">
        <v>20785.284000000003</v>
      </c>
      <c r="BN36" s="153">
        <v>27.6</v>
      </c>
      <c r="BO36" s="153">
        <v>0</v>
      </c>
      <c r="BP36" s="153">
        <v>1</v>
      </c>
      <c r="BQ36" s="153">
        <v>0</v>
      </c>
      <c r="BR36" s="153">
        <v>0</v>
      </c>
      <c r="BS36" s="153">
        <v>0</v>
      </c>
      <c r="BT36" s="153">
        <v>20785.284000000003</v>
      </c>
      <c r="BU36" s="153">
        <v>27.6</v>
      </c>
      <c r="BV36" s="153">
        <v>0</v>
      </c>
      <c r="BW36" s="153">
        <v>1</v>
      </c>
      <c r="CU36" s="153">
        <f>ROUND(AT36*Source!I284*AH36*AL36,2)</f>
        <v>20785.28</v>
      </c>
      <c r="CV36" s="153">
        <f>ROUND(Y36*Source!I284,7)</f>
        <v>27.6</v>
      </c>
      <c r="CW36" s="153">
        <v>0</v>
      </c>
      <c r="CX36" s="153">
        <f>ROUND(Y36*Source!I284,7)</f>
        <v>27.6</v>
      </c>
      <c r="CY36" s="153">
        <f>AD36</f>
        <v>753.09</v>
      </c>
      <c r="CZ36" s="153">
        <f>AH36</f>
        <v>753.09</v>
      </c>
      <c r="DA36" s="153">
        <f>AL36</f>
        <v>1</v>
      </c>
      <c r="DB36" s="153">
        <f t="shared" si="5"/>
        <v>20785.28</v>
      </c>
      <c r="DC36" s="153">
        <f t="shared" si="6"/>
        <v>0</v>
      </c>
      <c r="DD36" s="153" t="s">
        <v>82</v>
      </c>
      <c r="DE36" s="153" t="s">
        <v>82</v>
      </c>
      <c r="DF36" s="153">
        <f>ROUND(ROUND(AE36,2)*CX36,2)</f>
        <v>0</v>
      </c>
      <c r="DG36" s="153">
        <f t="shared" si="8"/>
        <v>0</v>
      </c>
      <c r="DH36" s="153">
        <f t="shared" si="0"/>
        <v>0</v>
      </c>
      <c r="DI36" s="153">
        <f t="shared" si="1"/>
        <v>20785.28</v>
      </c>
      <c r="DJ36" s="153">
        <f>DI36</f>
        <v>20785.28</v>
      </c>
      <c r="DK36" s="153">
        <v>1</v>
      </c>
      <c r="DL36" s="153" t="s">
        <v>82</v>
      </c>
      <c r="DM36" s="153">
        <v>0</v>
      </c>
      <c r="DN36" s="153" t="s">
        <v>82</v>
      </c>
      <c r="DO36" s="153">
        <v>0</v>
      </c>
    </row>
    <row r="37" spans="1:119" x14ac:dyDescent="0.2">
      <c r="A37" s="153">
        <f>ROW(Source!A284)</f>
        <v>284</v>
      </c>
      <c r="B37" s="153">
        <v>82838236</v>
      </c>
      <c r="C37" s="153">
        <v>82839163</v>
      </c>
      <c r="D37" s="153">
        <v>80226606</v>
      </c>
      <c r="E37" s="153">
        <v>116</v>
      </c>
      <c r="F37" s="153">
        <v>1</v>
      </c>
      <c r="G37" s="153">
        <v>1</v>
      </c>
      <c r="H37" s="153">
        <v>1</v>
      </c>
      <c r="I37" s="153" t="s">
        <v>780</v>
      </c>
      <c r="J37" s="153" t="s">
        <v>82</v>
      </c>
      <c r="K37" s="153" t="s">
        <v>781</v>
      </c>
      <c r="L37" s="153">
        <v>1191</v>
      </c>
      <c r="N37" s="153">
        <v>1013</v>
      </c>
      <c r="O37" s="153" t="s">
        <v>379</v>
      </c>
      <c r="P37" s="153" t="s">
        <v>379</v>
      </c>
      <c r="Q37" s="153">
        <v>1</v>
      </c>
      <c r="W37" s="153">
        <v>0</v>
      </c>
      <c r="X37" s="153">
        <v>-1417349443</v>
      </c>
      <c r="Y37" s="153">
        <f t="shared" si="4"/>
        <v>6.98</v>
      </c>
      <c r="AA37" s="153">
        <v>0</v>
      </c>
      <c r="AB37" s="153">
        <v>0</v>
      </c>
      <c r="AC37" s="153">
        <v>0</v>
      </c>
      <c r="AD37" s="153">
        <v>0</v>
      </c>
      <c r="AE37" s="153">
        <v>0</v>
      </c>
      <c r="AF37" s="153">
        <v>0</v>
      </c>
      <c r="AG37" s="153">
        <v>0</v>
      </c>
      <c r="AH37" s="153">
        <v>0</v>
      </c>
      <c r="AI37" s="153">
        <v>1</v>
      </c>
      <c r="AJ37" s="153">
        <v>1</v>
      </c>
      <c r="AK37" s="153">
        <v>1</v>
      </c>
      <c r="AL37" s="153">
        <v>1</v>
      </c>
      <c r="AM37" s="153">
        <v>-2</v>
      </c>
      <c r="AN37" s="153">
        <v>0</v>
      </c>
      <c r="AO37" s="153">
        <v>0</v>
      </c>
      <c r="AP37" s="153">
        <v>1</v>
      </c>
      <c r="AQ37" s="153">
        <v>1</v>
      </c>
      <c r="AR37" s="153">
        <v>0</v>
      </c>
      <c r="AS37" s="153" t="s">
        <v>82</v>
      </c>
      <c r="AT37" s="153">
        <v>6.98</v>
      </c>
      <c r="AU37" s="153" t="s">
        <v>82</v>
      </c>
      <c r="AV37" s="153">
        <v>2</v>
      </c>
      <c r="AW37" s="153">
        <v>2</v>
      </c>
      <c r="AX37" s="153">
        <v>82840099</v>
      </c>
      <c r="AY37" s="153">
        <v>1</v>
      </c>
      <c r="AZ37" s="153">
        <v>0</v>
      </c>
      <c r="BA37" s="153">
        <v>37</v>
      </c>
      <c r="BB37" s="153">
        <v>1</v>
      </c>
      <c r="BC37" s="153">
        <v>0</v>
      </c>
      <c r="BD37" s="153">
        <v>0</v>
      </c>
      <c r="BE37" s="153">
        <v>0</v>
      </c>
      <c r="BF37" s="153">
        <v>0</v>
      </c>
      <c r="BG37" s="153">
        <v>0</v>
      </c>
      <c r="BH37" s="153">
        <v>0</v>
      </c>
      <c r="BI37" s="153">
        <v>0</v>
      </c>
      <c r="BJ37" s="153">
        <v>0</v>
      </c>
      <c r="BK37" s="153">
        <v>0</v>
      </c>
      <c r="BL37" s="153">
        <v>0</v>
      </c>
      <c r="BM37" s="153">
        <v>0</v>
      </c>
      <c r="BN37" s="153">
        <v>0</v>
      </c>
      <c r="BO37" s="153">
        <v>0</v>
      </c>
      <c r="BP37" s="153">
        <v>0</v>
      </c>
      <c r="BQ37" s="153">
        <v>0</v>
      </c>
      <c r="BR37" s="153">
        <v>0</v>
      </c>
      <c r="BS37" s="153">
        <v>0</v>
      </c>
      <c r="BT37" s="153">
        <v>0</v>
      </c>
      <c r="BU37" s="153">
        <v>0</v>
      </c>
      <c r="BV37" s="153">
        <v>0</v>
      </c>
      <c r="BW37" s="153">
        <v>0</v>
      </c>
      <c r="CV37" s="153">
        <v>0</v>
      </c>
      <c r="CW37" s="153">
        <v>0</v>
      </c>
      <c r="CX37" s="153">
        <f>ROUND(Y37*Source!I284,7)</f>
        <v>6.98</v>
      </c>
      <c r="CY37" s="153">
        <f>AD37</f>
        <v>0</v>
      </c>
      <c r="CZ37" s="153">
        <f>AH37</f>
        <v>0</v>
      </c>
      <c r="DA37" s="153">
        <f>AL37</f>
        <v>1</v>
      </c>
      <c r="DB37" s="153">
        <f t="shared" si="5"/>
        <v>0</v>
      </c>
      <c r="DC37" s="153">
        <f t="shared" si="6"/>
        <v>0</v>
      </c>
      <c r="DD37" s="153" t="s">
        <v>82</v>
      </c>
      <c r="DE37" s="153" t="s">
        <v>82</v>
      </c>
      <c r="DF37" s="153">
        <f>ROUND(ROUND(AE37,2)*CX37,2)</f>
        <v>0</v>
      </c>
      <c r="DG37" s="153">
        <f t="shared" si="8"/>
        <v>0</v>
      </c>
      <c r="DH37" s="153">
        <f t="shared" si="0"/>
        <v>0</v>
      </c>
      <c r="DI37" s="153">
        <f t="shared" si="1"/>
        <v>0</v>
      </c>
      <c r="DJ37" s="153">
        <f>DI37</f>
        <v>0</v>
      </c>
      <c r="DK37" s="153">
        <v>0</v>
      </c>
      <c r="DL37" s="153" t="s">
        <v>82</v>
      </c>
      <c r="DM37" s="153">
        <v>0</v>
      </c>
      <c r="DN37" s="153" t="s">
        <v>82</v>
      </c>
      <c r="DO37" s="153">
        <v>0</v>
      </c>
    </row>
    <row r="38" spans="1:119" x14ac:dyDescent="0.2">
      <c r="A38" s="153">
        <f>ROW(Source!A284)</f>
        <v>284</v>
      </c>
      <c r="B38" s="153">
        <v>82838236</v>
      </c>
      <c r="C38" s="153">
        <v>82839163</v>
      </c>
      <c r="D38" s="153">
        <v>80349074</v>
      </c>
      <c r="E38" s="153">
        <v>1</v>
      </c>
      <c r="F38" s="153">
        <v>1</v>
      </c>
      <c r="G38" s="153">
        <v>1</v>
      </c>
      <c r="H38" s="153">
        <v>2</v>
      </c>
      <c r="I38" s="153" t="s">
        <v>403</v>
      </c>
      <c r="J38" s="153" t="s">
        <v>782</v>
      </c>
      <c r="K38" s="153" t="s">
        <v>404</v>
      </c>
      <c r="L38" s="153">
        <v>1368</v>
      </c>
      <c r="N38" s="153">
        <v>1011</v>
      </c>
      <c r="O38" s="153" t="s">
        <v>405</v>
      </c>
      <c r="P38" s="153" t="s">
        <v>405</v>
      </c>
      <c r="Q38" s="153">
        <v>1</v>
      </c>
      <c r="W38" s="153">
        <v>0</v>
      </c>
      <c r="X38" s="153">
        <v>850633116</v>
      </c>
      <c r="Y38" s="153">
        <f t="shared" si="4"/>
        <v>3.34</v>
      </c>
      <c r="AA38" s="153">
        <v>0</v>
      </c>
      <c r="AB38" s="153">
        <v>1613.51</v>
      </c>
      <c r="AC38" s="153">
        <v>1011.62</v>
      </c>
      <c r="AD38" s="153">
        <v>0</v>
      </c>
      <c r="AE38" s="153">
        <v>0</v>
      </c>
      <c r="AF38" s="153">
        <v>1613.51</v>
      </c>
      <c r="AG38" s="153">
        <v>1011.62</v>
      </c>
      <c r="AH38" s="153">
        <v>0</v>
      </c>
      <c r="AI38" s="153">
        <v>1</v>
      </c>
      <c r="AJ38" s="153">
        <v>1</v>
      </c>
      <c r="AK38" s="153">
        <v>1</v>
      </c>
      <c r="AL38" s="153">
        <v>1</v>
      </c>
      <c r="AM38" s="153">
        <v>-2</v>
      </c>
      <c r="AN38" s="153">
        <v>0</v>
      </c>
      <c r="AO38" s="153">
        <v>0</v>
      </c>
      <c r="AP38" s="153">
        <v>1</v>
      </c>
      <c r="AQ38" s="153">
        <v>1</v>
      </c>
      <c r="AR38" s="153">
        <v>0</v>
      </c>
      <c r="AS38" s="153" t="s">
        <v>82</v>
      </c>
      <c r="AT38" s="153">
        <v>3.34</v>
      </c>
      <c r="AU38" s="153" t="s">
        <v>82</v>
      </c>
      <c r="AV38" s="153">
        <v>1</v>
      </c>
      <c r="AW38" s="153">
        <v>2</v>
      </c>
      <c r="AX38" s="153">
        <v>82840100</v>
      </c>
      <c r="AY38" s="153">
        <v>1</v>
      </c>
      <c r="AZ38" s="153">
        <v>0</v>
      </c>
      <c r="BA38" s="153">
        <v>38</v>
      </c>
      <c r="BB38" s="153">
        <v>1</v>
      </c>
      <c r="BC38" s="153">
        <v>0</v>
      </c>
      <c r="BD38" s="153">
        <v>0</v>
      </c>
      <c r="BE38" s="153">
        <v>0</v>
      </c>
      <c r="BF38" s="153">
        <v>0</v>
      </c>
      <c r="BG38" s="153">
        <v>0</v>
      </c>
      <c r="BH38" s="153">
        <v>0</v>
      </c>
      <c r="BI38" s="153">
        <v>0</v>
      </c>
      <c r="BJ38" s="153">
        <v>0</v>
      </c>
      <c r="BK38" s="153">
        <v>5389.1233999999995</v>
      </c>
      <c r="BL38" s="153">
        <v>3378.8107999999997</v>
      </c>
      <c r="BM38" s="153">
        <v>0</v>
      </c>
      <c r="BN38" s="153">
        <v>0</v>
      </c>
      <c r="BO38" s="153">
        <v>3.34</v>
      </c>
      <c r="BP38" s="153">
        <v>1</v>
      </c>
      <c r="BQ38" s="153">
        <v>0</v>
      </c>
      <c r="BR38" s="153">
        <v>5389.1233999999995</v>
      </c>
      <c r="BS38" s="153">
        <v>3378.8107999999997</v>
      </c>
      <c r="BT38" s="153">
        <v>0</v>
      </c>
      <c r="BU38" s="153">
        <v>0</v>
      </c>
      <c r="BV38" s="153">
        <v>3.34</v>
      </c>
      <c r="BW38" s="153">
        <v>1</v>
      </c>
      <c r="CV38" s="153">
        <v>0</v>
      </c>
      <c r="CW38" s="153">
        <f>ROUND(Y38*Source!I284*DO38,7)</f>
        <v>3.34</v>
      </c>
      <c r="CX38" s="153">
        <f>ROUND(Y38*Source!I284,7)</f>
        <v>3.34</v>
      </c>
      <c r="CY38" s="153">
        <f>AB38</f>
        <v>1613.51</v>
      </c>
      <c r="CZ38" s="153">
        <f>AF38</f>
        <v>1613.51</v>
      </c>
      <c r="DA38" s="153">
        <f>AJ38</f>
        <v>1</v>
      </c>
      <c r="DB38" s="153">
        <f t="shared" si="5"/>
        <v>5389.12</v>
      </c>
      <c r="DC38" s="153">
        <f t="shared" si="6"/>
        <v>3378.81</v>
      </c>
      <c r="DD38" s="153" t="s">
        <v>82</v>
      </c>
      <c r="DE38" s="153" t="s">
        <v>82</v>
      </c>
      <c r="DF38" s="153">
        <f>ROUND(ROUND(AE38,2)*CX38,2)</f>
        <v>0</v>
      </c>
      <c r="DG38" s="153">
        <f t="shared" si="8"/>
        <v>5389.12</v>
      </c>
      <c r="DH38" s="153">
        <f t="shared" si="0"/>
        <v>3378.81</v>
      </c>
      <c r="DI38" s="153">
        <f t="shared" si="1"/>
        <v>0</v>
      </c>
      <c r="DJ38" s="153">
        <f>DG38+DH38</f>
        <v>8767.93</v>
      </c>
      <c r="DK38" s="153">
        <v>1</v>
      </c>
      <c r="DL38" s="153" t="s">
        <v>406</v>
      </c>
      <c r="DM38" s="153">
        <v>6</v>
      </c>
      <c r="DN38" s="153" t="s">
        <v>379</v>
      </c>
      <c r="DO38" s="153">
        <v>1</v>
      </c>
    </row>
    <row r="39" spans="1:119" x14ac:dyDescent="0.2">
      <c r="A39" s="153">
        <f>ROW(Source!A284)</f>
        <v>284</v>
      </c>
      <c r="B39" s="153">
        <v>82838236</v>
      </c>
      <c r="C39" s="153">
        <v>82839163</v>
      </c>
      <c r="D39" s="153">
        <v>80349972</v>
      </c>
      <c r="E39" s="153">
        <v>1</v>
      </c>
      <c r="F39" s="153">
        <v>1</v>
      </c>
      <c r="G39" s="153">
        <v>1</v>
      </c>
      <c r="H39" s="153">
        <v>2</v>
      </c>
      <c r="I39" s="153" t="s">
        <v>412</v>
      </c>
      <c r="J39" s="153" t="s">
        <v>784</v>
      </c>
      <c r="K39" s="153" t="s">
        <v>413</v>
      </c>
      <c r="L39" s="153">
        <v>1368</v>
      </c>
      <c r="N39" s="153">
        <v>1011</v>
      </c>
      <c r="O39" s="153" t="s">
        <v>405</v>
      </c>
      <c r="P39" s="153" t="s">
        <v>405</v>
      </c>
      <c r="Q39" s="153">
        <v>1</v>
      </c>
      <c r="W39" s="153">
        <v>0</v>
      </c>
      <c r="X39" s="153">
        <v>-950105757</v>
      </c>
      <c r="Y39" s="153">
        <f t="shared" si="4"/>
        <v>3.64</v>
      </c>
      <c r="AA39" s="153">
        <v>0</v>
      </c>
      <c r="AB39" s="153">
        <v>605.36</v>
      </c>
      <c r="AC39" s="153">
        <v>753.09</v>
      </c>
      <c r="AD39" s="153">
        <v>0</v>
      </c>
      <c r="AE39" s="153">
        <v>0</v>
      </c>
      <c r="AF39" s="153">
        <v>605.36</v>
      </c>
      <c r="AG39" s="153">
        <v>753.09</v>
      </c>
      <c r="AH39" s="153">
        <v>0</v>
      </c>
      <c r="AI39" s="153">
        <v>1</v>
      </c>
      <c r="AJ39" s="153">
        <v>1</v>
      </c>
      <c r="AK39" s="153">
        <v>1</v>
      </c>
      <c r="AL39" s="153">
        <v>1</v>
      </c>
      <c r="AM39" s="153">
        <v>-2</v>
      </c>
      <c r="AN39" s="153">
        <v>0</v>
      </c>
      <c r="AO39" s="153">
        <v>0</v>
      </c>
      <c r="AP39" s="153">
        <v>1</v>
      </c>
      <c r="AQ39" s="153">
        <v>1</v>
      </c>
      <c r="AR39" s="153">
        <v>0</v>
      </c>
      <c r="AS39" s="153" t="s">
        <v>82</v>
      </c>
      <c r="AT39" s="153">
        <v>3.64</v>
      </c>
      <c r="AU39" s="153" t="s">
        <v>82</v>
      </c>
      <c r="AV39" s="153">
        <v>1</v>
      </c>
      <c r="AW39" s="153">
        <v>2</v>
      </c>
      <c r="AX39" s="153">
        <v>82840101</v>
      </c>
      <c r="AY39" s="153">
        <v>1</v>
      </c>
      <c r="AZ39" s="153">
        <v>0</v>
      </c>
      <c r="BA39" s="153">
        <v>39</v>
      </c>
      <c r="BB39" s="153">
        <v>1</v>
      </c>
      <c r="BC39" s="153">
        <v>0</v>
      </c>
      <c r="BD39" s="153">
        <v>0</v>
      </c>
      <c r="BE39" s="153">
        <v>0</v>
      </c>
      <c r="BF39" s="153">
        <v>0</v>
      </c>
      <c r="BG39" s="153">
        <v>0</v>
      </c>
      <c r="BH39" s="153">
        <v>0</v>
      </c>
      <c r="BI39" s="153">
        <v>0</v>
      </c>
      <c r="BJ39" s="153">
        <v>0</v>
      </c>
      <c r="BK39" s="153">
        <v>2203.5104000000001</v>
      </c>
      <c r="BL39" s="153">
        <v>2741.2476000000001</v>
      </c>
      <c r="BM39" s="153">
        <v>0</v>
      </c>
      <c r="BN39" s="153">
        <v>0</v>
      </c>
      <c r="BO39" s="153">
        <v>3.64</v>
      </c>
      <c r="BP39" s="153">
        <v>1</v>
      </c>
      <c r="BQ39" s="153">
        <v>0</v>
      </c>
      <c r="BR39" s="153">
        <v>2203.5104000000001</v>
      </c>
      <c r="BS39" s="153">
        <v>2741.2476000000001</v>
      </c>
      <c r="BT39" s="153">
        <v>0</v>
      </c>
      <c r="BU39" s="153">
        <v>0</v>
      </c>
      <c r="BV39" s="153">
        <v>3.64</v>
      </c>
      <c r="BW39" s="153">
        <v>1</v>
      </c>
      <c r="CV39" s="153">
        <v>0</v>
      </c>
      <c r="CW39" s="153">
        <f>ROUND(Y39*Source!I284*DO39,7)</f>
        <v>3.64</v>
      </c>
      <c r="CX39" s="153">
        <f>ROUND(Y39*Source!I284,7)</f>
        <v>3.64</v>
      </c>
      <c r="CY39" s="153">
        <f>AB39</f>
        <v>605.36</v>
      </c>
      <c r="CZ39" s="153">
        <f>AF39</f>
        <v>605.36</v>
      </c>
      <c r="DA39" s="153">
        <f>AJ39</f>
        <v>1</v>
      </c>
      <c r="DB39" s="153">
        <f t="shared" si="5"/>
        <v>2203.5100000000002</v>
      </c>
      <c r="DC39" s="153">
        <f t="shared" si="6"/>
        <v>2741.25</v>
      </c>
      <c r="DD39" s="153" t="s">
        <v>82</v>
      </c>
      <c r="DE39" s="153" t="s">
        <v>82</v>
      </c>
      <c r="DF39" s="153">
        <f>ROUND(ROUND(AE39,2)*CX39,2)</f>
        <v>0</v>
      </c>
      <c r="DG39" s="153">
        <f t="shared" si="8"/>
        <v>2203.5100000000002</v>
      </c>
      <c r="DH39" s="153">
        <f t="shared" si="0"/>
        <v>2741.25</v>
      </c>
      <c r="DI39" s="153">
        <f t="shared" si="1"/>
        <v>0</v>
      </c>
      <c r="DJ39" s="153">
        <f>DG39+DH39</f>
        <v>4944.76</v>
      </c>
      <c r="DK39" s="153">
        <v>1</v>
      </c>
      <c r="DL39" s="153" t="s">
        <v>414</v>
      </c>
      <c r="DM39" s="153">
        <v>4</v>
      </c>
      <c r="DN39" s="153" t="s">
        <v>379</v>
      </c>
      <c r="DO39" s="153">
        <v>1</v>
      </c>
    </row>
    <row r="40" spans="1:119" x14ac:dyDescent="0.2">
      <c r="A40" s="153">
        <f>ROW(Source!A284)</f>
        <v>284</v>
      </c>
      <c r="B40" s="153">
        <v>82838236</v>
      </c>
      <c r="C40" s="153">
        <v>82839163</v>
      </c>
      <c r="D40" s="153">
        <v>80300804</v>
      </c>
      <c r="E40" s="153">
        <v>1</v>
      </c>
      <c r="F40" s="153">
        <v>1</v>
      </c>
      <c r="G40" s="153">
        <v>1</v>
      </c>
      <c r="H40" s="153">
        <v>3</v>
      </c>
      <c r="I40" s="153" t="s">
        <v>483</v>
      </c>
      <c r="J40" s="153" t="s">
        <v>787</v>
      </c>
      <c r="K40" s="153" t="s">
        <v>484</v>
      </c>
      <c r="L40" s="153">
        <v>1346</v>
      </c>
      <c r="N40" s="153">
        <v>1009</v>
      </c>
      <c r="O40" s="153" t="s">
        <v>419</v>
      </c>
      <c r="P40" s="153" t="s">
        <v>419</v>
      </c>
      <c r="Q40" s="153">
        <v>1</v>
      </c>
      <c r="W40" s="153">
        <v>0</v>
      </c>
      <c r="X40" s="153">
        <v>2092178145</v>
      </c>
      <c r="Y40" s="153">
        <f t="shared" si="4"/>
        <v>10.5</v>
      </c>
      <c r="AA40" s="153">
        <v>225.54</v>
      </c>
      <c r="AB40" s="153">
        <v>0</v>
      </c>
      <c r="AC40" s="153">
        <v>0</v>
      </c>
      <c r="AD40" s="153">
        <v>0</v>
      </c>
      <c r="AE40" s="153">
        <v>176.2</v>
      </c>
      <c r="AF40" s="153">
        <v>0</v>
      </c>
      <c r="AG40" s="153">
        <v>0</v>
      </c>
      <c r="AH40" s="153">
        <v>0</v>
      </c>
      <c r="AI40" s="153">
        <v>1.28</v>
      </c>
      <c r="AJ40" s="153">
        <v>1</v>
      </c>
      <c r="AK40" s="153">
        <v>1</v>
      </c>
      <c r="AL40" s="153">
        <v>1</v>
      </c>
      <c r="AM40" s="153">
        <v>2</v>
      </c>
      <c r="AN40" s="153">
        <v>0</v>
      </c>
      <c r="AO40" s="153">
        <v>0</v>
      </c>
      <c r="AP40" s="153">
        <v>1</v>
      </c>
      <c r="AQ40" s="153">
        <v>1</v>
      </c>
      <c r="AR40" s="153">
        <v>0</v>
      </c>
      <c r="AS40" s="153" t="s">
        <v>82</v>
      </c>
      <c r="AT40" s="153">
        <v>10.5</v>
      </c>
      <c r="AU40" s="153" t="s">
        <v>82</v>
      </c>
      <c r="AV40" s="153">
        <v>0</v>
      </c>
      <c r="AW40" s="153">
        <v>2</v>
      </c>
      <c r="AX40" s="153">
        <v>82840102</v>
      </c>
      <c r="AY40" s="153">
        <v>1</v>
      </c>
      <c r="AZ40" s="153">
        <v>0</v>
      </c>
      <c r="BA40" s="153">
        <v>40</v>
      </c>
      <c r="BB40" s="153">
        <v>1</v>
      </c>
      <c r="BC40" s="153">
        <v>0</v>
      </c>
      <c r="BD40" s="153">
        <v>0</v>
      </c>
      <c r="BE40" s="153">
        <v>0</v>
      </c>
      <c r="BF40" s="153">
        <v>0</v>
      </c>
      <c r="BG40" s="153">
        <v>0</v>
      </c>
      <c r="BH40" s="153">
        <v>0</v>
      </c>
      <c r="BI40" s="153">
        <v>0</v>
      </c>
      <c r="BJ40" s="153">
        <v>1850.1</v>
      </c>
      <c r="BK40" s="153">
        <v>0</v>
      </c>
      <c r="BL40" s="153">
        <v>0</v>
      </c>
      <c r="BM40" s="153">
        <v>0</v>
      </c>
      <c r="BN40" s="153">
        <v>0</v>
      </c>
      <c r="BO40" s="153">
        <v>0</v>
      </c>
      <c r="BP40" s="153">
        <v>1</v>
      </c>
      <c r="BQ40" s="153">
        <v>1850.1</v>
      </c>
      <c r="BR40" s="153">
        <v>0</v>
      </c>
      <c r="BS40" s="153">
        <v>0</v>
      </c>
      <c r="BT40" s="153">
        <v>0</v>
      </c>
      <c r="BU40" s="153">
        <v>0</v>
      </c>
      <c r="BV40" s="153">
        <v>0</v>
      </c>
      <c r="BW40" s="153">
        <v>1</v>
      </c>
      <c r="CV40" s="153">
        <v>0</v>
      </c>
      <c r="CW40" s="153">
        <v>0</v>
      </c>
      <c r="CX40" s="153">
        <f>ROUND(Y40*Source!I284,7)</f>
        <v>10.5</v>
      </c>
      <c r="CY40" s="153">
        <f>AA40</f>
        <v>225.54</v>
      </c>
      <c r="CZ40" s="153">
        <f>AE40</f>
        <v>176.2</v>
      </c>
      <c r="DA40" s="153">
        <f>AI40</f>
        <v>1.28</v>
      </c>
      <c r="DB40" s="153">
        <f t="shared" si="5"/>
        <v>1850.1</v>
      </c>
      <c r="DC40" s="153">
        <f t="shared" si="6"/>
        <v>0</v>
      </c>
      <c r="DD40" s="153" t="s">
        <v>82</v>
      </c>
      <c r="DE40" s="153" t="s">
        <v>82</v>
      </c>
      <c r="DF40" s="153">
        <f>ROUND(ROUND(AE40*AI40,2)*CX40,2)</f>
        <v>2368.17</v>
      </c>
      <c r="DG40" s="153">
        <f t="shared" si="8"/>
        <v>0</v>
      </c>
      <c r="DH40" s="153">
        <f t="shared" si="0"/>
        <v>0</v>
      </c>
      <c r="DI40" s="153">
        <f t="shared" si="1"/>
        <v>0</v>
      </c>
      <c r="DJ40" s="153">
        <f>DF40</f>
        <v>2368.17</v>
      </c>
      <c r="DK40" s="153">
        <v>0</v>
      </c>
      <c r="DL40" s="153" t="s">
        <v>82</v>
      </c>
      <c r="DM40" s="153">
        <v>0</v>
      </c>
      <c r="DN40" s="153" t="s">
        <v>82</v>
      </c>
      <c r="DO40" s="153">
        <v>0</v>
      </c>
    </row>
    <row r="41" spans="1:119" x14ac:dyDescent="0.2">
      <c r="A41" s="153">
        <f>ROW(Source!A284)</f>
        <v>284</v>
      </c>
      <c r="B41" s="153">
        <v>82838236</v>
      </c>
      <c r="C41" s="153">
        <v>82839163</v>
      </c>
      <c r="D41" s="153">
        <v>80343896</v>
      </c>
      <c r="E41" s="153">
        <v>1</v>
      </c>
      <c r="F41" s="153">
        <v>1</v>
      </c>
      <c r="G41" s="153">
        <v>1</v>
      </c>
      <c r="H41" s="153">
        <v>3</v>
      </c>
      <c r="I41" s="153" t="s">
        <v>485</v>
      </c>
      <c r="J41" s="153" t="s">
        <v>788</v>
      </c>
      <c r="K41" s="153" t="s">
        <v>486</v>
      </c>
      <c r="L41" s="153">
        <v>1371</v>
      </c>
      <c r="N41" s="153">
        <v>1013</v>
      </c>
      <c r="O41" s="153" t="s">
        <v>487</v>
      </c>
      <c r="P41" s="153" t="s">
        <v>487</v>
      </c>
      <c r="Q41" s="153">
        <v>1</v>
      </c>
      <c r="W41" s="153">
        <v>0</v>
      </c>
      <c r="X41" s="153">
        <v>-947867435</v>
      </c>
      <c r="Y41" s="153">
        <f t="shared" si="4"/>
        <v>15</v>
      </c>
      <c r="AA41" s="153">
        <v>726.67</v>
      </c>
      <c r="AB41" s="153">
        <v>0</v>
      </c>
      <c r="AC41" s="153">
        <v>0</v>
      </c>
      <c r="AD41" s="153">
        <v>0</v>
      </c>
      <c r="AE41" s="153">
        <v>705.5</v>
      </c>
      <c r="AF41" s="153">
        <v>0</v>
      </c>
      <c r="AG41" s="153">
        <v>0</v>
      </c>
      <c r="AH41" s="153">
        <v>0</v>
      </c>
      <c r="AI41" s="153">
        <v>1.03</v>
      </c>
      <c r="AJ41" s="153">
        <v>1</v>
      </c>
      <c r="AK41" s="153">
        <v>1</v>
      </c>
      <c r="AL41" s="153">
        <v>1</v>
      </c>
      <c r="AM41" s="153">
        <v>2</v>
      </c>
      <c r="AN41" s="153">
        <v>0</v>
      </c>
      <c r="AO41" s="153">
        <v>0</v>
      </c>
      <c r="AP41" s="153">
        <v>1</v>
      </c>
      <c r="AQ41" s="153">
        <v>1</v>
      </c>
      <c r="AR41" s="153">
        <v>0</v>
      </c>
      <c r="AS41" s="153" t="s">
        <v>82</v>
      </c>
      <c r="AT41" s="153">
        <v>15</v>
      </c>
      <c r="AU41" s="153" t="s">
        <v>82</v>
      </c>
      <c r="AV41" s="153">
        <v>0</v>
      </c>
      <c r="AW41" s="153">
        <v>2</v>
      </c>
      <c r="AX41" s="153">
        <v>82840103</v>
      </c>
      <c r="AY41" s="153">
        <v>1</v>
      </c>
      <c r="AZ41" s="153">
        <v>0</v>
      </c>
      <c r="BA41" s="153">
        <v>41</v>
      </c>
      <c r="BB41" s="153">
        <v>1</v>
      </c>
      <c r="BC41" s="153">
        <v>0</v>
      </c>
      <c r="BD41" s="153">
        <v>0</v>
      </c>
      <c r="BE41" s="153">
        <v>0</v>
      </c>
      <c r="BF41" s="153">
        <v>0</v>
      </c>
      <c r="BG41" s="153">
        <v>0</v>
      </c>
      <c r="BH41" s="153">
        <v>0</v>
      </c>
      <c r="BI41" s="153">
        <v>0</v>
      </c>
      <c r="BJ41" s="153">
        <v>10582.5</v>
      </c>
      <c r="BK41" s="153">
        <v>0</v>
      </c>
      <c r="BL41" s="153">
        <v>0</v>
      </c>
      <c r="BM41" s="153">
        <v>0</v>
      </c>
      <c r="BN41" s="153">
        <v>0</v>
      </c>
      <c r="BO41" s="153">
        <v>0</v>
      </c>
      <c r="BP41" s="153">
        <v>1</v>
      </c>
      <c r="BQ41" s="153">
        <v>10582.5</v>
      </c>
      <c r="BR41" s="153">
        <v>0</v>
      </c>
      <c r="BS41" s="153">
        <v>0</v>
      </c>
      <c r="BT41" s="153">
        <v>0</v>
      </c>
      <c r="BU41" s="153">
        <v>0</v>
      </c>
      <c r="BV41" s="153">
        <v>0</v>
      </c>
      <c r="BW41" s="153">
        <v>1</v>
      </c>
      <c r="CV41" s="153">
        <v>0</v>
      </c>
      <c r="CW41" s="153">
        <v>0</v>
      </c>
      <c r="CX41" s="153">
        <f>ROUND(Y41*Source!I284,7)</f>
        <v>15</v>
      </c>
      <c r="CY41" s="153">
        <f>AA41</f>
        <v>726.67</v>
      </c>
      <c r="CZ41" s="153">
        <f>AE41</f>
        <v>705.5</v>
      </c>
      <c r="DA41" s="153">
        <f>AI41</f>
        <v>1.03</v>
      </c>
      <c r="DB41" s="153">
        <f t="shared" si="5"/>
        <v>10582.5</v>
      </c>
      <c r="DC41" s="153">
        <f t="shared" si="6"/>
        <v>0</v>
      </c>
      <c r="DD41" s="153" t="s">
        <v>82</v>
      </c>
      <c r="DE41" s="153" t="s">
        <v>82</v>
      </c>
      <c r="DF41" s="153">
        <f>ROUND(ROUND(AE41*AI41,2)*CX41,2)</f>
        <v>10900.05</v>
      </c>
      <c r="DG41" s="153">
        <f t="shared" si="8"/>
        <v>0</v>
      </c>
      <c r="DH41" s="153">
        <f t="shared" si="0"/>
        <v>0</v>
      </c>
      <c r="DI41" s="153">
        <f t="shared" si="1"/>
        <v>0</v>
      </c>
      <c r="DJ41" s="153">
        <f>DF41</f>
        <v>10900.05</v>
      </c>
      <c r="DK41" s="153">
        <v>0</v>
      </c>
      <c r="DL41" s="153" t="s">
        <v>82</v>
      </c>
      <c r="DM41" s="153">
        <v>0</v>
      </c>
      <c r="DN41" s="153" t="s">
        <v>82</v>
      </c>
      <c r="DO41" s="153">
        <v>0</v>
      </c>
    </row>
    <row r="42" spans="1:119" x14ac:dyDescent="0.2">
      <c r="A42" s="153">
        <f>ROW(Source!A284)</f>
        <v>284</v>
      </c>
      <c r="B42" s="153">
        <v>82838236</v>
      </c>
      <c r="C42" s="153">
        <v>82839163</v>
      </c>
      <c r="D42" s="153">
        <v>80232430</v>
      </c>
      <c r="E42" s="153">
        <v>116</v>
      </c>
      <c r="F42" s="153">
        <v>1</v>
      </c>
      <c r="G42" s="153">
        <v>1</v>
      </c>
      <c r="H42" s="153">
        <v>3</v>
      </c>
      <c r="I42" s="153" t="s">
        <v>596</v>
      </c>
      <c r="J42" s="153" t="s">
        <v>82</v>
      </c>
      <c r="K42" s="153" t="s">
        <v>597</v>
      </c>
      <c r="L42" s="153">
        <v>3277935</v>
      </c>
      <c r="N42" s="153">
        <v>1013</v>
      </c>
      <c r="O42" s="153" t="s">
        <v>427</v>
      </c>
      <c r="P42" s="153" t="s">
        <v>427</v>
      </c>
      <c r="Q42" s="153">
        <v>1</v>
      </c>
      <c r="W42" s="153">
        <v>0</v>
      </c>
      <c r="X42" s="153">
        <v>274903907</v>
      </c>
      <c r="Y42" s="153">
        <f t="shared" si="4"/>
        <v>2</v>
      </c>
      <c r="AA42" s="153">
        <v>0</v>
      </c>
      <c r="AB42" s="153">
        <v>0</v>
      </c>
      <c r="AC42" s="153">
        <v>0</v>
      </c>
      <c r="AD42" s="153">
        <v>0</v>
      </c>
      <c r="AE42" s="153">
        <v>0</v>
      </c>
      <c r="AF42" s="153">
        <v>0</v>
      </c>
      <c r="AG42" s="153">
        <v>0</v>
      </c>
      <c r="AH42" s="153">
        <v>0</v>
      </c>
      <c r="AI42" s="153">
        <v>1</v>
      </c>
      <c r="AJ42" s="153">
        <v>1</v>
      </c>
      <c r="AK42" s="153">
        <v>1</v>
      </c>
      <c r="AL42" s="153">
        <v>1</v>
      </c>
      <c r="AM42" s="153">
        <v>0</v>
      </c>
      <c r="AN42" s="153">
        <v>0</v>
      </c>
      <c r="AO42" s="153">
        <v>0</v>
      </c>
      <c r="AP42" s="153">
        <v>0</v>
      </c>
      <c r="AQ42" s="153">
        <v>0</v>
      </c>
      <c r="AR42" s="153">
        <v>0</v>
      </c>
      <c r="AS42" s="153" t="s">
        <v>82</v>
      </c>
      <c r="AT42" s="153">
        <v>2</v>
      </c>
      <c r="AU42" s="153" t="s">
        <v>82</v>
      </c>
      <c r="AV42" s="153">
        <v>0</v>
      </c>
      <c r="AW42" s="153">
        <v>2</v>
      </c>
      <c r="AX42" s="153">
        <v>82840104</v>
      </c>
      <c r="AY42" s="153">
        <v>1</v>
      </c>
      <c r="AZ42" s="153">
        <v>0</v>
      </c>
      <c r="BA42" s="153">
        <v>42</v>
      </c>
      <c r="BB42" s="153">
        <v>0</v>
      </c>
      <c r="BC42" s="153">
        <v>0</v>
      </c>
      <c r="BD42" s="153">
        <v>0</v>
      </c>
      <c r="BE42" s="153">
        <v>0</v>
      </c>
      <c r="BF42" s="153">
        <v>0</v>
      </c>
      <c r="BG42" s="153">
        <v>0</v>
      </c>
      <c r="BH42" s="153">
        <v>0</v>
      </c>
      <c r="BI42" s="153">
        <v>0</v>
      </c>
      <c r="BJ42" s="153">
        <v>0</v>
      </c>
      <c r="BK42" s="153">
        <v>0</v>
      </c>
      <c r="BL42" s="153">
        <v>0</v>
      </c>
      <c r="BM42" s="153">
        <v>0</v>
      </c>
      <c r="BN42" s="153">
        <v>0</v>
      </c>
      <c r="BO42" s="153">
        <v>0</v>
      </c>
      <c r="BP42" s="153">
        <v>0</v>
      </c>
      <c r="BQ42" s="153">
        <v>0</v>
      </c>
      <c r="BR42" s="153">
        <v>0</v>
      </c>
      <c r="BS42" s="153">
        <v>0</v>
      </c>
      <c r="BT42" s="153">
        <v>0</v>
      </c>
      <c r="BU42" s="153">
        <v>0</v>
      </c>
      <c r="BV42" s="153">
        <v>0</v>
      </c>
      <c r="BW42" s="153">
        <v>0</v>
      </c>
      <c r="CV42" s="153">
        <v>0</v>
      </c>
      <c r="CW42" s="153">
        <v>0</v>
      </c>
      <c r="CX42" s="153">
        <f>ROUND(Y42*Source!I284,7)</f>
        <v>2</v>
      </c>
      <c r="CY42" s="153">
        <f>AA42</f>
        <v>0</v>
      </c>
      <c r="CZ42" s="153">
        <f>AE42</f>
        <v>0</v>
      </c>
      <c r="DA42" s="153">
        <f>AI42</f>
        <v>1</v>
      </c>
      <c r="DB42" s="153">
        <f t="shared" si="5"/>
        <v>0</v>
      </c>
      <c r="DC42" s="153">
        <f t="shared" si="6"/>
        <v>0</v>
      </c>
      <c r="DD42" s="153" t="s">
        <v>82</v>
      </c>
      <c r="DE42" s="153" t="s">
        <v>82</v>
      </c>
      <c r="DF42" s="153">
        <f t="shared" ref="DF42:DF54" si="10">ROUND(ROUND(AE42,2)*CX42,2)</f>
        <v>0</v>
      </c>
      <c r="DG42" s="153">
        <f t="shared" si="8"/>
        <v>0</v>
      </c>
      <c r="DH42" s="153">
        <f t="shared" si="0"/>
        <v>0</v>
      </c>
      <c r="DI42" s="153">
        <f t="shared" si="1"/>
        <v>0</v>
      </c>
      <c r="DJ42" s="153">
        <f>DF42</f>
        <v>0</v>
      </c>
      <c r="DK42" s="153">
        <v>0</v>
      </c>
      <c r="DL42" s="153" t="s">
        <v>82</v>
      </c>
      <c r="DM42" s="153">
        <v>0</v>
      </c>
      <c r="DN42" s="153" t="s">
        <v>82</v>
      </c>
      <c r="DO42" s="153">
        <v>0</v>
      </c>
    </row>
    <row r="43" spans="1:119" x14ac:dyDescent="0.2">
      <c r="A43" s="153">
        <f>ROW(Source!A391)</f>
        <v>391</v>
      </c>
      <c r="B43" s="153">
        <v>82838236</v>
      </c>
      <c r="C43" s="153">
        <v>82839184</v>
      </c>
      <c r="D43" s="153">
        <v>80226570</v>
      </c>
      <c r="E43" s="153">
        <v>116</v>
      </c>
      <c r="F43" s="153">
        <v>1</v>
      </c>
      <c r="G43" s="153">
        <v>1</v>
      </c>
      <c r="H43" s="153">
        <v>1</v>
      </c>
      <c r="I43" s="153" t="s">
        <v>499</v>
      </c>
      <c r="J43" s="153" t="s">
        <v>82</v>
      </c>
      <c r="K43" s="153" t="s">
        <v>500</v>
      </c>
      <c r="L43" s="153">
        <v>1369</v>
      </c>
      <c r="N43" s="153">
        <v>1013</v>
      </c>
      <c r="O43" s="153" t="s">
        <v>501</v>
      </c>
      <c r="P43" s="153" t="s">
        <v>501</v>
      </c>
      <c r="Q43" s="153">
        <v>1</v>
      </c>
      <c r="W43" s="153">
        <v>0</v>
      </c>
      <c r="X43" s="153">
        <v>-512803540</v>
      </c>
      <c r="Y43" s="153">
        <f t="shared" si="4"/>
        <v>2.92</v>
      </c>
      <c r="AA43" s="153">
        <v>0</v>
      </c>
      <c r="AB43" s="153">
        <v>0</v>
      </c>
      <c r="AC43" s="153">
        <v>0</v>
      </c>
      <c r="AD43" s="153">
        <v>753.09</v>
      </c>
      <c r="AE43" s="153">
        <v>0</v>
      </c>
      <c r="AF43" s="153">
        <v>0</v>
      </c>
      <c r="AG43" s="153">
        <v>0</v>
      </c>
      <c r="AH43" s="153">
        <v>753.09</v>
      </c>
      <c r="AI43" s="153">
        <v>1</v>
      </c>
      <c r="AJ43" s="153">
        <v>1</v>
      </c>
      <c r="AK43" s="153">
        <v>1</v>
      </c>
      <c r="AL43" s="153">
        <v>1</v>
      </c>
      <c r="AM43" s="153">
        <v>-2</v>
      </c>
      <c r="AN43" s="153">
        <v>0</v>
      </c>
      <c r="AO43" s="153">
        <v>0</v>
      </c>
      <c r="AP43" s="153">
        <v>1</v>
      </c>
      <c r="AQ43" s="153">
        <v>1</v>
      </c>
      <c r="AR43" s="153">
        <v>0</v>
      </c>
      <c r="AS43" s="153" t="s">
        <v>82</v>
      </c>
      <c r="AT43" s="153">
        <v>2.92</v>
      </c>
      <c r="AU43" s="153" t="s">
        <v>82</v>
      </c>
      <c r="AV43" s="153">
        <v>1</v>
      </c>
      <c r="AW43" s="153">
        <v>2</v>
      </c>
      <c r="AX43" s="153">
        <v>82840106</v>
      </c>
      <c r="AY43" s="153">
        <v>1</v>
      </c>
      <c r="AZ43" s="153">
        <v>0</v>
      </c>
      <c r="BA43" s="153">
        <v>43</v>
      </c>
      <c r="BB43" s="153">
        <v>1</v>
      </c>
      <c r="BC43" s="153">
        <v>0</v>
      </c>
      <c r="BD43" s="153">
        <v>0</v>
      </c>
      <c r="BE43" s="153">
        <v>0</v>
      </c>
      <c r="BF43" s="153">
        <v>0</v>
      </c>
      <c r="BG43" s="153">
        <v>0</v>
      </c>
      <c r="BH43" s="153">
        <v>0</v>
      </c>
      <c r="BI43" s="153">
        <v>0</v>
      </c>
      <c r="BJ43" s="153">
        <v>0</v>
      </c>
      <c r="BK43" s="153">
        <v>0</v>
      </c>
      <c r="BL43" s="153">
        <v>0</v>
      </c>
      <c r="BM43" s="153">
        <v>2199.0228000000002</v>
      </c>
      <c r="BN43" s="153">
        <v>2.92</v>
      </c>
      <c r="BO43" s="153">
        <v>0</v>
      </c>
      <c r="BP43" s="153">
        <v>1</v>
      </c>
      <c r="BQ43" s="153">
        <v>0</v>
      </c>
      <c r="BR43" s="153">
        <v>0</v>
      </c>
      <c r="BS43" s="153">
        <v>0</v>
      </c>
      <c r="BT43" s="153">
        <v>2199.0228000000002</v>
      </c>
      <c r="BU43" s="153">
        <v>2.92</v>
      </c>
      <c r="BV43" s="153">
        <v>0</v>
      </c>
      <c r="BW43" s="153">
        <v>1</v>
      </c>
      <c r="CU43" s="153">
        <f>ROUND(AT43*Source!I391*AH43*AL43,2)</f>
        <v>6597.07</v>
      </c>
      <c r="CV43" s="153">
        <f>ROUND(Y43*Source!I391,7)</f>
        <v>8.76</v>
      </c>
      <c r="CW43" s="153">
        <v>0</v>
      </c>
      <c r="CX43" s="153">
        <f>ROUND(Y43*Source!I391,7)</f>
        <v>8.76</v>
      </c>
      <c r="CY43" s="153">
        <f t="shared" ref="CY43:CY54" si="11">AD43</f>
        <v>753.09</v>
      </c>
      <c r="CZ43" s="153">
        <f t="shared" ref="CZ43:CZ54" si="12">AH43</f>
        <v>753.09</v>
      </c>
      <c r="DA43" s="153">
        <f t="shared" ref="DA43:DA54" si="13">AL43</f>
        <v>1</v>
      </c>
      <c r="DB43" s="153">
        <f t="shared" si="5"/>
        <v>2199.02</v>
      </c>
      <c r="DC43" s="153">
        <f t="shared" si="6"/>
        <v>0</v>
      </c>
      <c r="DD43" s="153" t="s">
        <v>82</v>
      </c>
      <c r="DE43" s="153" t="s">
        <v>82</v>
      </c>
      <c r="DF43" s="153">
        <f t="shared" si="10"/>
        <v>0</v>
      </c>
      <c r="DG43" s="153">
        <f t="shared" si="8"/>
        <v>0</v>
      </c>
      <c r="DH43" s="153">
        <f t="shared" si="0"/>
        <v>0</v>
      </c>
      <c r="DI43" s="153">
        <f t="shared" si="1"/>
        <v>6597.07</v>
      </c>
      <c r="DJ43" s="153">
        <f t="shared" ref="DJ43:DJ54" si="14">DI43</f>
        <v>6597.07</v>
      </c>
      <c r="DK43" s="153">
        <v>1</v>
      </c>
      <c r="DL43" s="153" t="s">
        <v>82</v>
      </c>
      <c r="DM43" s="153">
        <v>0</v>
      </c>
      <c r="DN43" s="153" t="s">
        <v>82</v>
      </c>
      <c r="DO43" s="153">
        <v>0</v>
      </c>
    </row>
    <row r="44" spans="1:119" x14ac:dyDescent="0.2">
      <c r="A44" s="153">
        <f>ROW(Source!A391)</f>
        <v>391</v>
      </c>
      <c r="B44" s="153">
        <v>82838236</v>
      </c>
      <c r="C44" s="153">
        <v>82839184</v>
      </c>
      <c r="D44" s="153">
        <v>80226600</v>
      </c>
      <c r="E44" s="153">
        <v>116</v>
      </c>
      <c r="F44" s="153">
        <v>1</v>
      </c>
      <c r="G44" s="153">
        <v>1</v>
      </c>
      <c r="H44" s="153">
        <v>1</v>
      </c>
      <c r="I44" s="153" t="s">
        <v>502</v>
      </c>
      <c r="J44" s="153" t="s">
        <v>82</v>
      </c>
      <c r="K44" s="153" t="s">
        <v>503</v>
      </c>
      <c r="L44" s="153">
        <v>1369</v>
      </c>
      <c r="N44" s="153">
        <v>1013</v>
      </c>
      <c r="O44" s="153" t="s">
        <v>501</v>
      </c>
      <c r="P44" s="153" t="s">
        <v>501</v>
      </c>
      <c r="Q44" s="153">
        <v>1</v>
      </c>
      <c r="W44" s="153">
        <v>0</v>
      </c>
      <c r="X44" s="153">
        <v>126826561</v>
      </c>
      <c r="Y44" s="153">
        <f t="shared" si="4"/>
        <v>4.37</v>
      </c>
      <c r="AA44" s="153">
        <v>0</v>
      </c>
      <c r="AB44" s="153">
        <v>0</v>
      </c>
      <c r="AC44" s="153">
        <v>0</v>
      </c>
      <c r="AD44" s="153">
        <v>989.14</v>
      </c>
      <c r="AE44" s="153">
        <v>0</v>
      </c>
      <c r="AF44" s="153">
        <v>0</v>
      </c>
      <c r="AG44" s="153">
        <v>0</v>
      </c>
      <c r="AH44" s="153">
        <v>989.14</v>
      </c>
      <c r="AI44" s="153">
        <v>1</v>
      </c>
      <c r="AJ44" s="153">
        <v>1</v>
      </c>
      <c r="AK44" s="153">
        <v>1</v>
      </c>
      <c r="AL44" s="153">
        <v>1</v>
      </c>
      <c r="AM44" s="153">
        <v>-2</v>
      </c>
      <c r="AN44" s="153">
        <v>0</v>
      </c>
      <c r="AO44" s="153">
        <v>0</v>
      </c>
      <c r="AP44" s="153">
        <v>1</v>
      </c>
      <c r="AQ44" s="153">
        <v>1</v>
      </c>
      <c r="AR44" s="153">
        <v>0</v>
      </c>
      <c r="AS44" s="153" t="s">
        <v>82</v>
      </c>
      <c r="AT44" s="153">
        <v>4.37</v>
      </c>
      <c r="AU44" s="153" t="s">
        <v>82</v>
      </c>
      <c r="AV44" s="153">
        <v>1</v>
      </c>
      <c r="AW44" s="153">
        <v>2</v>
      </c>
      <c r="AX44" s="153">
        <v>82840107</v>
      </c>
      <c r="AY44" s="153">
        <v>1</v>
      </c>
      <c r="AZ44" s="153">
        <v>0</v>
      </c>
      <c r="BA44" s="153">
        <v>44</v>
      </c>
      <c r="BB44" s="153">
        <v>1</v>
      </c>
      <c r="BC44" s="153">
        <v>0</v>
      </c>
      <c r="BD44" s="153">
        <v>0</v>
      </c>
      <c r="BE44" s="153">
        <v>0</v>
      </c>
      <c r="BF44" s="153">
        <v>0</v>
      </c>
      <c r="BG44" s="153">
        <v>0</v>
      </c>
      <c r="BH44" s="153">
        <v>0</v>
      </c>
      <c r="BI44" s="153">
        <v>0</v>
      </c>
      <c r="BJ44" s="153">
        <v>0</v>
      </c>
      <c r="BK44" s="153">
        <v>0</v>
      </c>
      <c r="BL44" s="153">
        <v>0</v>
      </c>
      <c r="BM44" s="153">
        <v>4322.5418</v>
      </c>
      <c r="BN44" s="153">
        <v>4.37</v>
      </c>
      <c r="BO44" s="153">
        <v>0</v>
      </c>
      <c r="BP44" s="153">
        <v>1</v>
      </c>
      <c r="BQ44" s="153">
        <v>0</v>
      </c>
      <c r="BR44" s="153">
        <v>0</v>
      </c>
      <c r="BS44" s="153">
        <v>0</v>
      </c>
      <c r="BT44" s="153">
        <v>4322.5418</v>
      </c>
      <c r="BU44" s="153">
        <v>4.37</v>
      </c>
      <c r="BV44" s="153">
        <v>0</v>
      </c>
      <c r="BW44" s="153">
        <v>1</v>
      </c>
      <c r="CU44" s="153">
        <f>ROUND(AT44*Source!I391*AH44*AL44,2)</f>
        <v>12967.63</v>
      </c>
      <c r="CV44" s="153">
        <f>ROUND(Y44*Source!I391,7)</f>
        <v>13.11</v>
      </c>
      <c r="CW44" s="153">
        <v>0</v>
      </c>
      <c r="CX44" s="153">
        <f>ROUND(Y44*Source!I391,7)</f>
        <v>13.11</v>
      </c>
      <c r="CY44" s="153">
        <f t="shared" si="11"/>
        <v>989.14</v>
      </c>
      <c r="CZ44" s="153">
        <f t="shared" si="12"/>
        <v>989.14</v>
      </c>
      <c r="DA44" s="153">
        <f t="shared" si="13"/>
        <v>1</v>
      </c>
      <c r="DB44" s="153">
        <f t="shared" si="5"/>
        <v>4322.54</v>
      </c>
      <c r="DC44" s="153">
        <f t="shared" si="6"/>
        <v>0</v>
      </c>
      <c r="DD44" s="153" t="s">
        <v>82</v>
      </c>
      <c r="DE44" s="153" t="s">
        <v>82</v>
      </c>
      <c r="DF44" s="153">
        <f t="shared" si="10"/>
        <v>0</v>
      </c>
      <c r="DG44" s="153">
        <f t="shared" si="8"/>
        <v>0</v>
      </c>
      <c r="DH44" s="153">
        <f t="shared" si="0"/>
        <v>0</v>
      </c>
      <c r="DI44" s="153">
        <f t="shared" si="1"/>
        <v>12967.63</v>
      </c>
      <c r="DJ44" s="153">
        <f t="shared" si="14"/>
        <v>12967.63</v>
      </c>
      <c r="DK44" s="153">
        <v>1</v>
      </c>
      <c r="DL44" s="153" t="s">
        <v>82</v>
      </c>
      <c r="DM44" s="153">
        <v>0</v>
      </c>
      <c r="DN44" s="153" t="s">
        <v>82</v>
      </c>
      <c r="DO44" s="153">
        <v>0</v>
      </c>
    </row>
    <row r="45" spans="1:119" x14ac:dyDescent="0.2">
      <c r="A45" s="153">
        <f>ROW(Source!A392)</f>
        <v>392</v>
      </c>
      <c r="B45" s="153">
        <v>82838236</v>
      </c>
      <c r="C45" s="153">
        <v>82839189</v>
      </c>
      <c r="D45" s="153">
        <v>80226574</v>
      </c>
      <c r="E45" s="153">
        <v>116</v>
      </c>
      <c r="F45" s="153">
        <v>1</v>
      </c>
      <c r="G45" s="153">
        <v>1</v>
      </c>
      <c r="H45" s="153">
        <v>1</v>
      </c>
      <c r="I45" s="153" t="s">
        <v>509</v>
      </c>
      <c r="J45" s="153" t="s">
        <v>82</v>
      </c>
      <c r="K45" s="153" t="s">
        <v>510</v>
      </c>
      <c r="L45" s="153">
        <v>1369</v>
      </c>
      <c r="N45" s="153">
        <v>1013</v>
      </c>
      <c r="O45" s="153" t="s">
        <v>501</v>
      </c>
      <c r="P45" s="153" t="s">
        <v>501</v>
      </c>
      <c r="Q45" s="153">
        <v>1</v>
      </c>
      <c r="W45" s="153">
        <v>0</v>
      </c>
      <c r="X45" s="153">
        <v>1518711480</v>
      </c>
      <c r="Y45" s="153">
        <f t="shared" si="4"/>
        <v>0.65</v>
      </c>
      <c r="AA45" s="153">
        <v>0</v>
      </c>
      <c r="AB45" s="153">
        <v>0</v>
      </c>
      <c r="AC45" s="153">
        <v>0</v>
      </c>
      <c r="AD45" s="153">
        <v>865.5</v>
      </c>
      <c r="AE45" s="153">
        <v>0</v>
      </c>
      <c r="AF45" s="153">
        <v>0</v>
      </c>
      <c r="AG45" s="153">
        <v>0</v>
      </c>
      <c r="AH45" s="153">
        <v>865.5</v>
      </c>
      <c r="AI45" s="153">
        <v>1</v>
      </c>
      <c r="AJ45" s="153">
        <v>1</v>
      </c>
      <c r="AK45" s="153">
        <v>1</v>
      </c>
      <c r="AL45" s="153">
        <v>1</v>
      </c>
      <c r="AM45" s="153">
        <v>-2</v>
      </c>
      <c r="AN45" s="153">
        <v>0</v>
      </c>
      <c r="AO45" s="153">
        <v>0</v>
      </c>
      <c r="AP45" s="153">
        <v>1</v>
      </c>
      <c r="AQ45" s="153">
        <v>1</v>
      </c>
      <c r="AR45" s="153">
        <v>0</v>
      </c>
      <c r="AS45" s="153" t="s">
        <v>82</v>
      </c>
      <c r="AT45" s="153">
        <v>0.65</v>
      </c>
      <c r="AU45" s="153" t="s">
        <v>82</v>
      </c>
      <c r="AV45" s="153">
        <v>1</v>
      </c>
      <c r="AW45" s="153">
        <v>2</v>
      </c>
      <c r="AX45" s="153">
        <v>82840108</v>
      </c>
      <c r="AY45" s="153">
        <v>1</v>
      </c>
      <c r="AZ45" s="153">
        <v>0</v>
      </c>
      <c r="BA45" s="153">
        <v>45</v>
      </c>
      <c r="BB45" s="153">
        <v>1</v>
      </c>
      <c r="BC45" s="153">
        <v>0</v>
      </c>
      <c r="BD45" s="153">
        <v>0</v>
      </c>
      <c r="BE45" s="153">
        <v>0</v>
      </c>
      <c r="BF45" s="153">
        <v>0</v>
      </c>
      <c r="BG45" s="153">
        <v>0</v>
      </c>
      <c r="BH45" s="153">
        <v>0</v>
      </c>
      <c r="BI45" s="153">
        <v>0</v>
      </c>
      <c r="BJ45" s="153">
        <v>0</v>
      </c>
      <c r="BK45" s="153">
        <v>0</v>
      </c>
      <c r="BL45" s="153">
        <v>0</v>
      </c>
      <c r="BM45" s="153">
        <v>562.57500000000005</v>
      </c>
      <c r="BN45" s="153">
        <v>0.65</v>
      </c>
      <c r="BO45" s="153">
        <v>0</v>
      </c>
      <c r="BP45" s="153">
        <v>1</v>
      </c>
      <c r="BQ45" s="153">
        <v>0</v>
      </c>
      <c r="BR45" s="153">
        <v>0</v>
      </c>
      <c r="BS45" s="153">
        <v>0</v>
      </c>
      <c r="BT45" s="153">
        <v>562.57500000000005</v>
      </c>
      <c r="BU45" s="153">
        <v>0.65</v>
      </c>
      <c r="BV45" s="153">
        <v>0</v>
      </c>
      <c r="BW45" s="153">
        <v>1</v>
      </c>
      <c r="CU45" s="153">
        <f>ROUND(AT45*Source!I392*AH45*AL45,2)</f>
        <v>562.58000000000004</v>
      </c>
      <c r="CV45" s="153">
        <f>ROUND(Y45*Source!I392,7)</f>
        <v>0.65</v>
      </c>
      <c r="CW45" s="153">
        <v>0</v>
      </c>
      <c r="CX45" s="153">
        <f>ROUND(Y45*Source!I392,7)</f>
        <v>0.65</v>
      </c>
      <c r="CY45" s="153">
        <f t="shared" si="11"/>
        <v>865.5</v>
      </c>
      <c r="CZ45" s="153">
        <f t="shared" si="12"/>
        <v>865.5</v>
      </c>
      <c r="DA45" s="153">
        <f t="shared" si="13"/>
        <v>1</v>
      </c>
      <c r="DB45" s="153">
        <f t="shared" si="5"/>
        <v>562.58000000000004</v>
      </c>
      <c r="DC45" s="153">
        <f t="shared" si="6"/>
        <v>0</v>
      </c>
      <c r="DD45" s="153" t="s">
        <v>82</v>
      </c>
      <c r="DE45" s="153" t="s">
        <v>82</v>
      </c>
      <c r="DF45" s="153">
        <f t="shared" si="10"/>
        <v>0</v>
      </c>
      <c r="DG45" s="153">
        <f t="shared" si="8"/>
        <v>0</v>
      </c>
      <c r="DH45" s="153">
        <f t="shared" si="0"/>
        <v>0</v>
      </c>
      <c r="DI45" s="153">
        <f t="shared" si="1"/>
        <v>562.58000000000004</v>
      </c>
      <c r="DJ45" s="153">
        <f t="shared" si="14"/>
        <v>562.58000000000004</v>
      </c>
      <c r="DK45" s="153">
        <v>1</v>
      </c>
      <c r="DL45" s="153" t="s">
        <v>82</v>
      </c>
      <c r="DM45" s="153">
        <v>0</v>
      </c>
      <c r="DN45" s="153" t="s">
        <v>82</v>
      </c>
      <c r="DO45" s="153">
        <v>0</v>
      </c>
    </row>
    <row r="46" spans="1:119" x14ac:dyDescent="0.2">
      <c r="A46" s="153">
        <f>ROW(Source!A392)</f>
        <v>392</v>
      </c>
      <c r="B46" s="153">
        <v>82838236</v>
      </c>
      <c r="C46" s="153">
        <v>82839189</v>
      </c>
      <c r="D46" s="153">
        <v>80226600</v>
      </c>
      <c r="E46" s="153">
        <v>116</v>
      </c>
      <c r="F46" s="153">
        <v>1</v>
      </c>
      <c r="G46" s="153">
        <v>1</v>
      </c>
      <c r="H46" s="153">
        <v>1</v>
      </c>
      <c r="I46" s="153" t="s">
        <v>502</v>
      </c>
      <c r="J46" s="153" t="s">
        <v>82</v>
      </c>
      <c r="K46" s="153" t="s">
        <v>503</v>
      </c>
      <c r="L46" s="153">
        <v>1369</v>
      </c>
      <c r="N46" s="153">
        <v>1013</v>
      </c>
      <c r="O46" s="153" t="s">
        <v>501</v>
      </c>
      <c r="P46" s="153" t="s">
        <v>501</v>
      </c>
      <c r="Q46" s="153">
        <v>1</v>
      </c>
      <c r="W46" s="153">
        <v>0</v>
      </c>
      <c r="X46" s="153">
        <v>126826561</v>
      </c>
      <c r="Y46" s="153">
        <f t="shared" si="4"/>
        <v>0.97</v>
      </c>
      <c r="AA46" s="153">
        <v>0</v>
      </c>
      <c r="AB46" s="153">
        <v>0</v>
      </c>
      <c r="AC46" s="153">
        <v>0</v>
      </c>
      <c r="AD46" s="153">
        <v>989.14</v>
      </c>
      <c r="AE46" s="153">
        <v>0</v>
      </c>
      <c r="AF46" s="153">
        <v>0</v>
      </c>
      <c r="AG46" s="153">
        <v>0</v>
      </c>
      <c r="AH46" s="153">
        <v>989.14</v>
      </c>
      <c r="AI46" s="153">
        <v>1</v>
      </c>
      <c r="AJ46" s="153">
        <v>1</v>
      </c>
      <c r="AK46" s="153">
        <v>1</v>
      </c>
      <c r="AL46" s="153">
        <v>1</v>
      </c>
      <c r="AM46" s="153">
        <v>-2</v>
      </c>
      <c r="AN46" s="153">
        <v>0</v>
      </c>
      <c r="AO46" s="153">
        <v>0</v>
      </c>
      <c r="AP46" s="153">
        <v>1</v>
      </c>
      <c r="AQ46" s="153">
        <v>1</v>
      </c>
      <c r="AR46" s="153">
        <v>0</v>
      </c>
      <c r="AS46" s="153" t="s">
        <v>82</v>
      </c>
      <c r="AT46" s="153">
        <v>0.97</v>
      </c>
      <c r="AU46" s="153" t="s">
        <v>82</v>
      </c>
      <c r="AV46" s="153">
        <v>1</v>
      </c>
      <c r="AW46" s="153">
        <v>2</v>
      </c>
      <c r="AX46" s="153">
        <v>82840109</v>
      </c>
      <c r="AY46" s="153">
        <v>1</v>
      </c>
      <c r="AZ46" s="153">
        <v>0</v>
      </c>
      <c r="BA46" s="153">
        <v>46</v>
      </c>
      <c r="BB46" s="153">
        <v>1</v>
      </c>
      <c r="BC46" s="153">
        <v>0</v>
      </c>
      <c r="BD46" s="153">
        <v>0</v>
      </c>
      <c r="BE46" s="153">
        <v>0</v>
      </c>
      <c r="BF46" s="153">
        <v>0</v>
      </c>
      <c r="BG46" s="153">
        <v>0</v>
      </c>
      <c r="BH46" s="153">
        <v>0</v>
      </c>
      <c r="BI46" s="153">
        <v>0</v>
      </c>
      <c r="BJ46" s="153">
        <v>0</v>
      </c>
      <c r="BK46" s="153">
        <v>0</v>
      </c>
      <c r="BL46" s="153">
        <v>0</v>
      </c>
      <c r="BM46" s="153">
        <v>959.46579999999994</v>
      </c>
      <c r="BN46" s="153">
        <v>0.97</v>
      </c>
      <c r="BO46" s="153">
        <v>0</v>
      </c>
      <c r="BP46" s="153">
        <v>1</v>
      </c>
      <c r="BQ46" s="153">
        <v>0</v>
      </c>
      <c r="BR46" s="153">
        <v>0</v>
      </c>
      <c r="BS46" s="153">
        <v>0</v>
      </c>
      <c r="BT46" s="153">
        <v>959.46579999999994</v>
      </c>
      <c r="BU46" s="153">
        <v>0.97</v>
      </c>
      <c r="BV46" s="153">
        <v>0</v>
      </c>
      <c r="BW46" s="153">
        <v>1</v>
      </c>
      <c r="CU46" s="153">
        <f>ROUND(AT46*Source!I392*AH46*AL46,2)</f>
        <v>959.47</v>
      </c>
      <c r="CV46" s="153">
        <f>ROUND(Y46*Source!I392,7)</f>
        <v>0.97</v>
      </c>
      <c r="CW46" s="153">
        <v>0</v>
      </c>
      <c r="CX46" s="153">
        <f>ROUND(Y46*Source!I392,7)</f>
        <v>0.97</v>
      </c>
      <c r="CY46" s="153">
        <f t="shared" si="11"/>
        <v>989.14</v>
      </c>
      <c r="CZ46" s="153">
        <f t="shared" si="12"/>
        <v>989.14</v>
      </c>
      <c r="DA46" s="153">
        <f t="shared" si="13"/>
        <v>1</v>
      </c>
      <c r="DB46" s="153">
        <f t="shared" si="5"/>
        <v>959.47</v>
      </c>
      <c r="DC46" s="153">
        <f t="shared" si="6"/>
        <v>0</v>
      </c>
      <c r="DD46" s="153" t="s">
        <v>82</v>
      </c>
      <c r="DE46" s="153" t="s">
        <v>82</v>
      </c>
      <c r="DF46" s="153">
        <f t="shared" si="10"/>
        <v>0</v>
      </c>
      <c r="DG46" s="153">
        <f t="shared" si="8"/>
        <v>0</v>
      </c>
      <c r="DH46" s="153">
        <f t="shared" si="0"/>
        <v>0</v>
      </c>
      <c r="DI46" s="153">
        <f t="shared" si="1"/>
        <v>959.47</v>
      </c>
      <c r="DJ46" s="153">
        <f t="shared" si="14"/>
        <v>959.47</v>
      </c>
      <c r="DK46" s="153">
        <v>1</v>
      </c>
      <c r="DL46" s="153" t="s">
        <v>82</v>
      </c>
      <c r="DM46" s="153">
        <v>0</v>
      </c>
      <c r="DN46" s="153" t="s">
        <v>82</v>
      </c>
      <c r="DO46" s="153">
        <v>0</v>
      </c>
    </row>
    <row r="47" spans="1:119" x14ac:dyDescent="0.2">
      <c r="A47" s="153">
        <f>ROW(Source!A393)</f>
        <v>393</v>
      </c>
      <c r="B47" s="153">
        <v>82838236</v>
      </c>
      <c r="C47" s="153">
        <v>82839194</v>
      </c>
      <c r="D47" s="153">
        <v>80226574</v>
      </c>
      <c r="E47" s="153">
        <v>116</v>
      </c>
      <c r="F47" s="153">
        <v>1</v>
      </c>
      <c r="G47" s="153">
        <v>1</v>
      </c>
      <c r="H47" s="153">
        <v>1</v>
      </c>
      <c r="I47" s="153" t="s">
        <v>509</v>
      </c>
      <c r="J47" s="153" t="s">
        <v>82</v>
      </c>
      <c r="K47" s="153" t="s">
        <v>510</v>
      </c>
      <c r="L47" s="153">
        <v>1369</v>
      </c>
      <c r="N47" s="153">
        <v>1013</v>
      </c>
      <c r="O47" s="153" t="s">
        <v>501</v>
      </c>
      <c r="P47" s="153" t="s">
        <v>501</v>
      </c>
      <c r="Q47" s="153">
        <v>1</v>
      </c>
      <c r="W47" s="153">
        <v>0</v>
      </c>
      <c r="X47" s="153">
        <v>1518711480</v>
      </c>
      <c r="Y47" s="153">
        <f t="shared" si="4"/>
        <v>0.65</v>
      </c>
      <c r="AA47" s="153">
        <v>0</v>
      </c>
      <c r="AB47" s="153">
        <v>0</v>
      </c>
      <c r="AC47" s="153">
        <v>0</v>
      </c>
      <c r="AD47" s="153">
        <v>865.5</v>
      </c>
      <c r="AE47" s="153">
        <v>0</v>
      </c>
      <c r="AF47" s="153">
        <v>0</v>
      </c>
      <c r="AG47" s="153">
        <v>0</v>
      </c>
      <c r="AH47" s="153">
        <v>865.5</v>
      </c>
      <c r="AI47" s="153">
        <v>1</v>
      </c>
      <c r="AJ47" s="153">
        <v>1</v>
      </c>
      <c r="AK47" s="153">
        <v>1</v>
      </c>
      <c r="AL47" s="153">
        <v>1</v>
      </c>
      <c r="AM47" s="153">
        <v>-2</v>
      </c>
      <c r="AN47" s="153">
        <v>0</v>
      </c>
      <c r="AO47" s="153">
        <v>0</v>
      </c>
      <c r="AP47" s="153">
        <v>1</v>
      </c>
      <c r="AQ47" s="153">
        <v>1</v>
      </c>
      <c r="AR47" s="153">
        <v>0</v>
      </c>
      <c r="AS47" s="153" t="s">
        <v>82</v>
      </c>
      <c r="AT47" s="153">
        <v>0.65</v>
      </c>
      <c r="AU47" s="153" t="s">
        <v>82</v>
      </c>
      <c r="AV47" s="153">
        <v>1</v>
      </c>
      <c r="AW47" s="153">
        <v>2</v>
      </c>
      <c r="AX47" s="153">
        <v>82840110</v>
      </c>
      <c r="AY47" s="153">
        <v>1</v>
      </c>
      <c r="AZ47" s="153">
        <v>0</v>
      </c>
      <c r="BA47" s="153">
        <v>47</v>
      </c>
      <c r="BB47" s="153">
        <v>1</v>
      </c>
      <c r="BC47" s="153">
        <v>0</v>
      </c>
      <c r="BD47" s="153">
        <v>0</v>
      </c>
      <c r="BE47" s="153">
        <v>0</v>
      </c>
      <c r="BF47" s="153">
        <v>0</v>
      </c>
      <c r="BG47" s="153">
        <v>0</v>
      </c>
      <c r="BH47" s="153">
        <v>0</v>
      </c>
      <c r="BI47" s="153">
        <v>0</v>
      </c>
      <c r="BJ47" s="153">
        <v>0</v>
      </c>
      <c r="BK47" s="153">
        <v>0</v>
      </c>
      <c r="BL47" s="153">
        <v>0</v>
      </c>
      <c r="BM47" s="153">
        <v>562.57500000000005</v>
      </c>
      <c r="BN47" s="153">
        <v>0.65</v>
      </c>
      <c r="BO47" s="153">
        <v>0</v>
      </c>
      <c r="BP47" s="153">
        <v>1</v>
      </c>
      <c r="BQ47" s="153">
        <v>0</v>
      </c>
      <c r="BR47" s="153">
        <v>0</v>
      </c>
      <c r="BS47" s="153">
        <v>0</v>
      </c>
      <c r="BT47" s="153">
        <v>562.57500000000005</v>
      </c>
      <c r="BU47" s="153">
        <v>0.65</v>
      </c>
      <c r="BV47" s="153">
        <v>0</v>
      </c>
      <c r="BW47" s="153">
        <v>1</v>
      </c>
      <c r="CU47" s="153">
        <f>ROUND(AT47*Source!I393*AH47*AL47,2)</f>
        <v>3375.45</v>
      </c>
      <c r="CV47" s="153">
        <f>ROUND(Y47*Source!I393,7)</f>
        <v>3.9</v>
      </c>
      <c r="CW47" s="153">
        <v>0</v>
      </c>
      <c r="CX47" s="153">
        <f>ROUND(Y47*Source!I393,7)</f>
        <v>3.9</v>
      </c>
      <c r="CY47" s="153">
        <f t="shared" si="11"/>
        <v>865.5</v>
      </c>
      <c r="CZ47" s="153">
        <f t="shared" si="12"/>
        <v>865.5</v>
      </c>
      <c r="DA47" s="153">
        <f t="shared" si="13"/>
        <v>1</v>
      </c>
      <c r="DB47" s="153">
        <f t="shared" si="5"/>
        <v>562.58000000000004</v>
      </c>
      <c r="DC47" s="153">
        <f t="shared" si="6"/>
        <v>0</v>
      </c>
      <c r="DD47" s="153" t="s">
        <v>82</v>
      </c>
      <c r="DE47" s="153" t="s">
        <v>82</v>
      </c>
      <c r="DF47" s="153">
        <f t="shared" si="10"/>
        <v>0</v>
      </c>
      <c r="DG47" s="153">
        <f t="shared" si="8"/>
        <v>0</v>
      </c>
      <c r="DH47" s="153">
        <f t="shared" si="0"/>
        <v>0</v>
      </c>
      <c r="DI47" s="153">
        <f t="shared" si="1"/>
        <v>3375.45</v>
      </c>
      <c r="DJ47" s="153">
        <f t="shared" si="14"/>
        <v>3375.45</v>
      </c>
      <c r="DK47" s="153">
        <v>1</v>
      </c>
      <c r="DL47" s="153" t="s">
        <v>82</v>
      </c>
      <c r="DM47" s="153">
        <v>0</v>
      </c>
      <c r="DN47" s="153" t="s">
        <v>82</v>
      </c>
      <c r="DO47" s="153">
        <v>0</v>
      </c>
    </row>
    <row r="48" spans="1:119" x14ac:dyDescent="0.2">
      <c r="A48" s="153">
        <f>ROW(Source!A393)</f>
        <v>393</v>
      </c>
      <c r="B48" s="153">
        <v>82838236</v>
      </c>
      <c r="C48" s="153">
        <v>82839194</v>
      </c>
      <c r="D48" s="153">
        <v>80226598</v>
      </c>
      <c r="E48" s="153">
        <v>116</v>
      </c>
      <c r="F48" s="153">
        <v>1</v>
      </c>
      <c r="G48" s="153">
        <v>1</v>
      </c>
      <c r="H48" s="153">
        <v>1</v>
      </c>
      <c r="I48" s="153" t="s">
        <v>512</v>
      </c>
      <c r="J48" s="153" t="s">
        <v>82</v>
      </c>
      <c r="K48" s="153" t="s">
        <v>513</v>
      </c>
      <c r="L48" s="153">
        <v>1369</v>
      </c>
      <c r="N48" s="153">
        <v>1013</v>
      </c>
      <c r="O48" s="153" t="s">
        <v>501</v>
      </c>
      <c r="P48" s="153" t="s">
        <v>501</v>
      </c>
      <c r="Q48" s="153">
        <v>1</v>
      </c>
      <c r="W48" s="153">
        <v>0</v>
      </c>
      <c r="X48" s="153">
        <v>-2140504649</v>
      </c>
      <c r="Y48" s="153">
        <f t="shared" si="4"/>
        <v>0.97</v>
      </c>
      <c r="AA48" s="153">
        <v>0</v>
      </c>
      <c r="AB48" s="153">
        <v>0</v>
      </c>
      <c r="AC48" s="153">
        <v>0</v>
      </c>
      <c r="AD48" s="153">
        <v>1101.54</v>
      </c>
      <c r="AE48" s="153">
        <v>0</v>
      </c>
      <c r="AF48" s="153">
        <v>0</v>
      </c>
      <c r="AG48" s="153">
        <v>0</v>
      </c>
      <c r="AH48" s="153">
        <v>1101.54</v>
      </c>
      <c r="AI48" s="153">
        <v>1</v>
      </c>
      <c r="AJ48" s="153">
        <v>1</v>
      </c>
      <c r="AK48" s="153">
        <v>1</v>
      </c>
      <c r="AL48" s="153">
        <v>1</v>
      </c>
      <c r="AM48" s="153">
        <v>-2</v>
      </c>
      <c r="AN48" s="153">
        <v>0</v>
      </c>
      <c r="AO48" s="153">
        <v>0</v>
      </c>
      <c r="AP48" s="153">
        <v>1</v>
      </c>
      <c r="AQ48" s="153">
        <v>1</v>
      </c>
      <c r="AR48" s="153">
        <v>0</v>
      </c>
      <c r="AS48" s="153" t="s">
        <v>82</v>
      </c>
      <c r="AT48" s="153">
        <v>0.97</v>
      </c>
      <c r="AU48" s="153" t="s">
        <v>82</v>
      </c>
      <c r="AV48" s="153">
        <v>1</v>
      </c>
      <c r="AW48" s="153">
        <v>2</v>
      </c>
      <c r="AX48" s="153">
        <v>82840111</v>
      </c>
      <c r="AY48" s="153">
        <v>1</v>
      </c>
      <c r="AZ48" s="153">
        <v>0</v>
      </c>
      <c r="BA48" s="153">
        <v>48</v>
      </c>
      <c r="BB48" s="153">
        <v>1</v>
      </c>
      <c r="BC48" s="153">
        <v>0</v>
      </c>
      <c r="BD48" s="153">
        <v>0</v>
      </c>
      <c r="BE48" s="153">
        <v>0</v>
      </c>
      <c r="BF48" s="153">
        <v>0</v>
      </c>
      <c r="BG48" s="153">
        <v>0</v>
      </c>
      <c r="BH48" s="153">
        <v>0</v>
      </c>
      <c r="BI48" s="153">
        <v>0</v>
      </c>
      <c r="BJ48" s="153">
        <v>0</v>
      </c>
      <c r="BK48" s="153">
        <v>0</v>
      </c>
      <c r="BL48" s="153">
        <v>0</v>
      </c>
      <c r="BM48" s="153">
        <v>1068.4938</v>
      </c>
      <c r="BN48" s="153">
        <v>0.97</v>
      </c>
      <c r="BO48" s="153">
        <v>0</v>
      </c>
      <c r="BP48" s="153">
        <v>1</v>
      </c>
      <c r="BQ48" s="153">
        <v>0</v>
      </c>
      <c r="BR48" s="153">
        <v>0</v>
      </c>
      <c r="BS48" s="153">
        <v>0</v>
      </c>
      <c r="BT48" s="153">
        <v>1068.4938</v>
      </c>
      <c r="BU48" s="153">
        <v>0.97</v>
      </c>
      <c r="BV48" s="153">
        <v>0</v>
      </c>
      <c r="BW48" s="153">
        <v>1</v>
      </c>
      <c r="CU48" s="153">
        <f>ROUND(AT48*Source!I393*AH48*AL48,2)</f>
        <v>6410.96</v>
      </c>
      <c r="CV48" s="153">
        <f>ROUND(Y48*Source!I393,7)</f>
        <v>5.82</v>
      </c>
      <c r="CW48" s="153">
        <v>0</v>
      </c>
      <c r="CX48" s="153">
        <f>ROUND(Y48*Source!I393,7)</f>
        <v>5.82</v>
      </c>
      <c r="CY48" s="153">
        <f t="shared" si="11"/>
        <v>1101.54</v>
      </c>
      <c r="CZ48" s="153">
        <f t="shared" si="12"/>
        <v>1101.54</v>
      </c>
      <c r="DA48" s="153">
        <f t="shared" si="13"/>
        <v>1</v>
      </c>
      <c r="DB48" s="153">
        <f t="shared" si="5"/>
        <v>1068.49</v>
      </c>
      <c r="DC48" s="153">
        <f t="shared" si="6"/>
        <v>0</v>
      </c>
      <c r="DD48" s="153" t="s">
        <v>82</v>
      </c>
      <c r="DE48" s="153" t="s">
        <v>82</v>
      </c>
      <c r="DF48" s="153">
        <f t="shared" si="10"/>
        <v>0</v>
      </c>
      <c r="DG48" s="153">
        <f t="shared" si="8"/>
        <v>0</v>
      </c>
      <c r="DH48" s="153">
        <f t="shared" si="0"/>
        <v>0</v>
      </c>
      <c r="DI48" s="153">
        <f t="shared" si="1"/>
        <v>6410.96</v>
      </c>
      <c r="DJ48" s="153">
        <f t="shared" si="14"/>
        <v>6410.96</v>
      </c>
      <c r="DK48" s="153">
        <v>1</v>
      </c>
      <c r="DL48" s="153" t="s">
        <v>82</v>
      </c>
      <c r="DM48" s="153">
        <v>0</v>
      </c>
      <c r="DN48" s="153" t="s">
        <v>82</v>
      </c>
      <c r="DO48" s="153">
        <v>0</v>
      </c>
    </row>
    <row r="49" spans="1:119" x14ac:dyDescent="0.2">
      <c r="A49" s="153">
        <f>ROW(Source!A394)</f>
        <v>394</v>
      </c>
      <c r="B49" s="153">
        <v>82838236</v>
      </c>
      <c r="C49" s="153">
        <v>82839199</v>
      </c>
      <c r="D49" s="153">
        <v>80226588</v>
      </c>
      <c r="E49" s="153">
        <v>116</v>
      </c>
      <c r="F49" s="153">
        <v>1</v>
      </c>
      <c r="G49" s="153">
        <v>1</v>
      </c>
      <c r="H49" s="153">
        <v>1</v>
      </c>
      <c r="I49" s="153" t="s">
        <v>515</v>
      </c>
      <c r="J49" s="153" t="s">
        <v>82</v>
      </c>
      <c r="K49" s="153" t="s">
        <v>516</v>
      </c>
      <c r="L49" s="153">
        <v>1369</v>
      </c>
      <c r="N49" s="153">
        <v>1013</v>
      </c>
      <c r="O49" s="153" t="s">
        <v>501</v>
      </c>
      <c r="P49" s="153" t="s">
        <v>501</v>
      </c>
      <c r="Q49" s="153">
        <v>1</v>
      </c>
      <c r="W49" s="153">
        <v>0</v>
      </c>
      <c r="X49" s="153">
        <v>-1275334932</v>
      </c>
      <c r="Y49" s="153">
        <f t="shared" si="4"/>
        <v>0.52</v>
      </c>
      <c r="AA49" s="153">
        <v>0</v>
      </c>
      <c r="AB49" s="153">
        <v>0</v>
      </c>
      <c r="AC49" s="153">
        <v>0</v>
      </c>
      <c r="AD49" s="153">
        <v>719.37</v>
      </c>
      <c r="AE49" s="153">
        <v>0</v>
      </c>
      <c r="AF49" s="153">
        <v>0</v>
      </c>
      <c r="AG49" s="153">
        <v>0</v>
      </c>
      <c r="AH49" s="153">
        <v>719.37</v>
      </c>
      <c r="AI49" s="153">
        <v>1</v>
      </c>
      <c r="AJ49" s="153">
        <v>1</v>
      </c>
      <c r="AK49" s="153">
        <v>1</v>
      </c>
      <c r="AL49" s="153">
        <v>1</v>
      </c>
      <c r="AM49" s="153">
        <v>-2</v>
      </c>
      <c r="AN49" s="153">
        <v>0</v>
      </c>
      <c r="AO49" s="153">
        <v>0</v>
      </c>
      <c r="AP49" s="153">
        <v>1</v>
      </c>
      <c r="AQ49" s="153">
        <v>1</v>
      </c>
      <c r="AR49" s="153">
        <v>0</v>
      </c>
      <c r="AS49" s="153" t="s">
        <v>82</v>
      </c>
      <c r="AT49" s="153">
        <v>0.52</v>
      </c>
      <c r="AU49" s="153" t="s">
        <v>82</v>
      </c>
      <c r="AV49" s="153">
        <v>1</v>
      </c>
      <c r="AW49" s="153">
        <v>2</v>
      </c>
      <c r="AX49" s="153">
        <v>82840112</v>
      </c>
      <c r="AY49" s="153">
        <v>1</v>
      </c>
      <c r="AZ49" s="153">
        <v>0</v>
      </c>
      <c r="BA49" s="153">
        <v>49</v>
      </c>
      <c r="BB49" s="153">
        <v>1</v>
      </c>
      <c r="BC49" s="153">
        <v>0</v>
      </c>
      <c r="BD49" s="153">
        <v>0</v>
      </c>
      <c r="BE49" s="153">
        <v>0</v>
      </c>
      <c r="BF49" s="153">
        <v>0</v>
      </c>
      <c r="BG49" s="153">
        <v>0</v>
      </c>
      <c r="BH49" s="153">
        <v>0</v>
      </c>
      <c r="BI49" s="153">
        <v>0</v>
      </c>
      <c r="BJ49" s="153">
        <v>0</v>
      </c>
      <c r="BK49" s="153">
        <v>0</v>
      </c>
      <c r="BL49" s="153">
        <v>0</v>
      </c>
      <c r="BM49" s="153">
        <v>374.07240000000002</v>
      </c>
      <c r="BN49" s="153">
        <v>0.52</v>
      </c>
      <c r="BO49" s="153">
        <v>0</v>
      </c>
      <c r="BP49" s="153">
        <v>1</v>
      </c>
      <c r="BQ49" s="153">
        <v>0</v>
      </c>
      <c r="BR49" s="153">
        <v>0</v>
      </c>
      <c r="BS49" s="153">
        <v>0</v>
      </c>
      <c r="BT49" s="153">
        <v>374.07240000000002</v>
      </c>
      <c r="BU49" s="153">
        <v>0.52</v>
      </c>
      <c r="BV49" s="153">
        <v>0</v>
      </c>
      <c r="BW49" s="153">
        <v>1</v>
      </c>
      <c r="CU49" s="153">
        <f>ROUND(AT49*Source!I394*AH49*AL49,2)</f>
        <v>2244.4299999999998</v>
      </c>
      <c r="CV49" s="153">
        <f>ROUND(Y49*Source!I394,7)</f>
        <v>3.12</v>
      </c>
      <c r="CW49" s="153">
        <v>0</v>
      </c>
      <c r="CX49" s="153">
        <f>ROUND(Y49*Source!I394,7)</f>
        <v>3.12</v>
      </c>
      <c r="CY49" s="153">
        <f t="shared" si="11"/>
        <v>719.37</v>
      </c>
      <c r="CZ49" s="153">
        <f t="shared" si="12"/>
        <v>719.37</v>
      </c>
      <c r="DA49" s="153">
        <f t="shared" si="13"/>
        <v>1</v>
      </c>
      <c r="DB49" s="153">
        <f t="shared" si="5"/>
        <v>374.07</v>
      </c>
      <c r="DC49" s="153">
        <f t="shared" si="6"/>
        <v>0</v>
      </c>
      <c r="DD49" s="153" t="s">
        <v>82</v>
      </c>
      <c r="DE49" s="153" t="s">
        <v>82</v>
      </c>
      <c r="DF49" s="153">
        <f t="shared" si="10"/>
        <v>0</v>
      </c>
      <c r="DG49" s="153">
        <f t="shared" si="8"/>
        <v>0</v>
      </c>
      <c r="DH49" s="153">
        <f t="shared" si="0"/>
        <v>0</v>
      </c>
      <c r="DI49" s="153">
        <f t="shared" si="1"/>
        <v>2244.4299999999998</v>
      </c>
      <c r="DJ49" s="153">
        <f t="shared" si="14"/>
        <v>2244.4299999999998</v>
      </c>
      <c r="DK49" s="153">
        <v>1</v>
      </c>
      <c r="DL49" s="153" t="s">
        <v>82</v>
      </c>
      <c r="DM49" s="153">
        <v>0</v>
      </c>
      <c r="DN49" s="153" t="s">
        <v>82</v>
      </c>
      <c r="DO49" s="153">
        <v>0</v>
      </c>
    </row>
    <row r="50" spans="1:119" x14ac:dyDescent="0.2">
      <c r="A50" s="153">
        <f>ROW(Source!A394)</f>
        <v>394</v>
      </c>
      <c r="B50" s="153">
        <v>82838236</v>
      </c>
      <c r="C50" s="153">
        <v>82839199</v>
      </c>
      <c r="D50" s="153">
        <v>80226598</v>
      </c>
      <c r="E50" s="153">
        <v>116</v>
      </c>
      <c r="F50" s="153">
        <v>1</v>
      </c>
      <c r="G50" s="153">
        <v>1</v>
      </c>
      <c r="H50" s="153">
        <v>1</v>
      </c>
      <c r="I50" s="153" t="s">
        <v>512</v>
      </c>
      <c r="J50" s="153" t="s">
        <v>82</v>
      </c>
      <c r="K50" s="153" t="s">
        <v>513</v>
      </c>
      <c r="L50" s="153">
        <v>1369</v>
      </c>
      <c r="N50" s="153">
        <v>1013</v>
      </c>
      <c r="O50" s="153" t="s">
        <v>501</v>
      </c>
      <c r="P50" s="153" t="s">
        <v>501</v>
      </c>
      <c r="Q50" s="153">
        <v>1</v>
      </c>
      <c r="W50" s="153">
        <v>0</v>
      </c>
      <c r="X50" s="153">
        <v>-2140504649</v>
      </c>
      <c r="Y50" s="153">
        <f t="shared" si="4"/>
        <v>0.78</v>
      </c>
      <c r="AA50" s="153">
        <v>0</v>
      </c>
      <c r="AB50" s="153">
        <v>0</v>
      </c>
      <c r="AC50" s="153">
        <v>0</v>
      </c>
      <c r="AD50" s="153">
        <v>1101.54</v>
      </c>
      <c r="AE50" s="153">
        <v>0</v>
      </c>
      <c r="AF50" s="153">
        <v>0</v>
      </c>
      <c r="AG50" s="153">
        <v>0</v>
      </c>
      <c r="AH50" s="153">
        <v>1101.54</v>
      </c>
      <c r="AI50" s="153">
        <v>1</v>
      </c>
      <c r="AJ50" s="153">
        <v>1</v>
      </c>
      <c r="AK50" s="153">
        <v>1</v>
      </c>
      <c r="AL50" s="153">
        <v>1</v>
      </c>
      <c r="AM50" s="153">
        <v>-2</v>
      </c>
      <c r="AN50" s="153">
        <v>0</v>
      </c>
      <c r="AO50" s="153">
        <v>0</v>
      </c>
      <c r="AP50" s="153">
        <v>1</v>
      </c>
      <c r="AQ50" s="153">
        <v>1</v>
      </c>
      <c r="AR50" s="153">
        <v>0</v>
      </c>
      <c r="AS50" s="153" t="s">
        <v>82</v>
      </c>
      <c r="AT50" s="153">
        <v>0.78</v>
      </c>
      <c r="AU50" s="153" t="s">
        <v>82</v>
      </c>
      <c r="AV50" s="153">
        <v>1</v>
      </c>
      <c r="AW50" s="153">
        <v>2</v>
      </c>
      <c r="AX50" s="153">
        <v>82840113</v>
      </c>
      <c r="AY50" s="153">
        <v>1</v>
      </c>
      <c r="AZ50" s="153">
        <v>0</v>
      </c>
      <c r="BA50" s="153">
        <v>50</v>
      </c>
      <c r="BB50" s="153">
        <v>1</v>
      </c>
      <c r="BC50" s="153">
        <v>0</v>
      </c>
      <c r="BD50" s="153">
        <v>0</v>
      </c>
      <c r="BE50" s="153">
        <v>0</v>
      </c>
      <c r="BF50" s="153">
        <v>0</v>
      </c>
      <c r="BG50" s="153">
        <v>0</v>
      </c>
      <c r="BH50" s="153">
        <v>0</v>
      </c>
      <c r="BI50" s="153">
        <v>0</v>
      </c>
      <c r="BJ50" s="153">
        <v>0</v>
      </c>
      <c r="BK50" s="153">
        <v>0</v>
      </c>
      <c r="BL50" s="153">
        <v>0</v>
      </c>
      <c r="BM50" s="153">
        <v>859.20119999999997</v>
      </c>
      <c r="BN50" s="153">
        <v>0.78</v>
      </c>
      <c r="BO50" s="153">
        <v>0</v>
      </c>
      <c r="BP50" s="153">
        <v>1</v>
      </c>
      <c r="BQ50" s="153">
        <v>0</v>
      </c>
      <c r="BR50" s="153">
        <v>0</v>
      </c>
      <c r="BS50" s="153">
        <v>0</v>
      </c>
      <c r="BT50" s="153">
        <v>859.20119999999997</v>
      </c>
      <c r="BU50" s="153">
        <v>0.78</v>
      </c>
      <c r="BV50" s="153">
        <v>0</v>
      </c>
      <c r="BW50" s="153">
        <v>1</v>
      </c>
      <c r="CU50" s="153">
        <f>ROUND(AT50*Source!I394*AH50*AL50,2)</f>
        <v>5155.21</v>
      </c>
      <c r="CV50" s="153">
        <f>ROUND(Y50*Source!I394,7)</f>
        <v>4.68</v>
      </c>
      <c r="CW50" s="153">
        <v>0</v>
      </c>
      <c r="CX50" s="153">
        <f>ROUND(Y50*Source!I394,7)</f>
        <v>4.68</v>
      </c>
      <c r="CY50" s="153">
        <f t="shared" si="11"/>
        <v>1101.54</v>
      </c>
      <c r="CZ50" s="153">
        <f t="shared" si="12"/>
        <v>1101.54</v>
      </c>
      <c r="DA50" s="153">
        <f t="shared" si="13"/>
        <v>1</v>
      </c>
      <c r="DB50" s="153">
        <f t="shared" si="5"/>
        <v>859.2</v>
      </c>
      <c r="DC50" s="153">
        <f t="shared" si="6"/>
        <v>0</v>
      </c>
      <c r="DD50" s="153" t="s">
        <v>82</v>
      </c>
      <c r="DE50" s="153" t="s">
        <v>82</v>
      </c>
      <c r="DF50" s="153">
        <f t="shared" si="10"/>
        <v>0</v>
      </c>
      <c r="DG50" s="153">
        <f t="shared" si="8"/>
        <v>0</v>
      </c>
      <c r="DH50" s="153">
        <f t="shared" si="0"/>
        <v>0</v>
      </c>
      <c r="DI50" s="153">
        <f t="shared" si="1"/>
        <v>5155.21</v>
      </c>
      <c r="DJ50" s="153">
        <f t="shared" si="14"/>
        <v>5155.21</v>
      </c>
      <c r="DK50" s="153">
        <v>1</v>
      </c>
      <c r="DL50" s="153" t="s">
        <v>82</v>
      </c>
      <c r="DM50" s="153">
        <v>0</v>
      </c>
      <c r="DN50" s="153" t="s">
        <v>82</v>
      </c>
      <c r="DO50" s="153">
        <v>0</v>
      </c>
    </row>
    <row r="51" spans="1:119" x14ac:dyDescent="0.2">
      <c r="A51" s="153">
        <f>ROW(Source!A464)</f>
        <v>464</v>
      </c>
      <c r="B51" s="153">
        <v>82838236</v>
      </c>
      <c r="C51" s="153">
        <v>82839204</v>
      </c>
      <c r="D51" s="153">
        <v>80226588</v>
      </c>
      <c r="E51" s="153">
        <v>116</v>
      </c>
      <c r="F51" s="153">
        <v>1</v>
      </c>
      <c r="G51" s="153">
        <v>1</v>
      </c>
      <c r="H51" s="153">
        <v>1</v>
      </c>
      <c r="I51" s="153" t="s">
        <v>515</v>
      </c>
      <c r="J51" s="153" t="s">
        <v>82</v>
      </c>
      <c r="K51" s="153" t="s">
        <v>516</v>
      </c>
      <c r="L51" s="153">
        <v>1369</v>
      </c>
      <c r="N51" s="153">
        <v>1013</v>
      </c>
      <c r="O51" s="153" t="s">
        <v>501</v>
      </c>
      <c r="P51" s="153" t="s">
        <v>501</v>
      </c>
      <c r="Q51" s="153">
        <v>1</v>
      </c>
      <c r="W51" s="153">
        <v>0</v>
      </c>
      <c r="X51" s="153">
        <v>-1275334932</v>
      </c>
      <c r="Y51" s="153">
        <f t="shared" si="4"/>
        <v>4.32</v>
      </c>
      <c r="AA51" s="153">
        <v>0</v>
      </c>
      <c r="AB51" s="153">
        <v>0</v>
      </c>
      <c r="AC51" s="153">
        <v>0</v>
      </c>
      <c r="AD51" s="153">
        <v>719.37</v>
      </c>
      <c r="AE51" s="153">
        <v>0</v>
      </c>
      <c r="AF51" s="153">
        <v>0</v>
      </c>
      <c r="AG51" s="153">
        <v>0</v>
      </c>
      <c r="AH51" s="153">
        <v>719.37</v>
      </c>
      <c r="AI51" s="153">
        <v>1</v>
      </c>
      <c r="AJ51" s="153">
        <v>1</v>
      </c>
      <c r="AK51" s="153">
        <v>1</v>
      </c>
      <c r="AL51" s="153">
        <v>1</v>
      </c>
      <c r="AM51" s="153">
        <v>-2</v>
      </c>
      <c r="AN51" s="153">
        <v>0</v>
      </c>
      <c r="AO51" s="153">
        <v>0</v>
      </c>
      <c r="AP51" s="153">
        <v>1</v>
      </c>
      <c r="AQ51" s="153">
        <v>1</v>
      </c>
      <c r="AR51" s="153">
        <v>0</v>
      </c>
      <c r="AS51" s="153" t="s">
        <v>82</v>
      </c>
      <c r="AT51" s="153">
        <v>4.32</v>
      </c>
      <c r="AU51" s="153" t="s">
        <v>82</v>
      </c>
      <c r="AV51" s="153">
        <v>1</v>
      </c>
      <c r="AW51" s="153">
        <v>2</v>
      </c>
      <c r="AX51" s="153">
        <v>82840114</v>
      </c>
      <c r="AY51" s="153">
        <v>1</v>
      </c>
      <c r="AZ51" s="153">
        <v>0</v>
      </c>
      <c r="BA51" s="153">
        <v>51</v>
      </c>
      <c r="BB51" s="153">
        <v>1</v>
      </c>
      <c r="BC51" s="153">
        <v>0</v>
      </c>
      <c r="BD51" s="153">
        <v>0</v>
      </c>
      <c r="BE51" s="153">
        <v>0</v>
      </c>
      <c r="BF51" s="153">
        <v>0</v>
      </c>
      <c r="BG51" s="153">
        <v>0</v>
      </c>
      <c r="BH51" s="153">
        <v>0</v>
      </c>
      <c r="BI51" s="153">
        <v>0</v>
      </c>
      <c r="BJ51" s="153">
        <v>0</v>
      </c>
      <c r="BK51" s="153">
        <v>0</v>
      </c>
      <c r="BL51" s="153">
        <v>0</v>
      </c>
      <c r="BM51" s="153">
        <v>3107.6784000000002</v>
      </c>
      <c r="BN51" s="153">
        <v>4.32</v>
      </c>
      <c r="BO51" s="153">
        <v>0</v>
      </c>
      <c r="BP51" s="153">
        <v>1</v>
      </c>
      <c r="BQ51" s="153">
        <v>0</v>
      </c>
      <c r="BR51" s="153">
        <v>0</v>
      </c>
      <c r="BS51" s="153">
        <v>0</v>
      </c>
      <c r="BT51" s="153">
        <v>3107.6784000000002</v>
      </c>
      <c r="BU51" s="153">
        <v>4.32</v>
      </c>
      <c r="BV51" s="153">
        <v>0</v>
      </c>
      <c r="BW51" s="153">
        <v>1</v>
      </c>
      <c r="CU51" s="153">
        <f>ROUND(AT51*Source!I464*AH51*AL51,2)</f>
        <v>3107.68</v>
      </c>
      <c r="CV51" s="153">
        <f>ROUND(Y51*Source!I464,7)</f>
        <v>4.32</v>
      </c>
      <c r="CW51" s="153">
        <v>0</v>
      </c>
      <c r="CX51" s="153">
        <f>ROUND(Y51*Source!I464,7)</f>
        <v>4.32</v>
      </c>
      <c r="CY51" s="153">
        <f t="shared" si="11"/>
        <v>719.37</v>
      </c>
      <c r="CZ51" s="153">
        <f t="shared" si="12"/>
        <v>719.37</v>
      </c>
      <c r="DA51" s="153">
        <f t="shared" si="13"/>
        <v>1</v>
      </c>
      <c r="DB51" s="153">
        <f t="shared" si="5"/>
        <v>3107.68</v>
      </c>
      <c r="DC51" s="153">
        <f t="shared" si="6"/>
        <v>0</v>
      </c>
      <c r="DD51" s="153" t="s">
        <v>82</v>
      </c>
      <c r="DE51" s="153" t="s">
        <v>82</v>
      </c>
      <c r="DF51" s="153">
        <f t="shared" si="10"/>
        <v>0</v>
      </c>
      <c r="DG51" s="153">
        <f t="shared" si="8"/>
        <v>0</v>
      </c>
      <c r="DH51" s="153">
        <f t="shared" si="0"/>
        <v>0</v>
      </c>
      <c r="DI51" s="153">
        <f t="shared" si="1"/>
        <v>3107.68</v>
      </c>
      <c r="DJ51" s="153">
        <f t="shared" si="14"/>
        <v>3107.68</v>
      </c>
      <c r="DK51" s="153">
        <v>1</v>
      </c>
      <c r="DL51" s="153" t="s">
        <v>82</v>
      </c>
      <c r="DM51" s="153">
        <v>0</v>
      </c>
      <c r="DN51" s="153" t="s">
        <v>82</v>
      </c>
      <c r="DO51" s="153">
        <v>0</v>
      </c>
    </row>
    <row r="52" spans="1:119" x14ac:dyDescent="0.2">
      <c r="A52" s="153">
        <f>ROW(Source!A464)</f>
        <v>464</v>
      </c>
      <c r="B52" s="153">
        <v>82838236</v>
      </c>
      <c r="C52" s="153">
        <v>82839204</v>
      </c>
      <c r="D52" s="153">
        <v>80226594</v>
      </c>
      <c r="E52" s="153">
        <v>116</v>
      </c>
      <c r="F52" s="153">
        <v>1</v>
      </c>
      <c r="G52" s="153">
        <v>1</v>
      </c>
      <c r="H52" s="153">
        <v>1</v>
      </c>
      <c r="I52" s="153" t="s">
        <v>519</v>
      </c>
      <c r="J52" s="153" t="s">
        <v>82</v>
      </c>
      <c r="K52" s="153" t="s">
        <v>520</v>
      </c>
      <c r="L52" s="153">
        <v>1369</v>
      </c>
      <c r="N52" s="153">
        <v>1013</v>
      </c>
      <c r="O52" s="153" t="s">
        <v>501</v>
      </c>
      <c r="P52" s="153" t="s">
        <v>501</v>
      </c>
      <c r="Q52" s="153">
        <v>1</v>
      </c>
      <c r="W52" s="153">
        <v>0</v>
      </c>
      <c r="X52" s="153">
        <v>-66267284</v>
      </c>
      <c r="Y52" s="153">
        <f t="shared" si="4"/>
        <v>6.48</v>
      </c>
      <c r="AA52" s="153">
        <v>0</v>
      </c>
      <c r="AB52" s="153">
        <v>0</v>
      </c>
      <c r="AC52" s="153">
        <v>0</v>
      </c>
      <c r="AD52" s="153">
        <v>1208.32</v>
      </c>
      <c r="AE52" s="153">
        <v>0</v>
      </c>
      <c r="AF52" s="153">
        <v>0</v>
      </c>
      <c r="AG52" s="153">
        <v>0</v>
      </c>
      <c r="AH52" s="153">
        <v>1208.32</v>
      </c>
      <c r="AI52" s="153">
        <v>1</v>
      </c>
      <c r="AJ52" s="153">
        <v>1</v>
      </c>
      <c r="AK52" s="153">
        <v>1</v>
      </c>
      <c r="AL52" s="153">
        <v>1</v>
      </c>
      <c r="AM52" s="153">
        <v>-2</v>
      </c>
      <c r="AN52" s="153">
        <v>0</v>
      </c>
      <c r="AO52" s="153">
        <v>0</v>
      </c>
      <c r="AP52" s="153">
        <v>1</v>
      </c>
      <c r="AQ52" s="153">
        <v>1</v>
      </c>
      <c r="AR52" s="153">
        <v>0</v>
      </c>
      <c r="AS52" s="153" t="s">
        <v>82</v>
      </c>
      <c r="AT52" s="153">
        <v>6.48</v>
      </c>
      <c r="AU52" s="153" t="s">
        <v>82</v>
      </c>
      <c r="AV52" s="153">
        <v>1</v>
      </c>
      <c r="AW52" s="153">
        <v>2</v>
      </c>
      <c r="AX52" s="153">
        <v>82840115</v>
      </c>
      <c r="AY52" s="153">
        <v>1</v>
      </c>
      <c r="AZ52" s="153">
        <v>0</v>
      </c>
      <c r="BA52" s="153">
        <v>52</v>
      </c>
      <c r="BB52" s="153">
        <v>1</v>
      </c>
      <c r="BC52" s="153">
        <v>0</v>
      </c>
      <c r="BD52" s="153">
        <v>0</v>
      </c>
      <c r="BE52" s="153">
        <v>0</v>
      </c>
      <c r="BF52" s="153">
        <v>0</v>
      </c>
      <c r="BG52" s="153">
        <v>0</v>
      </c>
      <c r="BH52" s="153">
        <v>0</v>
      </c>
      <c r="BI52" s="153">
        <v>0</v>
      </c>
      <c r="BJ52" s="153">
        <v>0</v>
      </c>
      <c r="BK52" s="153">
        <v>0</v>
      </c>
      <c r="BL52" s="153">
        <v>0</v>
      </c>
      <c r="BM52" s="153">
        <v>7829.9135999999999</v>
      </c>
      <c r="BN52" s="153">
        <v>6.48</v>
      </c>
      <c r="BO52" s="153">
        <v>0</v>
      </c>
      <c r="BP52" s="153">
        <v>1</v>
      </c>
      <c r="BQ52" s="153">
        <v>0</v>
      </c>
      <c r="BR52" s="153">
        <v>0</v>
      </c>
      <c r="BS52" s="153">
        <v>0</v>
      </c>
      <c r="BT52" s="153">
        <v>7829.9135999999999</v>
      </c>
      <c r="BU52" s="153">
        <v>6.48</v>
      </c>
      <c r="BV52" s="153">
        <v>0</v>
      </c>
      <c r="BW52" s="153">
        <v>1</v>
      </c>
      <c r="CU52" s="153">
        <f>ROUND(AT52*Source!I464*AH52*AL52,2)</f>
        <v>7829.91</v>
      </c>
      <c r="CV52" s="153">
        <f>ROUND(Y52*Source!I464,7)</f>
        <v>6.48</v>
      </c>
      <c r="CW52" s="153">
        <v>0</v>
      </c>
      <c r="CX52" s="153">
        <f>ROUND(Y52*Source!I464,7)</f>
        <v>6.48</v>
      </c>
      <c r="CY52" s="153">
        <f t="shared" si="11"/>
        <v>1208.32</v>
      </c>
      <c r="CZ52" s="153">
        <f t="shared" si="12"/>
        <v>1208.32</v>
      </c>
      <c r="DA52" s="153">
        <f t="shared" si="13"/>
        <v>1</v>
      </c>
      <c r="DB52" s="153">
        <f t="shared" si="5"/>
        <v>7829.91</v>
      </c>
      <c r="DC52" s="153">
        <f t="shared" si="6"/>
        <v>0</v>
      </c>
      <c r="DD52" s="153" t="s">
        <v>82</v>
      </c>
      <c r="DE52" s="153" t="s">
        <v>82</v>
      </c>
      <c r="DF52" s="153">
        <f t="shared" si="10"/>
        <v>0</v>
      </c>
      <c r="DG52" s="153">
        <f t="shared" si="8"/>
        <v>0</v>
      </c>
      <c r="DH52" s="153">
        <f t="shared" si="0"/>
        <v>0</v>
      </c>
      <c r="DI52" s="153">
        <f t="shared" si="1"/>
        <v>7829.91</v>
      </c>
      <c r="DJ52" s="153">
        <f t="shared" si="14"/>
        <v>7829.91</v>
      </c>
      <c r="DK52" s="153">
        <v>1</v>
      </c>
      <c r="DL52" s="153" t="s">
        <v>82</v>
      </c>
      <c r="DM52" s="153">
        <v>0</v>
      </c>
      <c r="DN52" s="153" t="s">
        <v>82</v>
      </c>
      <c r="DO52" s="153">
        <v>0</v>
      </c>
    </row>
    <row r="53" spans="1:119" x14ac:dyDescent="0.2">
      <c r="A53" s="153">
        <f>ROW(Source!A465)</f>
        <v>465</v>
      </c>
      <c r="B53" s="153">
        <v>82838236</v>
      </c>
      <c r="C53" s="153">
        <v>82839209</v>
      </c>
      <c r="D53" s="153">
        <v>80226574</v>
      </c>
      <c r="E53" s="153">
        <v>116</v>
      </c>
      <c r="F53" s="153">
        <v>1</v>
      </c>
      <c r="G53" s="153">
        <v>1</v>
      </c>
      <c r="H53" s="153">
        <v>1</v>
      </c>
      <c r="I53" s="153" t="s">
        <v>509</v>
      </c>
      <c r="J53" s="153" t="s">
        <v>82</v>
      </c>
      <c r="K53" s="153" t="s">
        <v>510</v>
      </c>
      <c r="L53" s="153">
        <v>1369</v>
      </c>
      <c r="N53" s="153">
        <v>1013</v>
      </c>
      <c r="O53" s="153" t="s">
        <v>501</v>
      </c>
      <c r="P53" s="153" t="s">
        <v>501</v>
      </c>
      <c r="Q53" s="153">
        <v>1</v>
      </c>
      <c r="W53" s="153">
        <v>0</v>
      </c>
      <c r="X53" s="153">
        <v>1518711480</v>
      </c>
      <c r="Y53" s="153">
        <f t="shared" si="4"/>
        <v>0.97</v>
      </c>
      <c r="AA53" s="153">
        <v>0</v>
      </c>
      <c r="AB53" s="153">
        <v>0</v>
      </c>
      <c r="AC53" s="153">
        <v>0</v>
      </c>
      <c r="AD53" s="153">
        <v>865.5</v>
      </c>
      <c r="AE53" s="153">
        <v>0</v>
      </c>
      <c r="AF53" s="153">
        <v>0</v>
      </c>
      <c r="AG53" s="153">
        <v>0</v>
      </c>
      <c r="AH53" s="153">
        <v>865.5</v>
      </c>
      <c r="AI53" s="153">
        <v>1</v>
      </c>
      <c r="AJ53" s="153">
        <v>1</v>
      </c>
      <c r="AK53" s="153">
        <v>1</v>
      </c>
      <c r="AL53" s="153">
        <v>1</v>
      </c>
      <c r="AM53" s="153">
        <v>-2</v>
      </c>
      <c r="AN53" s="153">
        <v>0</v>
      </c>
      <c r="AO53" s="153">
        <v>0</v>
      </c>
      <c r="AP53" s="153">
        <v>1</v>
      </c>
      <c r="AQ53" s="153">
        <v>1</v>
      </c>
      <c r="AR53" s="153">
        <v>0</v>
      </c>
      <c r="AS53" s="153" t="s">
        <v>82</v>
      </c>
      <c r="AT53" s="153">
        <v>0.97</v>
      </c>
      <c r="AU53" s="153" t="s">
        <v>82</v>
      </c>
      <c r="AV53" s="153">
        <v>1</v>
      </c>
      <c r="AW53" s="153">
        <v>2</v>
      </c>
      <c r="AX53" s="153">
        <v>82840116</v>
      </c>
      <c r="AY53" s="153">
        <v>1</v>
      </c>
      <c r="AZ53" s="153">
        <v>0</v>
      </c>
      <c r="BA53" s="153">
        <v>53</v>
      </c>
      <c r="BB53" s="153">
        <v>1</v>
      </c>
      <c r="BC53" s="153">
        <v>0</v>
      </c>
      <c r="BD53" s="153">
        <v>0</v>
      </c>
      <c r="BE53" s="153">
        <v>0</v>
      </c>
      <c r="BF53" s="153">
        <v>0</v>
      </c>
      <c r="BG53" s="153">
        <v>0</v>
      </c>
      <c r="BH53" s="153">
        <v>0</v>
      </c>
      <c r="BI53" s="153">
        <v>0</v>
      </c>
      <c r="BJ53" s="153">
        <v>0</v>
      </c>
      <c r="BK53" s="153">
        <v>0</v>
      </c>
      <c r="BL53" s="153">
        <v>0</v>
      </c>
      <c r="BM53" s="153">
        <v>839.53499999999997</v>
      </c>
      <c r="BN53" s="153">
        <v>0.97</v>
      </c>
      <c r="BO53" s="153">
        <v>0</v>
      </c>
      <c r="BP53" s="153">
        <v>1</v>
      </c>
      <c r="BQ53" s="153">
        <v>0</v>
      </c>
      <c r="BR53" s="153">
        <v>0</v>
      </c>
      <c r="BS53" s="153">
        <v>0</v>
      </c>
      <c r="BT53" s="153">
        <v>839.53499999999997</v>
      </c>
      <c r="BU53" s="153">
        <v>0.97</v>
      </c>
      <c r="BV53" s="153">
        <v>0</v>
      </c>
      <c r="BW53" s="153">
        <v>1</v>
      </c>
      <c r="CU53" s="153">
        <f>ROUND(AT53*Source!I465*AH53*AL53,2)</f>
        <v>1679.07</v>
      </c>
      <c r="CV53" s="153">
        <f>ROUND(Y53*Source!I465,7)</f>
        <v>1.94</v>
      </c>
      <c r="CW53" s="153">
        <v>0</v>
      </c>
      <c r="CX53" s="153">
        <f>ROUND(Y53*Source!I465,7)</f>
        <v>1.94</v>
      </c>
      <c r="CY53" s="153">
        <f t="shared" si="11"/>
        <v>865.5</v>
      </c>
      <c r="CZ53" s="153">
        <f t="shared" si="12"/>
        <v>865.5</v>
      </c>
      <c r="DA53" s="153">
        <f t="shared" si="13"/>
        <v>1</v>
      </c>
      <c r="DB53" s="153">
        <f t="shared" si="5"/>
        <v>839.54</v>
      </c>
      <c r="DC53" s="153">
        <f t="shared" si="6"/>
        <v>0</v>
      </c>
      <c r="DD53" s="153" t="s">
        <v>82</v>
      </c>
      <c r="DE53" s="153" t="s">
        <v>82</v>
      </c>
      <c r="DF53" s="153">
        <f t="shared" si="10"/>
        <v>0</v>
      </c>
      <c r="DG53" s="153">
        <f t="shared" si="8"/>
        <v>0</v>
      </c>
      <c r="DH53" s="153">
        <f t="shared" si="0"/>
        <v>0</v>
      </c>
      <c r="DI53" s="153">
        <f t="shared" si="1"/>
        <v>1679.07</v>
      </c>
      <c r="DJ53" s="153">
        <f t="shared" si="14"/>
        <v>1679.07</v>
      </c>
      <c r="DK53" s="153">
        <v>1</v>
      </c>
      <c r="DL53" s="153" t="s">
        <v>82</v>
      </c>
      <c r="DM53" s="153">
        <v>0</v>
      </c>
      <c r="DN53" s="153" t="s">
        <v>82</v>
      </c>
      <c r="DO53" s="153">
        <v>0</v>
      </c>
    </row>
    <row r="54" spans="1:119" x14ac:dyDescent="0.2">
      <c r="A54" s="153">
        <f>ROW(Source!A465)</f>
        <v>465</v>
      </c>
      <c r="B54" s="153">
        <v>82838236</v>
      </c>
      <c r="C54" s="153">
        <v>82839209</v>
      </c>
      <c r="D54" s="153">
        <v>80226598</v>
      </c>
      <c r="E54" s="153">
        <v>116</v>
      </c>
      <c r="F54" s="153">
        <v>1</v>
      </c>
      <c r="G54" s="153">
        <v>1</v>
      </c>
      <c r="H54" s="153">
        <v>1</v>
      </c>
      <c r="I54" s="153" t="s">
        <v>512</v>
      </c>
      <c r="J54" s="153" t="s">
        <v>82</v>
      </c>
      <c r="K54" s="153" t="s">
        <v>513</v>
      </c>
      <c r="L54" s="153">
        <v>1369</v>
      </c>
      <c r="N54" s="153">
        <v>1013</v>
      </c>
      <c r="O54" s="153" t="s">
        <v>501</v>
      </c>
      <c r="P54" s="153" t="s">
        <v>501</v>
      </c>
      <c r="Q54" s="153">
        <v>1</v>
      </c>
      <c r="W54" s="153">
        <v>0</v>
      </c>
      <c r="X54" s="153">
        <v>-2140504649</v>
      </c>
      <c r="Y54" s="153">
        <f t="shared" si="4"/>
        <v>1.46</v>
      </c>
      <c r="AA54" s="153">
        <v>0</v>
      </c>
      <c r="AB54" s="153">
        <v>0</v>
      </c>
      <c r="AC54" s="153">
        <v>0</v>
      </c>
      <c r="AD54" s="153">
        <v>1101.54</v>
      </c>
      <c r="AE54" s="153">
        <v>0</v>
      </c>
      <c r="AF54" s="153">
        <v>0</v>
      </c>
      <c r="AG54" s="153">
        <v>0</v>
      </c>
      <c r="AH54" s="153">
        <v>1101.54</v>
      </c>
      <c r="AI54" s="153">
        <v>1</v>
      </c>
      <c r="AJ54" s="153">
        <v>1</v>
      </c>
      <c r="AK54" s="153">
        <v>1</v>
      </c>
      <c r="AL54" s="153">
        <v>1</v>
      </c>
      <c r="AM54" s="153">
        <v>-2</v>
      </c>
      <c r="AN54" s="153">
        <v>0</v>
      </c>
      <c r="AO54" s="153">
        <v>0</v>
      </c>
      <c r="AP54" s="153">
        <v>1</v>
      </c>
      <c r="AQ54" s="153">
        <v>1</v>
      </c>
      <c r="AR54" s="153">
        <v>0</v>
      </c>
      <c r="AS54" s="153" t="s">
        <v>82</v>
      </c>
      <c r="AT54" s="153">
        <v>1.46</v>
      </c>
      <c r="AU54" s="153" t="s">
        <v>82</v>
      </c>
      <c r="AV54" s="153">
        <v>1</v>
      </c>
      <c r="AW54" s="153">
        <v>2</v>
      </c>
      <c r="AX54" s="153">
        <v>82840117</v>
      </c>
      <c r="AY54" s="153">
        <v>1</v>
      </c>
      <c r="AZ54" s="153">
        <v>0</v>
      </c>
      <c r="BA54" s="153">
        <v>54</v>
      </c>
      <c r="BB54" s="153">
        <v>1</v>
      </c>
      <c r="BC54" s="153">
        <v>0</v>
      </c>
      <c r="BD54" s="153">
        <v>0</v>
      </c>
      <c r="BE54" s="153">
        <v>0</v>
      </c>
      <c r="BF54" s="153">
        <v>0</v>
      </c>
      <c r="BG54" s="153">
        <v>0</v>
      </c>
      <c r="BH54" s="153">
        <v>0</v>
      </c>
      <c r="BI54" s="153">
        <v>0</v>
      </c>
      <c r="BJ54" s="153">
        <v>0</v>
      </c>
      <c r="BK54" s="153">
        <v>0</v>
      </c>
      <c r="BL54" s="153">
        <v>0</v>
      </c>
      <c r="BM54" s="153">
        <v>1608.2483999999999</v>
      </c>
      <c r="BN54" s="153">
        <v>1.46</v>
      </c>
      <c r="BO54" s="153">
        <v>0</v>
      </c>
      <c r="BP54" s="153">
        <v>1</v>
      </c>
      <c r="BQ54" s="153">
        <v>0</v>
      </c>
      <c r="BR54" s="153">
        <v>0</v>
      </c>
      <c r="BS54" s="153">
        <v>0</v>
      </c>
      <c r="BT54" s="153">
        <v>1608.2483999999999</v>
      </c>
      <c r="BU54" s="153">
        <v>1.46</v>
      </c>
      <c r="BV54" s="153">
        <v>0</v>
      </c>
      <c r="BW54" s="153">
        <v>1</v>
      </c>
      <c r="CU54" s="153">
        <f>ROUND(AT54*Source!I465*AH54*AL54,2)</f>
        <v>3216.5</v>
      </c>
      <c r="CV54" s="153">
        <f>ROUND(Y54*Source!I465,7)</f>
        <v>2.92</v>
      </c>
      <c r="CW54" s="153">
        <v>0</v>
      </c>
      <c r="CX54" s="153">
        <f>ROUND(Y54*Source!I465,7)</f>
        <v>2.92</v>
      </c>
      <c r="CY54" s="153">
        <f t="shared" si="11"/>
        <v>1101.54</v>
      </c>
      <c r="CZ54" s="153">
        <f t="shared" si="12"/>
        <v>1101.54</v>
      </c>
      <c r="DA54" s="153">
        <f t="shared" si="13"/>
        <v>1</v>
      </c>
      <c r="DB54" s="153">
        <f t="shared" si="5"/>
        <v>1608.25</v>
      </c>
      <c r="DC54" s="153">
        <f t="shared" si="6"/>
        <v>0</v>
      </c>
      <c r="DD54" s="153" t="s">
        <v>82</v>
      </c>
      <c r="DE54" s="153" t="s">
        <v>82</v>
      </c>
      <c r="DF54" s="153">
        <f t="shared" si="10"/>
        <v>0</v>
      </c>
      <c r="DG54" s="153">
        <f t="shared" si="8"/>
        <v>0</v>
      </c>
      <c r="DH54" s="153">
        <f t="shared" si="0"/>
        <v>0</v>
      </c>
      <c r="DI54" s="153">
        <f t="shared" si="1"/>
        <v>3216.5</v>
      </c>
      <c r="DJ54" s="153">
        <f t="shared" si="14"/>
        <v>3216.5</v>
      </c>
      <c r="DK54" s="153">
        <v>1</v>
      </c>
      <c r="DL54" s="153" t="s">
        <v>82</v>
      </c>
      <c r="DM54" s="153">
        <v>0</v>
      </c>
      <c r="DN54" s="153" t="s">
        <v>82</v>
      </c>
      <c r="DO54" s="153">
        <v>0</v>
      </c>
    </row>
    <row r="557" spans="9:9" x14ac:dyDescent="0.2">
      <c r="I557" s="15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54"/>
  <sheetViews>
    <sheetView workbookViewId="0">
      <selection activeCell="A90" sqref="A90"/>
    </sheetView>
  </sheetViews>
  <sheetFormatPr defaultColWidth="9.140625" defaultRowHeight="12.75" x14ac:dyDescent="0.2"/>
  <cols>
    <col min="1" max="256" width="9.140625" style="153" customWidth="1"/>
    <col min="257" max="16384" width="9.140625" style="153"/>
  </cols>
  <sheetData>
    <row r="1" spans="1:44" x14ac:dyDescent="0.2">
      <c r="A1" s="153">
        <f>ROW(Source!A28)</f>
        <v>28</v>
      </c>
      <c r="B1" s="153">
        <v>82840058</v>
      </c>
      <c r="C1" s="153">
        <v>82839065</v>
      </c>
      <c r="D1" s="153">
        <v>80226435</v>
      </c>
      <c r="E1" s="153">
        <v>116</v>
      </c>
      <c r="F1" s="153">
        <v>1</v>
      </c>
      <c r="G1" s="153">
        <v>1</v>
      </c>
      <c r="H1" s="153">
        <v>1</v>
      </c>
      <c r="I1" s="153" t="s">
        <v>399</v>
      </c>
      <c r="J1" s="153" t="s">
        <v>82</v>
      </c>
      <c r="K1" s="153" t="s">
        <v>400</v>
      </c>
      <c r="L1" s="153">
        <v>1191</v>
      </c>
      <c r="N1" s="153">
        <v>1013</v>
      </c>
      <c r="O1" s="153" t="s">
        <v>379</v>
      </c>
      <c r="P1" s="153" t="s">
        <v>379</v>
      </c>
      <c r="Q1" s="153">
        <v>1</v>
      </c>
      <c r="X1" s="153">
        <v>1.1299999999999999</v>
      </c>
      <c r="Y1" s="153">
        <v>0</v>
      </c>
      <c r="Z1" s="153">
        <v>0</v>
      </c>
      <c r="AA1" s="153">
        <v>0</v>
      </c>
      <c r="AB1" s="153">
        <v>753.09</v>
      </c>
      <c r="AC1" s="153">
        <v>0</v>
      </c>
      <c r="AD1" s="153">
        <v>1</v>
      </c>
      <c r="AE1" s="153">
        <v>1</v>
      </c>
      <c r="AF1" s="153" t="s">
        <v>591</v>
      </c>
      <c r="AG1" s="153">
        <v>0.33899999999999997</v>
      </c>
      <c r="AH1" s="153">
        <v>2</v>
      </c>
      <c r="AI1" s="153">
        <v>82840058</v>
      </c>
      <c r="AJ1" s="153">
        <v>1</v>
      </c>
      <c r="AK1" s="153">
        <v>0</v>
      </c>
      <c r="AL1" s="153">
        <v>0</v>
      </c>
      <c r="AM1" s="153">
        <v>0</v>
      </c>
      <c r="AN1" s="153">
        <v>0</v>
      </c>
      <c r="AO1" s="153">
        <v>0</v>
      </c>
      <c r="AP1" s="153">
        <v>0</v>
      </c>
      <c r="AQ1" s="153">
        <v>0</v>
      </c>
      <c r="AR1" s="153">
        <v>0</v>
      </c>
    </row>
    <row r="2" spans="1:44" x14ac:dyDescent="0.2">
      <c r="A2" s="153">
        <f>ROW(Source!A28)</f>
        <v>28</v>
      </c>
      <c r="B2" s="153">
        <v>82840059</v>
      </c>
      <c r="C2" s="153">
        <v>82839065</v>
      </c>
      <c r="D2" s="153">
        <v>80226606</v>
      </c>
      <c r="E2" s="153">
        <v>116</v>
      </c>
      <c r="F2" s="153">
        <v>1</v>
      </c>
      <c r="G2" s="153">
        <v>1</v>
      </c>
      <c r="H2" s="153">
        <v>1</v>
      </c>
      <c r="I2" s="153" t="s">
        <v>780</v>
      </c>
      <c r="J2" s="153" t="s">
        <v>82</v>
      </c>
      <c r="K2" s="153" t="s">
        <v>781</v>
      </c>
      <c r="L2" s="153">
        <v>1191</v>
      </c>
      <c r="N2" s="153">
        <v>1013</v>
      </c>
      <c r="O2" s="153" t="s">
        <v>379</v>
      </c>
      <c r="P2" s="153" t="s">
        <v>379</v>
      </c>
      <c r="Q2" s="153">
        <v>1</v>
      </c>
      <c r="X2" s="153">
        <v>0.05</v>
      </c>
      <c r="Y2" s="153">
        <v>0</v>
      </c>
      <c r="Z2" s="153">
        <v>0</v>
      </c>
      <c r="AA2" s="153">
        <v>0</v>
      </c>
      <c r="AB2" s="153">
        <v>0</v>
      </c>
      <c r="AC2" s="153">
        <v>0</v>
      </c>
      <c r="AD2" s="153">
        <v>1</v>
      </c>
      <c r="AE2" s="153">
        <v>2</v>
      </c>
      <c r="AF2" s="153" t="s">
        <v>591</v>
      </c>
      <c r="AG2" s="153">
        <v>1.4999999999999999E-2</v>
      </c>
      <c r="AH2" s="153">
        <v>2</v>
      </c>
      <c r="AI2" s="153">
        <v>82840059</v>
      </c>
      <c r="AJ2" s="153">
        <v>2</v>
      </c>
      <c r="AK2" s="153">
        <v>0</v>
      </c>
      <c r="AL2" s="153">
        <v>0</v>
      </c>
      <c r="AM2" s="153">
        <v>0</v>
      </c>
      <c r="AN2" s="153">
        <v>0</v>
      </c>
      <c r="AO2" s="153">
        <v>0</v>
      </c>
      <c r="AP2" s="153">
        <v>0</v>
      </c>
      <c r="AQ2" s="153">
        <v>0</v>
      </c>
      <c r="AR2" s="153">
        <v>0</v>
      </c>
    </row>
    <row r="3" spans="1:44" x14ac:dyDescent="0.2">
      <c r="A3" s="153">
        <f>ROW(Source!A28)</f>
        <v>28</v>
      </c>
      <c r="B3" s="153">
        <v>82840060</v>
      </c>
      <c r="C3" s="153">
        <v>82839065</v>
      </c>
      <c r="D3" s="153">
        <v>80349074</v>
      </c>
      <c r="E3" s="153">
        <v>1</v>
      </c>
      <c r="F3" s="153">
        <v>1</v>
      </c>
      <c r="G3" s="153">
        <v>1</v>
      </c>
      <c r="H3" s="153">
        <v>2</v>
      </c>
      <c r="I3" s="153" t="s">
        <v>403</v>
      </c>
      <c r="J3" s="153" t="s">
        <v>782</v>
      </c>
      <c r="K3" s="153" t="s">
        <v>404</v>
      </c>
      <c r="L3" s="153">
        <v>1368</v>
      </c>
      <c r="N3" s="153">
        <v>1011</v>
      </c>
      <c r="O3" s="153" t="s">
        <v>405</v>
      </c>
      <c r="P3" s="153" t="s">
        <v>405</v>
      </c>
      <c r="Q3" s="153">
        <v>1</v>
      </c>
      <c r="X3" s="153">
        <v>0.02</v>
      </c>
      <c r="Y3" s="153">
        <v>0</v>
      </c>
      <c r="Z3" s="153">
        <v>1613.51</v>
      </c>
      <c r="AA3" s="153">
        <v>1011.62</v>
      </c>
      <c r="AB3" s="153">
        <v>0</v>
      </c>
      <c r="AC3" s="153">
        <v>0</v>
      </c>
      <c r="AD3" s="153">
        <v>1</v>
      </c>
      <c r="AE3" s="153">
        <v>0</v>
      </c>
      <c r="AF3" s="153" t="s">
        <v>591</v>
      </c>
      <c r="AG3" s="153">
        <v>6.0000000000000001E-3</v>
      </c>
      <c r="AH3" s="153">
        <v>2</v>
      </c>
      <c r="AI3" s="153">
        <v>82840060</v>
      </c>
      <c r="AJ3" s="153">
        <v>3</v>
      </c>
      <c r="AK3" s="153">
        <v>0</v>
      </c>
      <c r="AL3" s="153">
        <v>0</v>
      </c>
      <c r="AM3" s="153">
        <v>0</v>
      </c>
      <c r="AN3" s="153">
        <v>0</v>
      </c>
      <c r="AO3" s="153">
        <v>0</v>
      </c>
      <c r="AP3" s="153">
        <v>0</v>
      </c>
      <c r="AQ3" s="153">
        <v>0</v>
      </c>
      <c r="AR3" s="153">
        <v>0</v>
      </c>
    </row>
    <row r="4" spans="1:44" x14ac:dyDescent="0.2">
      <c r="A4" s="153">
        <f>ROW(Source!A28)</f>
        <v>28</v>
      </c>
      <c r="B4" s="153">
        <v>82840061</v>
      </c>
      <c r="C4" s="153">
        <v>82839065</v>
      </c>
      <c r="D4" s="153">
        <v>80349211</v>
      </c>
      <c r="E4" s="153">
        <v>1</v>
      </c>
      <c r="F4" s="153">
        <v>1</v>
      </c>
      <c r="G4" s="153">
        <v>1</v>
      </c>
      <c r="H4" s="153">
        <v>2</v>
      </c>
      <c r="I4" s="153" t="s">
        <v>408</v>
      </c>
      <c r="J4" s="153" t="s">
        <v>783</v>
      </c>
      <c r="K4" s="153" t="s">
        <v>409</v>
      </c>
      <c r="L4" s="153">
        <v>1368</v>
      </c>
      <c r="N4" s="153">
        <v>1011</v>
      </c>
      <c r="O4" s="153" t="s">
        <v>405</v>
      </c>
      <c r="P4" s="153" t="s">
        <v>405</v>
      </c>
      <c r="Q4" s="153">
        <v>1</v>
      </c>
      <c r="X4" s="153">
        <v>0.01</v>
      </c>
      <c r="Y4" s="153">
        <v>0</v>
      </c>
      <c r="Z4" s="153">
        <v>55.78</v>
      </c>
      <c r="AA4" s="153">
        <v>668.79</v>
      </c>
      <c r="AB4" s="153">
        <v>0</v>
      </c>
      <c r="AC4" s="153">
        <v>0</v>
      </c>
      <c r="AD4" s="153">
        <v>1</v>
      </c>
      <c r="AE4" s="153">
        <v>0</v>
      </c>
      <c r="AF4" s="153" t="s">
        <v>591</v>
      </c>
      <c r="AG4" s="153">
        <v>3.0000000000000001E-3</v>
      </c>
      <c r="AH4" s="153">
        <v>2</v>
      </c>
      <c r="AI4" s="153">
        <v>82840061</v>
      </c>
      <c r="AJ4" s="153">
        <v>4</v>
      </c>
      <c r="AK4" s="153">
        <v>0</v>
      </c>
      <c r="AL4" s="153">
        <v>0</v>
      </c>
      <c r="AM4" s="153">
        <v>0</v>
      </c>
      <c r="AN4" s="153">
        <v>0</v>
      </c>
      <c r="AO4" s="153">
        <v>0</v>
      </c>
      <c r="AP4" s="153">
        <v>0</v>
      </c>
      <c r="AQ4" s="153">
        <v>0</v>
      </c>
      <c r="AR4" s="153">
        <v>0</v>
      </c>
    </row>
    <row r="5" spans="1:44" x14ac:dyDescent="0.2">
      <c r="A5" s="153">
        <f>ROW(Source!A28)</f>
        <v>28</v>
      </c>
      <c r="B5" s="153">
        <v>82840062</v>
      </c>
      <c r="C5" s="153">
        <v>82839065</v>
      </c>
      <c r="D5" s="153">
        <v>80349972</v>
      </c>
      <c r="E5" s="153">
        <v>1</v>
      </c>
      <c r="F5" s="153">
        <v>1</v>
      </c>
      <c r="G5" s="153">
        <v>1</v>
      </c>
      <c r="H5" s="153">
        <v>2</v>
      </c>
      <c r="I5" s="153" t="s">
        <v>412</v>
      </c>
      <c r="J5" s="153" t="s">
        <v>784</v>
      </c>
      <c r="K5" s="153" t="s">
        <v>413</v>
      </c>
      <c r="L5" s="153">
        <v>1368</v>
      </c>
      <c r="N5" s="153">
        <v>1011</v>
      </c>
      <c r="O5" s="153" t="s">
        <v>405</v>
      </c>
      <c r="P5" s="153" t="s">
        <v>405</v>
      </c>
      <c r="Q5" s="153">
        <v>1</v>
      </c>
      <c r="X5" s="153">
        <v>0.02</v>
      </c>
      <c r="Y5" s="153">
        <v>0</v>
      </c>
      <c r="Z5" s="153">
        <v>605.36</v>
      </c>
      <c r="AA5" s="153">
        <v>753.09</v>
      </c>
      <c r="AB5" s="153">
        <v>0</v>
      </c>
      <c r="AC5" s="153">
        <v>0</v>
      </c>
      <c r="AD5" s="153">
        <v>1</v>
      </c>
      <c r="AE5" s="153">
        <v>0</v>
      </c>
      <c r="AF5" s="153" t="s">
        <v>591</v>
      </c>
      <c r="AG5" s="153">
        <v>6.0000000000000001E-3</v>
      </c>
      <c r="AH5" s="153">
        <v>2</v>
      </c>
      <c r="AI5" s="153">
        <v>82840062</v>
      </c>
      <c r="AJ5" s="153">
        <v>5</v>
      </c>
      <c r="AK5" s="153">
        <v>0</v>
      </c>
      <c r="AL5" s="153">
        <v>0</v>
      </c>
      <c r="AM5" s="153">
        <v>0</v>
      </c>
      <c r="AN5" s="153">
        <v>0</v>
      </c>
      <c r="AO5" s="153">
        <v>0</v>
      </c>
      <c r="AP5" s="153">
        <v>0</v>
      </c>
      <c r="AQ5" s="153">
        <v>0</v>
      </c>
      <c r="AR5" s="153">
        <v>0</v>
      </c>
    </row>
    <row r="6" spans="1:44" x14ac:dyDescent="0.2">
      <c r="A6" s="153">
        <f>ROW(Source!A28)</f>
        <v>28</v>
      </c>
      <c r="B6" s="153">
        <v>82840063</v>
      </c>
      <c r="C6" s="153">
        <v>82839065</v>
      </c>
      <c r="D6" s="153">
        <v>80300658</v>
      </c>
      <c r="E6" s="153">
        <v>1</v>
      </c>
      <c r="F6" s="153">
        <v>1</v>
      </c>
      <c r="G6" s="153">
        <v>1</v>
      </c>
      <c r="H6" s="153">
        <v>3</v>
      </c>
      <c r="I6" s="153" t="s">
        <v>417</v>
      </c>
      <c r="J6" s="153" t="s">
        <v>785</v>
      </c>
      <c r="K6" s="153" t="s">
        <v>418</v>
      </c>
      <c r="L6" s="153">
        <v>1346</v>
      </c>
      <c r="N6" s="153">
        <v>1009</v>
      </c>
      <c r="O6" s="153" t="s">
        <v>419</v>
      </c>
      <c r="P6" s="153" t="s">
        <v>419</v>
      </c>
      <c r="Q6" s="153">
        <v>1</v>
      </c>
      <c r="X6" s="153">
        <v>0.14000000000000001</v>
      </c>
      <c r="Y6" s="153">
        <v>174.93</v>
      </c>
      <c r="Z6" s="153">
        <v>0</v>
      </c>
      <c r="AA6" s="153">
        <v>0</v>
      </c>
      <c r="AB6" s="153">
        <v>0</v>
      </c>
      <c r="AC6" s="153">
        <v>0</v>
      </c>
      <c r="AD6" s="153">
        <v>1</v>
      </c>
      <c r="AE6" s="153">
        <v>0</v>
      </c>
      <c r="AF6" s="153" t="s">
        <v>590</v>
      </c>
      <c r="AG6" s="153">
        <v>0</v>
      </c>
      <c r="AH6" s="153">
        <v>2</v>
      </c>
      <c r="AI6" s="153">
        <v>82840063</v>
      </c>
      <c r="AJ6" s="153">
        <v>6</v>
      </c>
      <c r="AK6" s="153">
        <v>0</v>
      </c>
      <c r="AL6" s="153">
        <v>0</v>
      </c>
      <c r="AM6" s="153">
        <v>0</v>
      </c>
      <c r="AN6" s="153">
        <v>0</v>
      </c>
      <c r="AO6" s="153">
        <v>0</v>
      </c>
      <c r="AP6" s="153">
        <v>0</v>
      </c>
      <c r="AQ6" s="153">
        <v>0</v>
      </c>
      <c r="AR6" s="153">
        <v>0</v>
      </c>
    </row>
    <row r="7" spans="1:44" x14ac:dyDescent="0.2">
      <c r="A7" s="153">
        <f>ROW(Source!A28)</f>
        <v>28</v>
      </c>
      <c r="B7" s="153">
        <v>82840064</v>
      </c>
      <c r="C7" s="153">
        <v>82839065</v>
      </c>
      <c r="D7" s="153">
        <v>80308435</v>
      </c>
      <c r="E7" s="153">
        <v>1</v>
      </c>
      <c r="F7" s="153">
        <v>1</v>
      </c>
      <c r="G7" s="153">
        <v>1</v>
      </c>
      <c r="H7" s="153">
        <v>3</v>
      </c>
      <c r="I7" s="153" t="s">
        <v>420</v>
      </c>
      <c r="J7" s="153" t="s">
        <v>786</v>
      </c>
      <c r="K7" s="153" t="s">
        <v>421</v>
      </c>
      <c r="L7" s="153">
        <v>1348</v>
      </c>
      <c r="N7" s="153">
        <v>1009</v>
      </c>
      <c r="O7" s="153" t="s">
        <v>422</v>
      </c>
      <c r="P7" s="153" t="s">
        <v>422</v>
      </c>
      <c r="Q7" s="153">
        <v>1000</v>
      </c>
      <c r="X7" s="153">
        <v>2.0999999999999999E-3</v>
      </c>
      <c r="Y7" s="153">
        <v>50205.31</v>
      </c>
      <c r="Z7" s="153">
        <v>0</v>
      </c>
      <c r="AA7" s="153">
        <v>0</v>
      </c>
      <c r="AB7" s="153">
        <v>0</v>
      </c>
      <c r="AC7" s="153">
        <v>0</v>
      </c>
      <c r="AD7" s="153">
        <v>1</v>
      </c>
      <c r="AE7" s="153">
        <v>0</v>
      </c>
      <c r="AF7" s="153" t="s">
        <v>590</v>
      </c>
      <c r="AG7" s="153">
        <v>0</v>
      </c>
      <c r="AH7" s="153">
        <v>2</v>
      </c>
      <c r="AI7" s="153">
        <v>82840064</v>
      </c>
      <c r="AJ7" s="153">
        <v>7</v>
      </c>
      <c r="AK7" s="153">
        <v>0</v>
      </c>
      <c r="AL7" s="153">
        <v>0</v>
      </c>
      <c r="AM7" s="153">
        <v>0</v>
      </c>
      <c r="AN7" s="153">
        <v>0</v>
      </c>
      <c r="AO7" s="153">
        <v>0</v>
      </c>
      <c r="AP7" s="153">
        <v>0</v>
      </c>
      <c r="AQ7" s="153">
        <v>0</v>
      </c>
      <c r="AR7" s="153">
        <v>0</v>
      </c>
    </row>
    <row r="8" spans="1:44" x14ac:dyDescent="0.2">
      <c r="A8" s="153">
        <f>ROW(Source!A28)</f>
        <v>28</v>
      </c>
      <c r="B8" s="153">
        <v>82840065</v>
      </c>
      <c r="C8" s="153">
        <v>82839065</v>
      </c>
      <c r="D8" s="153">
        <v>80232430</v>
      </c>
      <c r="E8" s="153">
        <v>116</v>
      </c>
      <c r="F8" s="153">
        <v>1</v>
      </c>
      <c r="G8" s="153">
        <v>1</v>
      </c>
      <c r="H8" s="153">
        <v>3</v>
      </c>
      <c r="I8" s="153" t="s">
        <v>596</v>
      </c>
      <c r="J8" s="153" t="s">
        <v>82</v>
      </c>
      <c r="K8" s="153" t="s">
        <v>597</v>
      </c>
      <c r="L8" s="153">
        <v>3277935</v>
      </c>
      <c r="N8" s="153">
        <v>1013</v>
      </c>
      <c r="O8" s="153" t="s">
        <v>427</v>
      </c>
      <c r="P8" s="153" t="s">
        <v>427</v>
      </c>
      <c r="Q8" s="153">
        <v>1</v>
      </c>
      <c r="X8" s="153">
        <v>2</v>
      </c>
      <c r="Y8" s="153">
        <v>0</v>
      </c>
      <c r="Z8" s="153">
        <v>0</v>
      </c>
      <c r="AA8" s="153">
        <v>0</v>
      </c>
      <c r="AB8" s="153">
        <v>0</v>
      </c>
      <c r="AC8" s="153">
        <v>0</v>
      </c>
      <c r="AD8" s="153">
        <v>0</v>
      </c>
      <c r="AE8" s="153">
        <v>0</v>
      </c>
      <c r="AF8" s="153" t="s">
        <v>590</v>
      </c>
      <c r="AG8" s="153">
        <v>0</v>
      </c>
      <c r="AH8" s="153">
        <v>2</v>
      </c>
      <c r="AI8" s="153">
        <v>82840065</v>
      </c>
      <c r="AJ8" s="153">
        <v>8</v>
      </c>
      <c r="AK8" s="153">
        <v>0</v>
      </c>
      <c r="AL8" s="153">
        <v>0</v>
      </c>
      <c r="AM8" s="153">
        <v>0</v>
      </c>
      <c r="AN8" s="153">
        <v>0</v>
      </c>
      <c r="AO8" s="153">
        <v>0</v>
      </c>
      <c r="AP8" s="153">
        <v>0</v>
      </c>
      <c r="AQ8" s="153">
        <v>0</v>
      </c>
      <c r="AR8" s="153">
        <v>0</v>
      </c>
    </row>
    <row r="9" spans="1:44" x14ac:dyDescent="0.2">
      <c r="A9" s="153">
        <f>ROW(Source!A30)</f>
        <v>30</v>
      </c>
      <c r="B9" s="153">
        <v>82840067</v>
      </c>
      <c r="C9" s="153">
        <v>82839083</v>
      </c>
      <c r="D9" s="153">
        <v>80226435</v>
      </c>
      <c r="E9" s="153">
        <v>116</v>
      </c>
      <c r="F9" s="153">
        <v>1</v>
      </c>
      <c r="G9" s="153">
        <v>1</v>
      </c>
      <c r="H9" s="153">
        <v>1</v>
      </c>
      <c r="I9" s="153" t="s">
        <v>399</v>
      </c>
      <c r="J9" s="153" t="s">
        <v>82</v>
      </c>
      <c r="K9" s="153" t="s">
        <v>400</v>
      </c>
      <c r="L9" s="153">
        <v>1191</v>
      </c>
      <c r="N9" s="153">
        <v>1013</v>
      </c>
      <c r="O9" s="153" t="s">
        <v>379</v>
      </c>
      <c r="P9" s="153" t="s">
        <v>379</v>
      </c>
      <c r="Q9" s="153">
        <v>1</v>
      </c>
      <c r="X9" s="153">
        <v>1.03</v>
      </c>
      <c r="Y9" s="153">
        <v>0</v>
      </c>
      <c r="Z9" s="153">
        <v>0</v>
      </c>
      <c r="AA9" s="153">
        <v>0</v>
      </c>
      <c r="AB9" s="153">
        <v>753.09</v>
      </c>
      <c r="AC9" s="153">
        <v>0</v>
      </c>
      <c r="AD9" s="153">
        <v>1</v>
      </c>
      <c r="AE9" s="153">
        <v>1</v>
      </c>
      <c r="AF9" s="153" t="s">
        <v>591</v>
      </c>
      <c r="AG9" s="153">
        <v>0.309</v>
      </c>
      <c r="AH9" s="153">
        <v>2</v>
      </c>
      <c r="AI9" s="153">
        <v>82840067</v>
      </c>
      <c r="AJ9" s="153">
        <v>9</v>
      </c>
      <c r="AK9" s="153">
        <v>0</v>
      </c>
      <c r="AL9" s="153">
        <v>0</v>
      </c>
      <c r="AM9" s="153">
        <v>0</v>
      </c>
      <c r="AN9" s="153">
        <v>0</v>
      </c>
      <c r="AO9" s="153">
        <v>0</v>
      </c>
      <c r="AP9" s="153">
        <v>0</v>
      </c>
      <c r="AQ9" s="153">
        <v>0</v>
      </c>
      <c r="AR9" s="153">
        <v>0</v>
      </c>
    </row>
    <row r="10" spans="1:44" x14ac:dyDescent="0.2">
      <c r="A10" s="153">
        <f>ROW(Source!A30)</f>
        <v>30</v>
      </c>
      <c r="B10" s="153">
        <v>82840068</v>
      </c>
      <c r="C10" s="153">
        <v>82839083</v>
      </c>
      <c r="D10" s="153">
        <v>80226606</v>
      </c>
      <c r="E10" s="153">
        <v>116</v>
      </c>
      <c r="F10" s="153">
        <v>1</v>
      </c>
      <c r="G10" s="153">
        <v>1</v>
      </c>
      <c r="H10" s="153">
        <v>1</v>
      </c>
      <c r="I10" s="153" t="s">
        <v>780</v>
      </c>
      <c r="J10" s="153" t="s">
        <v>82</v>
      </c>
      <c r="K10" s="153" t="s">
        <v>781</v>
      </c>
      <c r="L10" s="153">
        <v>1191</v>
      </c>
      <c r="N10" s="153">
        <v>1013</v>
      </c>
      <c r="O10" s="153" t="s">
        <v>379</v>
      </c>
      <c r="P10" s="153" t="s">
        <v>379</v>
      </c>
      <c r="Q10" s="153">
        <v>1</v>
      </c>
      <c r="X10" s="153">
        <v>0.06</v>
      </c>
      <c r="Y10" s="153">
        <v>0</v>
      </c>
      <c r="Z10" s="153">
        <v>0</v>
      </c>
      <c r="AA10" s="153">
        <v>0</v>
      </c>
      <c r="AB10" s="153">
        <v>0</v>
      </c>
      <c r="AC10" s="153">
        <v>0</v>
      </c>
      <c r="AD10" s="153">
        <v>1</v>
      </c>
      <c r="AE10" s="153">
        <v>2</v>
      </c>
      <c r="AF10" s="153" t="s">
        <v>591</v>
      </c>
      <c r="AG10" s="153">
        <v>1.7999999999999999E-2</v>
      </c>
      <c r="AH10" s="153">
        <v>2</v>
      </c>
      <c r="AI10" s="153">
        <v>82840068</v>
      </c>
      <c r="AJ10" s="153">
        <v>10</v>
      </c>
      <c r="AK10" s="153">
        <v>0</v>
      </c>
      <c r="AL10" s="153">
        <v>0</v>
      </c>
      <c r="AM10" s="153">
        <v>0</v>
      </c>
      <c r="AN10" s="153">
        <v>0</v>
      </c>
      <c r="AO10" s="153">
        <v>0</v>
      </c>
      <c r="AP10" s="153">
        <v>0</v>
      </c>
      <c r="AQ10" s="153">
        <v>0</v>
      </c>
      <c r="AR10" s="153">
        <v>0</v>
      </c>
    </row>
    <row r="11" spans="1:44" x14ac:dyDescent="0.2">
      <c r="A11" s="153">
        <f>ROW(Source!A30)</f>
        <v>30</v>
      </c>
      <c r="B11" s="153">
        <v>82840069</v>
      </c>
      <c r="C11" s="153">
        <v>82839083</v>
      </c>
      <c r="D11" s="153">
        <v>80349074</v>
      </c>
      <c r="E11" s="153">
        <v>1</v>
      </c>
      <c r="F11" s="153">
        <v>1</v>
      </c>
      <c r="G11" s="153">
        <v>1</v>
      </c>
      <c r="H11" s="153">
        <v>2</v>
      </c>
      <c r="I11" s="153" t="s">
        <v>403</v>
      </c>
      <c r="J11" s="153" t="s">
        <v>782</v>
      </c>
      <c r="K11" s="153" t="s">
        <v>404</v>
      </c>
      <c r="L11" s="153">
        <v>1368</v>
      </c>
      <c r="N11" s="153">
        <v>1011</v>
      </c>
      <c r="O11" s="153" t="s">
        <v>405</v>
      </c>
      <c r="P11" s="153" t="s">
        <v>405</v>
      </c>
      <c r="Q11" s="153">
        <v>1</v>
      </c>
      <c r="X11" s="153">
        <v>0.03</v>
      </c>
      <c r="Y11" s="153">
        <v>0</v>
      </c>
      <c r="Z11" s="153">
        <v>1613.51</v>
      </c>
      <c r="AA11" s="153">
        <v>1011.62</v>
      </c>
      <c r="AB11" s="153">
        <v>0</v>
      </c>
      <c r="AC11" s="153">
        <v>0</v>
      </c>
      <c r="AD11" s="153">
        <v>1</v>
      </c>
      <c r="AE11" s="153">
        <v>0</v>
      </c>
      <c r="AF11" s="153" t="s">
        <v>591</v>
      </c>
      <c r="AG11" s="153">
        <v>8.9999999999999993E-3</v>
      </c>
      <c r="AH11" s="153">
        <v>2</v>
      </c>
      <c r="AI11" s="153">
        <v>82840069</v>
      </c>
      <c r="AJ11" s="153">
        <v>11</v>
      </c>
      <c r="AK11" s="153">
        <v>0</v>
      </c>
      <c r="AL11" s="153">
        <v>0</v>
      </c>
      <c r="AM11" s="153">
        <v>0</v>
      </c>
      <c r="AN11" s="153">
        <v>0</v>
      </c>
      <c r="AO11" s="153">
        <v>0</v>
      </c>
      <c r="AP11" s="153">
        <v>0</v>
      </c>
      <c r="AQ11" s="153">
        <v>0</v>
      </c>
      <c r="AR11" s="153">
        <v>0</v>
      </c>
    </row>
    <row r="12" spans="1:44" x14ac:dyDescent="0.2">
      <c r="A12" s="153">
        <f>ROW(Source!A30)</f>
        <v>30</v>
      </c>
      <c r="B12" s="153">
        <v>82840070</v>
      </c>
      <c r="C12" s="153">
        <v>82839083</v>
      </c>
      <c r="D12" s="153">
        <v>80349972</v>
      </c>
      <c r="E12" s="153">
        <v>1</v>
      </c>
      <c r="F12" s="153">
        <v>1</v>
      </c>
      <c r="G12" s="153">
        <v>1</v>
      </c>
      <c r="H12" s="153">
        <v>2</v>
      </c>
      <c r="I12" s="153" t="s">
        <v>412</v>
      </c>
      <c r="J12" s="153" t="s">
        <v>784</v>
      </c>
      <c r="K12" s="153" t="s">
        <v>413</v>
      </c>
      <c r="L12" s="153">
        <v>1368</v>
      </c>
      <c r="N12" s="153">
        <v>1011</v>
      </c>
      <c r="O12" s="153" t="s">
        <v>405</v>
      </c>
      <c r="P12" s="153" t="s">
        <v>405</v>
      </c>
      <c r="Q12" s="153">
        <v>1</v>
      </c>
      <c r="X12" s="153">
        <v>0.03</v>
      </c>
      <c r="Y12" s="153">
        <v>0</v>
      </c>
      <c r="Z12" s="153">
        <v>605.36</v>
      </c>
      <c r="AA12" s="153">
        <v>753.09</v>
      </c>
      <c r="AB12" s="153">
        <v>0</v>
      </c>
      <c r="AC12" s="153">
        <v>0</v>
      </c>
      <c r="AD12" s="153">
        <v>1</v>
      </c>
      <c r="AE12" s="153">
        <v>0</v>
      </c>
      <c r="AF12" s="153" t="s">
        <v>591</v>
      </c>
      <c r="AG12" s="153">
        <v>8.9999999999999993E-3</v>
      </c>
      <c r="AH12" s="153">
        <v>2</v>
      </c>
      <c r="AI12" s="153">
        <v>82840070</v>
      </c>
      <c r="AJ12" s="153">
        <v>12</v>
      </c>
      <c r="AK12" s="153">
        <v>0</v>
      </c>
      <c r="AL12" s="153">
        <v>0</v>
      </c>
      <c r="AM12" s="153">
        <v>0</v>
      </c>
      <c r="AN12" s="153">
        <v>0</v>
      </c>
      <c r="AO12" s="153">
        <v>0</v>
      </c>
      <c r="AP12" s="153">
        <v>0</v>
      </c>
      <c r="AQ12" s="153">
        <v>0</v>
      </c>
      <c r="AR12" s="153">
        <v>0</v>
      </c>
    </row>
    <row r="13" spans="1:44" x14ac:dyDescent="0.2">
      <c r="A13" s="153">
        <f>ROW(Source!A30)</f>
        <v>30</v>
      </c>
      <c r="B13" s="153">
        <v>82840071</v>
      </c>
      <c r="C13" s="153">
        <v>82839083</v>
      </c>
      <c r="D13" s="153">
        <v>80300658</v>
      </c>
      <c r="E13" s="153">
        <v>1</v>
      </c>
      <c r="F13" s="153">
        <v>1</v>
      </c>
      <c r="G13" s="153">
        <v>1</v>
      </c>
      <c r="H13" s="153">
        <v>3</v>
      </c>
      <c r="I13" s="153" t="s">
        <v>417</v>
      </c>
      <c r="J13" s="153" t="s">
        <v>785</v>
      </c>
      <c r="K13" s="153" t="s">
        <v>418</v>
      </c>
      <c r="L13" s="153">
        <v>1346</v>
      </c>
      <c r="N13" s="153">
        <v>1009</v>
      </c>
      <c r="O13" s="153" t="s">
        <v>419</v>
      </c>
      <c r="P13" s="153" t="s">
        <v>419</v>
      </c>
      <c r="Q13" s="153">
        <v>1</v>
      </c>
      <c r="X13" s="153">
        <v>0.04</v>
      </c>
      <c r="Y13" s="153">
        <v>174.93</v>
      </c>
      <c r="Z13" s="153">
        <v>0</v>
      </c>
      <c r="AA13" s="153">
        <v>0</v>
      </c>
      <c r="AB13" s="153">
        <v>0</v>
      </c>
      <c r="AC13" s="153">
        <v>0</v>
      </c>
      <c r="AD13" s="153">
        <v>1</v>
      </c>
      <c r="AE13" s="153">
        <v>0</v>
      </c>
      <c r="AF13" s="153" t="s">
        <v>590</v>
      </c>
      <c r="AG13" s="153">
        <v>0</v>
      </c>
      <c r="AH13" s="153">
        <v>2</v>
      </c>
      <c r="AI13" s="153">
        <v>82840071</v>
      </c>
      <c r="AJ13" s="153">
        <v>13</v>
      </c>
      <c r="AK13" s="153">
        <v>0</v>
      </c>
      <c r="AL13" s="153">
        <v>0</v>
      </c>
      <c r="AM13" s="153">
        <v>0</v>
      </c>
      <c r="AN13" s="153">
        <v>0</v>
      </c>
      <c r="AO13" s="153">
        <v>0</v>
      </c>
      <c r="AP13" s="153">
        <v>0</v>
      </c>
      <c r="AQ13" s="153">
        <v>0</v>
      </c>
      <c r="AR13" s="153">
        <v>0</v>
      </c>
    </row>
    <row r="14" spans="1:44" x14ac:dyDescent="0.2">
      <c r="A14" s="153">
        <f>ROW(Source!A30)</f>
        <v>30</v>
      </c>
      <c r="B14" s="153">
        <v>82840072</v>
      </c>
      <c r="C14" s="153">
        <v>82839083</v>
      </c>
      <c r="D14" s="153">
        <v>80232430</v>
      </c>
      <c r="E14" s="153">
        <v>116</v>
      </c>
      <c r="F14" s="153">
        <v>1</v>
      </c>
      <c r="G14" s="153">
        <v>1</v>
      </c>
      <c r="H14" s="153">
        <v>3</v>
      </c>
      <c r="I14" s="153" t="s">
        <v>596</v>
      </c>
      <c r="J14" s="153" t="s">
        <v>82</v>
      </c>
      <c r="K14" s="153" t="s">
        <v>597</v>
      </c>
      <c r="L14" s="153">
        <v>3277935</v>
      </c>
      <c r="N14" s="153">
        <v>1013</v>
      </c>
      <c r="O14" s="153" t="s">
        <v>427</v>
      </c>
      <c r="P14" s="153" t="s">
        <v>427</v>
      </c>
      <c r="Q14" s="153">
        <v>1</v>
      </c>
      <c r="X14" s="153">
        <v>2</v>
      </c>
      <c r="Y14" s="153">
        <v>0</v>
      </c>
      <c r="Z14" s="153">
        <v>0</v>
      </c>
      <c r="AA14" s="153">
        <v>0</v>
      </c>
      <c r="AB14" s="153">
        <v>0</v>
      </c>
      <c r="AC14" s="153">
        <v>0</v>
      </c>
      <c r="AD14" s="153">
        <v>0</v>
      </c>
      <c r="AE14" s="153">
        <v>0</v>
      </c>
      <c r="AF14" s="153" t="s">
        <v>590</v>
      </c>
      <c r="AG14" s="153">
        <v>0</v>
      </c>
      <c r="AH14" s="153">
        <v>2</v>
      </c>
      <c r="AI14" s="153">
        <v>82840072</v>
      </c>
      <c r="AJ14" s="153">
        <v>14</v>
      </c>
      <c r="AK14" s="153">
        <v>0</v>
      </c>
      <c r="AL14" s="153">
        <v>0</v>
      </c>
      <c r="AM14" s="153">
        <v>0</v>
      </c>
      <c r="AN14" s="153">
        <v>0</v>
      </c>
      <c r="AO14" s="153">
        <v>0</v>
      </c>
      <c r="AP14" s="153">
        <v>0</v>
      </c>
      <c r="AQ14" s="153">
        <v>0</v>
      </c>
      <c r="AR14" s="153">
        <v>0</v>
      </c>
    </row>
    <row r="15" spans="1:44" x14ac:dyDescent="0.2">
      <c r="A15" s="153">
        <f>ROW(Source!A101)</f>
        <v>101</v>
      </c>
      <c r="B15" s="153">
        <v>82840074</v>
      </c>
      <c r="C15" s="153">
        <v>82839097</v>
      </c>
      <c r="D15" s="153">
        <v>80226435</v>
      </c>
      <c r="E15" s="153">
        <v>116</v>
      </c>
      <c r="F15" s="153">
        <v>1</v>
      </c>
      <c r="G15" s="153">
        <v>1</v>
      </c>
      <c r="H15" s="153">
        <v>1</v>
      </c>
      <c r="I15" s="153" t="s">
        <v>399</v>
      </c>
      <c r="J15" s="153" t="s">
        <v>82</v>
      </c>
      <c r="K15" s="153" t="s">
        <v>400</v>
      </c>
      <c r="L15" s="153">
        <v>1191</v>
      </c>
      <c r="N15" s="153">
        <v>1013</v>
      </c>
      <c r="O15" s="153" t="s">
        <v>379</v>
      </c>
      <c r="P15" s="153" t="s">
        <v>379</v>
      </c>
      <c r="Q15" s="153">
        <v>1</v>
      </c>
      <c r="X15" s="153">
        <v>27.6</v>
      </c>
      <c r="Y15" s="153">
        <v>0</v>
      </c>
      <c r="Z15" s="153">
        <v>0</v>
      </c>
      <c r="AA15" s="153">
        <v>0</v>
      </c>
      <c r="AB15" s="153">
        <v>753.09</v>
      </c>
      <c r="AC15" s="153">
        <v>0</v>
      </c>
      <c r="AD15" s="153">
        <v>1</v>
      </c>
      <c r="AE15" s="153">
        <v>1</v>
      </c>
      <c r="AF15" s="153" t="s">
        <v>659</v>
      </c>
      <c r="AG15" s="153">
        <v>16.559999999999999</v>
      </c>
      <c r="AH15" s="153">
        <v>2</v>
      </c>
      <c r="AI15" s="153">
        <v>82840074</v>
      </c>
      <c r="AJ15" s="153">
        <v>15</v>
      </c>
      <c r="AK15" s="153">
        <v>0</v>
      </c>
      <c r="AL15" s="153">
        <v>0</v>
      </c>
      <c r="AM15" s="153">
        <v>0</v>
      </c>
      <c r="AN15" s="153">
        <v>0</v>
      </c>
      <c r="AO15" s="153">
        <v>0</v>
      </c>
      <c r="AP15" s="153">
        <v>0</v>
      </c>
      <c r="AQ15" s="153">
        <v>0</v>
      </c>
      <c r="AR15" s="153">
        <v>0</v>
      </c>
    </row>
    <row r="16" spans="1:44" x14ac:dyDescent="0.2">
      <c r="A16" s="153">
        <f>ROW(Source!A101)</f>
        <v>101</v>
      </c>
      <c r="B16" s="153">
        <v>82840075</v>
      </c>
      <c r="C16" s="153">
        <v>82839097</v>
      </c>
      <c r="D16" s="153">
        <v>80226606</v>
      </c>
      <c r="E16" s="153">
        <v>116</v>
      </c>
      <c r="F16" s="153">
        <v>1</v>
      </c>
      <c r="G16" s="153">
        <v>1</v>
      </c>
      <c r="H16" s="153">
        <v>1</v>
      </c>
      <c r="I16" s="153" t="s">
        <v>780</v>
      </c>
      <c r="J16" s="153" t="s">
        <v>82</v>
      </c>
      <c r="K16" s="153" t="s">
        <v>781</v>
      </c>
      <c r="L16" s="153">
        <v>1191</v>
      </c>
      <c r="N16" s="153">
        <v>1013</v>
      </c>
      <c r="O16" s="153" t="s">
        <v>379</v>
      </c>
      <c r="P16" s="153" t="s">
        <v>379</v>
      </c>
      <c r="Q16" s="153">
        <v>1</v>
      </c>
      <c r="X16" s="153">
        <v>6.98</v>
      </c>
      <c r="Y16" s="153">
        <v>0</v>
      </c>
      <c r="Z16" s="153">
        <v>0</v>
      </c>
      <c r="AA16" s="153">
        <v>0</v>
      </c>
      <c r="AB16" s="153">
        <v>0</v>
      </c>
      <c r="AC16" s="153">
        <v>0</v>
      </c>
      <c r="AD16" s="153">
        <v>1</v>
      </c>
      <c r="AE16" s="153">
        <v>2</v>
      </c>
      <c r="AF16" s="153" t="s">
        <v>659</v>
      </c>
      <c r="AG16" s="153">
        <v>4.1879999999999997</v>
      </c>
      <c r="AH16" s="153">
        <v>2</v>
      </c>
      <c r="AI16" s="153">
        <v>82840075</v>
      </c>
      <c r="AJ16" s="153">
        <v>16</v>
      </c>
      <c r="AK16" s="153">
        <v>0</v>
      </c>
      <c r="AL16" s="153">
        <v>0</v>
      </c>
      <c r="AM16" s="153">
        <v>0</v>
      </c>
      <c r="AN16" s="153">
        <v>0</v>
      </c>
      <c r="AO16" s="153">
        <v>0</v>
      </c>
      <c r="AP16" s="153">
        <v>0</v>
      </c>
      <c r="AQ16" s="153">
        <v>0</v>
      </c>
      <c r="AR16" s="153">
        <v>0</v>
      </c>
    </row>
    <row r="17" spans="1:44" x14ac:dyDescent="0.2">
      <c r="A17" s="153">
        <f>ROW(Source!A101)</f>
        <v>101</v>
      </c>
      <c r="B17" s="153">
        <v>82840076</v>
      </c>
      <c r="C17" s="153">
        <v>82839097</v>
      </c>
      <c r="D17" s="153">
        <v>80349074</v>
      </c>
      <c r="E17" s="153">
        <v>1</v>
      </c>
      <c r="F17" s="153">
        <v>1</v>
      </c>
      <c r="G17" s="153">
        <v>1</v>
      </c>
      <c r="H17" s="153">
        <v>2</v>
      </c>
      <c r="I17" s="153" t="s">
        <v>403</v>
      </c>
      <c r="J17" s="153" t="s">
        <v>782</v>
      </c>
      <c r="K17" s="153" t="s">
        <v>404</v>
      </c>
      <c r="L17" s="153">
        <v>1368</v>
      </c>
      <c r="N17" s="153">
        <v>1011</v>
      </c>
      <c r="O17" s="153" t="s">
        <v>405</v>
      </c>
      <c r="P17" s="153" t="s">
        <v>405</v>
      </c>
      <c r="Q17" s="153">
        <v>1</v>
      </c>
      <c r="X17" s="153">
        <v>3.34</v>
      </c>
      <c r="Y17" s="153">
        <v>0</v>
      </c>
      <c r="Z17" s="153">
        <v>1613.51</v>
      </c>
      <c r="AA17" s="153">
        <v>1011.62</v>
      </c>
      <c r="AB17" s="153">
        <v>0</v>
      </c>
      <c r="AC17" s="153">
        <v>0</v>
      </c>
      <c r="AD17" s="153">
        <v>1</v>
      </c>
      <c r="AE17" s="153">
        <v>0</v>
      </c>
      <c r="AF17" s="153" t="s">
        <v>659</v>
      </c>
      <c r="AG17" s="153">
        <v>2.004</v>
      </c>
      <c r="AH17" s="153">
        <v>2</v>
      </c>
      <c r="AI17" s="153">
        <v>82840076</v>
      </c>
      <c r="AJ17" s="153">
        <v>17</v>
      </c>
      <c r="AK17" s="153">
        <v>0</v>
      </c>
      <c r="AL17" s="153">
        <v>0</v>
      </c>
      <c r="AM17" s="153">
        <v>0</v>
      </c>
      <c r="AN17" s="153">
        <v>0</v>
      </c>
      <c r="AO17" s="153">
        <v>0</v>
      </c>
      <c r="AP17" s="153">
        <v>0</v>
      </c>
      <c r="AQ17" s="153">
        <v>0</v>
      </c>
      <c r="AR17" s="153">
        <v>0</v>
      </c>
    </row>
    <row r="18" spans="1:44" x14ac:dyDescent="0.2">
      <c r="A18" s="153">
        <f>ROW(Source!A101)</f>
        <v>101</v>
      </c>
      <c r="B18" s="153">
        <v>82840077</v>
      </c>
      <c r="C18" s="153">
        <v>82839097</v>
      </c>
      <c r="D18" s="153">
        <v>80349972</v>
      </c>
      <c r="E18" s="153">
        <v>1</v>
      </c>
      <c r="F18" s="153">
        <v>1</v>
      </c>
      <c r="G18" s="153">
        <v>1</v>
      </c>
      <c r="H18" s="153">
        <v>2</v>
      </c>
      <c r="I18" s="153" t="s">
        <v>412</v>
      </c>
      <c r="J18" s="153" t="s">
        <v>784</v>
      </c>
      <c r="K18" s="153" t="s">
        <v>413</v>
      </c>
      <c r="L18" s="153">
        <v>1368</v>
      </c>
      <c r="N18" s="153">
        <v>1011</v>
      </c>
      <c r="O18" s="153" t="s">
        <v>405</v>
      </c>
      <c r="P18" s="153" t="s">
        <v>405</v>
      </c>
      <c r="Q18" s="153">
        <v>1</v>
      </c>
      <c r="X18" s="153">
        <v>3.64</v>
      </c>
      <c r="Y18" s="153">
        <v>0</v>
      </c>
      <c r="Z18" s="153">
        <v>605.36</v>
      </c>
      <c r="AA18" s="153">
        <v>753.09</v>
      </c>
      <c r="AB18" s="153">
        <v>0</v>
      </c>
      <c r="AC18" s="153">
        <v>0</v>
      </c>
      <c r="AD18" s="153">
        <v>1</v>
      </c>
      <c r="AE18" s="153">
        <v>0</v>
      </c>
      <c r="AF18" s="153" t="s">
        <v>659</v>
      </c>
      <c r="AG18" s="153">
        <v>2.1840000000000002</v>
      </c>
      <c r="AH18" s="153">
        <v>2</v>
      </c>
      <c r="AI18" s="153">
        <v>82840077</v>
      </c>
      <c r="AJ18" s="153">
        <v>18</v>
      </c>
      <c r="AK18" s="153">
        <v>0</v>
      </c>
      <c r="AL18" s="153">
        <v>0</v>
      </c>
      <c r="AM18" s="153">
        <v>0</v>
      </c>
      <c r="AN18" s="153">
        <v>0</v>
      </c>
      <c r="AO18" s="153">
        <v>0</v>
      </c>
      <c r="AP18" s="153">
        <v>0</v>
      </c>
      <c r="AQ18" s="153">
        <v>0</v>
      </c>
      <c r="AR18" s="153">
        <v>0</v>
      </c>
    </row>
    <row r="19" spans="1:44" x14ac:dyDescent="0.2">
      <c r="A19" s="153">
        <f>ROW(Source!A101)</f>
        <v>101</v>
      </c>
      <c r="B19" s="153">
        <v>82840078</v>
      </c>
      <c r="C19" s="153">
        <v>82839097</v>
      </c>
      <c r="D19" s="153">
        <v>80300804</v>
      </c>
      <c r="E19" s="153">
        <v>1</v>
      </c>
      <c r="F19" s="153">
        <v>1</v>
      </c>
      <c r="G19" s="153">
        <v>1</v>
      </c>
      <c r="H19" s="153">
        <v>3</v>
      </c>
      <c r="I19" s="153" t="s">
        <v>483</v>
      </c>
      <c r="J19" s="153" t="s">
        <v>787</v>
      </c>
      <c r="K19" s="153" t="s">
        <v>484</v>
      </c>
      <c r="L19" s="153">
        <v>1346</v>
      </c>
      <c r="N19" s="153">
        <v>1009</v>
      </c>
      <c r="O19" s="153" t="s">
        <v>419</v>
      </c>
      <c r="P19" s="153" t="s">
        <v>419</v>
      </c>
      <c r="Q19" s="153">
        <v>1</v>
      </c>
      <c r="X19" s="153">
        <v>10.5</v>
      </c>
      <c r="Y19" s="153">
        <v>176.2</v>
      </c>
      <c r="Z19" s="153">
        <v>0</v>
      </c>
      <c r="AA19" s="153">
        <v>0</v>
      </c>
      <c r="AB19" s="153">
        <v>0</v>
      </c>
      <c r="AC19" s="153">
        <v>0</v>
      </c>
      <c r="AD19" s="153">
        <v>1</v>
      </c>
      <c r="AE19" s="153">
        <v>0</v>
      </c>
      <c r="AF19" s="153" t="s">
        <v>590</v>
      </c>
      <c r="AG19" s="153">
        <v>0</v>
      </c>
      <c r="AH19" s="153">
        <v>2</v>
      </c>
      <c r="AI19" s="153">
        <v>82840078</v>
      </c>
      <c r="AJ19" s="153">
        <v>19</v>
      </c>
      <c r="AK19" s="153">
        <v>0</v>
      </c>
      <c r="AL19" s="153">
        <v>0</v>
      </c>
      <c r="AM19" s="153">
        <v>0</v>
      </c>
      <c r="AN19" s="153">
        <v>0</v>
      </c>
      <c r="AO19" s="153">
        <v>0</v>
      </c>
      <c r="AP19" s="153">
        <v>0</v>
      </c>
      <c r="AQ19" s="153">
        <v>0</v>
      </c>
      <c r="AR19" s="153">
        <v>0</v>
      </c>
    </row>
    <row r="20" spans="1:44" x14ac:dyDescent="0.2">
      <c r="A20" s="153">
        <f>ROW(Source!A101)</f>
        <v>101</v>
      </c>
      <c r="B20" s="153">
        <v>82840079</v>
      </c>
      <c r="C20" s="153">
        <v>82839097</v>
      </c>
      <c r="D20" s="153">
        <v>80343896</v>
      </c>
      <c r="E20" s="153">
        <v>1</v>
      </c>
      <c r="F20" s="153">
        <v>1</v>
      </c>
      <c r="G20" s="153">
        <v>1</v>
      </c>
      <c r="H20" s="153">
        <v>3</v>
      </c>
      <c r="I20" s="153" t="s">
        <v>485</v>
      </c>
      <c r="J20" s="153" t="s">
        <v>788</v>
      </c>
      <c r="K20" s="153" t="s">
        <v>486</v>
      </c>
      <c r="L20" s="153">
        <v>1371</v>
      </c>
      <c r="N20" s="153">
        <v>1013</v>
      </c>
      <c r="O20" s="153" t="s">
        <v>487</v>
      </c>
      <c r="P20" s="153" t="s">
        <v>487</v>
      </c>
      <c r="Q20" s="153">
        <v>1</v>
      </c>
      <c r="X20" s="153">
        <v>15</v>
      </c>
      <c r="Y20" s="153">
        <v>705.5</v>
      </c>
      <c r="Z20" s="153">
        <v>0</v>
      </c>
      <c r="AA20" s="153">
        <v>0</v>
      </c>
      <c r="AB20" s="153">
        <v>0</v>
      </c>
      <c r="AC20" s="153">
        <v>0</v>
      </c>
      <c r="AD20" s="153">
        <v>1</v>
      </c>
      <c r="AE20" s="153">
        <v>0</v>
      </c>
      <c r="AF20" s="153" t="s">
        <v>590</v>
      </c>
      <c r="AG20" s="153">
        <v>0</v>
      </c>
      <c r="AH20" s="153">
        <v>2</v>
      </c>
      <c r="AI20" s="153">
        <v>82840079</v>
      </c>
      <c r="AJ20" s="153">
        <v>20</v>
      </c>
      <c r="AK20" s="153">
        <v>0</v>
      </c>
      <c r="AL20" s="153">
        <v>0</v>
      </c>
      <c r="AM20" s="153">
        <v>0</v>
      </c>
      <c r="AN20" s="153">
        <v>0</v>
      </c>
      <c r="AO20" s="153">
        <v>0</v>
      </c>
      <c r="AP20" s="153">
        <v>0</v>
      </c>
      <c r="AQ20" s="153">
        <v>0</v>
      </c>
      <c r="AR20" s="153">
        <v>0</v>
      </c>
    </row>
    <row r="21" spans="1:44" x14ac:dyDescent="0.2">
      <c r="A21" s="153">
        <f>ROW(Source!A101)</f>
        <v>101</v>
      </c>
      <c r="B21" s="153">
        <v>82840080</v>
      </c>
      <c r="C21" s="153">
        <v>82839097</v>
      </c>
      <c r="D21" s="153">
        <v>80232430</v>
      </c>
      <c r="E21" s="153">
        <v>116</v>
      </c>
      <c r="F21" s="153">
        <v>1</v>
      </c>
      <c r="G21" s="153">
        <v>1</v>
      </c>
      <c r="H21" s="153">
        <v>3</v>
      </c>
      <c r="I21" s="153" t="s">
        <v>596</v>
      </c>
      <c r="J21" s="153" t="s">
        <v>82</v>
      </c>
      <c r="K21" s="153" t="s">
        <v>597</v>
      </c>
      <c r="L21" s="153">
        <v>3277935</v>
      </c>
      <c r="N21" s="153">
        <v>1013</v>
      </c>
      <c r="O21" s="153" t="s">
        <v>427</v>
      </c>
      <c r="P21" s="153" t="s">
        <v>427</v>
      </c>
      <c r="Q21" s="153">
        <v>1</v>
      </c>
      <c r="X21" s="153">
        <v>2</v>
      </c>
      <c r="Y21" s="153">
        <v>0</v>
      </c>
      <c r="Z21" s="153">
        <v>0</v>
      </c>
      <c r="AA21" s="153">
        <v>0</v>
      </c>
      <c r="AB21" s="153">
        <v>0</v>
      </c>
      <c r="AC21" s="153">
        <v>0</v>
      </c>
      <c r="AD21" s="153">
        <v>0</v>
      </c>
      <c r="AE21" s="153">
        <v>0</v>
      </c>
      <c r="AF21" s="153" t="s">
        <v>590</v>
      </c>
      <c r="AG21" s="153">
        <v>0</v>
      </c>
      <c r="AH21" s="153">
        <v>2</v>
      </c>
      <c r="AI21" s="153">
        <v>82840080</v>
      </c>
      <c r="AJ21" s="153">
        <v>21</v>
      </c>
      <c r="AK21" s="153">
        <v>0</v>
      </c>
      <c r="AL21" s="153">
        <v>0</v>
      </c>
      <c r="AM21" s="153">
        <v>0</v>
      </c>
      <c r="AN21" s="153">
        <v>0</v>
      </c>
      <c r="AO21" s="153">
        <v>0</v>
      </c>
      <c r="AP21" s="153">
        <v>0</v>
      </c>
      <c r="AQ21" s="153">
        <v>0</v>
      </c>
      <c r="AR21" s="153">
        <v>0</v>
      </c>
    </row>
    <row r="22" spans="1:44" x14ac:dyDescent="0.2">
      <c r="A22" s="153">
        <f>ROW(Source!A172)</f>
        <v>172</v>
      </c>
      <c r="B22" s="153">
        <v>82840082</v>
      </c>
      <c r="C22" s="153">
        <v>82839114</v>
      </c>
      <c r="D22" s="153">
        <v>80226435</v>
      </c>
      <c r="E22" s="153">
        <v>116</v>
      </c>
      <c r="F22" s="153">
        <v>1</v>
      </c>
      <c r="G22" s="153">
        <v>1</v>
      </c>
      <c r="H22" s="153">
        <v>1</v>
      </c>
      <c r="I22" s="153" t="s">
        <v>399</v>
      </c>
      <c r="J22" s="153" t="s">
        <v>82</v>
      </c>
      <c r="K22" s="153" t="s">
        <v>400</v>
      </c>
      <c r="L22" s="153">
        <v>1191</v>
      </c>
      <c r="N22" s="153">
        <v>1013</v>
      </c>
      <c r="O22" s="153" t="s">
        <v>379</v>
      </c>
      <c r="P22" s="153" t="s">
        <v>379</v>
      </c>
      <c r="Q22" s="153">
        <v>1</v>
      </c>
      <c r="X22" s="153">
        <v>1.1299999999999999</v>
      </c>
      <c r="Y22" s="153">
        <v>0</v>
      </c>
      <c r="Z22" s="153">
        <v>0</v>
      </c>
      <c r="AA22" s="153">
        <v>0</v>
      </c>
      <c r="AB22" s="153">
        <v>753.09</v>
      </c>
      <c r="AC22" s="153">
        <v>0</v>
      </c>
      <c r="AD22" s="153">
        <v>1</v>
      </c>
      <c r="AE22" s="153">
        <v>1</v>
      </c>
      <c r="AF22" s="153" t="s">
        <v>82</v>
      </c>
      <c r="AG22" s="153">
        <v>1.1299999999999999</v>
      </c>
      <c r="AH22" s="153">
        <v>2</v>
      </c>
      <c r="AI22" s="153">
        <v>82840082</v>
      </c>
      <c r="AJ22" s="153">
        <v>22</v>
      </c>
      <c r="AK22" s="153">
        <v>0</v>
      </c>
      <c r="AL22" s="153">
        <v>0</v>
      </c>
      <c r="AM22" s="153">
        <v>0</v>
      </c>
      <c r="AN22" s="153">
        <v>0</v>
      </c>
      <c r="AO22" s="153">
        <v>0</v>
      </c>
      <c r="AP22" s="153">
        <v>0</v>
      </c>
      <c r="AQ22" s="153">
        <v>0</v>
      </c>
      <c r="AR22" s="153">
        <v>0</v>
      </c>
    </row>
    <row r="23" spans="1:44" x14ac:dyDescent="0.2">
      <c r="A23" s="153">
        <f>ROW(Source!A172)</f>
        <v>172</v>
      </c>
      <c r="B23" s="153">
        <v>82840083</v>
      </c>
      <c r="C23" s="153">
        <v>82839114</v>
      </c>
      <c r="D23" s="153">
        <v>80226606</v>
      </c>
      <c r="E23" s="153">
        <v>116</v>
      </c>
      <c r="F23" s="153">
        <v>1</v>
      </c>
      <c r="G23" s="153">
        <v>1</v>
      </c>
      <c r="H23" s="153">
        <v>1</v>
      </c>
      <c r="I23" s="153" t="s">
        <v>780</v>
      </c>
      <c r="J23" s="153" t="s">
        <v>82</v>
      </c>
      <c r="K23" s="153" t="s">
        <v>781</v>
      </c>
      <c r="L23" s="153">
        <v>1191</v>
      </c>
      <c r="N23" s="153">
        <v>1013</v>
      </c>
      <c r="O23" s="153" t="s">
        <v>379</v>
      </c>
      <c r="P23" s="153" t="s">
        <v>379</v>
      </c>
      <c r="Q23" s="153">
        <v>1</v>
      </c>
      <c r="X23" s="153">
        <v>0.05</v>
      </c>
      <c r="Y23" s="153">
        <v>0</v>
      </c>
      <c r="Z23" s="153">
        <v>0</v>
      </c>
      <c r="AA23" s="153">
        <v>0</v>
      </c>
      <c r="AB23" s="153">
        <v>0</v>
      </c>
      <c r="AC23" s="153">
        <v>0</v>
      </c>
      <c r="AD23" s="153">
        <v>1</v>
      </c>
      <c r="AE23" s="153">
        <v>2</v>
      </c>
      <c r="AF23" s="153" t="s">
        <v>82</v>
      </c>
      <c r="AG23" s="153">
        <v>0.05</v>
      </c>
      <c r="AH23" s="153">
        <v>2</v>
      </c>
      <c r="AI23" s="153">
        <v>82840083</v>
      </c>
      <c r="AJ23" s="153">
        <v>23</v>
      </c>
      <c r="AK23" s="153">
        <v>0</v>
      </c>
      <c r="AL23" s="153">
        <v>0</v>
      </c>
      <c r="AM23" s="153">
        <v>0</v>
      </c>
      <c r="AN23" s="153">
        <v>0</v>
      </c>
      <c r="AO23" s="153">
        <v>0</v>
      </c>
      <c r="AP23" s="153">
        <v>0</v>
      </c>
      <c r="AQ23" s="153">
        <v>0</v>
      </c>
      <c r="AR23" s="153">
        <v>0</v>
      </c>
    </row>
    <row r="24" spans="1:44" x14ac:dyDescent="0.2">
      <c r="A24" s="153">
        <f>ROW(Source!A172)</f>
        <v>172</v>
      </c>
      <c r="B24" s="153">
        <v>82840084</v>
      </c>
      <c r="C24" s="153">
        <v>82839114</v>
      </c>
      <c r="D24" s="153">
        <v>80349074</v>
      </c>
      <c r="E24" s="153">
        <v>1</v>
      </c>
      <c r="F24" s="153">
        <v>1</v>
      </c>
      <c r="G24" s="153">
        <v>1</v>
      </c>
      <c r="H24" s="153">
        <v>2</v>
      </c>
      <c r="I24" s="153" t="s">
        <v>403</v>
      </c>
      <c r="J24" s="153" t="s">
        <v>782</v>
      </c>
      <c r="K24" s="153" t="s">
        <v>404</v>
      </c>
      <c r="L24" s="153">
        <v>1368</v>
      </c>
      <c r="N24" s="153">
        <v>1011</v>
      </c>
      <c r="O24" s="153" t="s">
        <v>405</v>
      </c>
      <c r="P24" s="153" t="s">
        <v>405</v>
      </c>
      <c r="Q24" s="153">
        <v>1</v>
      </c>
      <c r="X24" s="153">
        <v>0.02</v>
      </c>
      <c r="Y24" s="153">
        <v>0</v>
      </c>
      <c r="Z24" s="153">
        <v>1613.51</v>
      </c>
      <c r="AA24" s="153">
        <v>1011.62</v>
      </c>
      <c r="AB24" s="153">
        <v>0</v>
      </c>
      <c r="AC24" s="153">
        <v>0</v>
      </c>
      <c r="AD24" s="153">
        <v>1</v>
      </c>
      <c r="AE24" s="153">
        <v>0</v>
      </c>
      <c r="AF24" s="153" t="s">
        <v>82</v>
      </c>
      <c r="AG24" s="153">
        <v>0.02</v>
      </c>
      <c r="AH24" s="153">
        <v>2</v>
      </c>
      <c r="AI24" s="153">
        <v>82840084</v>
      </c>
      <c r="AJ24" s="153">
        <v>24</v>
      </c>
      <c r="AK24" s="153">
        <v>0</v>
      </c>
      <c r="AL24" s="153">
        <v>0</v>
      </c>
      <c r="AM24" s="153">
        <v>0</v>
      </c>
      <c r="AN24" s="153">
        <v>0</v>
      </c>
      <c r="AO24" s="153">
        <v>0</v>
      </c>
      <c r="AP24" s="153">
        <v>0</v>
      </c>
      <c r="AQ24" s="153">
        <v>0</v>
      </c>
      <c r="AR24" s="153">
        <v>0</v>
      </c>
    </row>
    <row r="25" spans="1:44" x14ac:dyDescent="0.2">
      <c r="A25" s="153">
        <f>ROW(Source!A172)</f>
        <v>172</v>
      </c>
      <c r="B25" s="153">
        <v>82840085</v>
      </c>
      <c r="C25" s="153">
        <v>82839114</v>
      </c>
      <c r="D25" s="153">
        <v>80349211</v>
      </c>
      <c r="E25" s="153">
        <v>1</v>
      </c>
      <c r="F25" s="153">
        <v>1</v>
      </c>
      <c r="G25" s="153">
        <v>1</v>
      </c>
      <c r="H25" s="153">
        <v>2</v>
      </c>
      <c r="I25" s="153" t="s">
        <v>408</v>
      </c>
      <c r="J25" s="153" t="s">
        <v>783</v>
      </c>
      <c r="K25" s="153" t="s">
        <v>409</v>
      </c>
      <c r="L25" s="153">
        <v>1368</v>
      </c>
      <c r="N25" s="153">
        <v>1011</v>
      </c>
      <c r="O25" s="153" t="s">
        <v>405</v>
      </c>
      <c r="P25" s="153" t="s">
        <v>405</v>
      </c>
      <c r="Q25" s="153">
        <v>1</v>
      </c>
      <c r="X25" s="153">
        <v>0.01</v>
      </c>
      <c r="Y25" s="153">
        <v>0</v>
      </c>
      <c r="Z25" s="153">
        <v>55.78</v>
      </c>
      <c r="AA25" s="153">
        <v>668.79</v>
      </c>
      <c r="AB25" s="153">
        <v>0</v>
      </c>
      <c r="AC25" s="153">
        <v>0</v>
      </c>
      <c r="AD25" s="153">
        <v>1</v>
      </c>
      <c r="AE25" s="153">
        <v>0</v>
      </c>
      <c r="AF25" s="153" t="s">
        <v>82</v>
      </c>
      <c r="AG25" s="153">
        <v>0.01</v>
      </c>
      <c r="AH25" s="153">
        <v>2</v>
      </c>
      <c r="AI25" s="153">
        <v>82840085</v>
      </c>
      <c r="AJ25" s="153">
        <v>25</v>
      </c>
      <c r="AK25" s="153">
        <v>0</v>
      </c>
      <c r="AL25" s="153">
        <v>0</v>
      </c>
      <c r="AM25" s="153">
        <v>0</v>
      </c>
      <c r="AN25" s="153">
        <v>0</v>
      </c>
      <c r="AO25" s="153">
        <v>0</v>
      </c>
      <c r="AP25" s="153">
        <v>0</v>
      </c>
      <c r="AQ25" s="153">
        <v>0</v>
      </c>
      <c r="AR25" s="153">
        <v>0</v>
      </c>
    </row>
    <row r="26" spans="1:44" x14ac:dyDescent="0.2">
      <c r="A26" s="153">
        <f>ROW(Source!A172)</f>
        <v>172</v>
      </c>
      <c r="B26" s="153">
        <v>82840086</v>
      </c>
      <c r="C26" s="153">
        <v>82839114</v>
      </c>
      <c r="D26" s="153">
        <v>80349972</v>
      </c>
      <c r="E26" s="153">
        <v>1</v>
      </c>
      <c r="F26" s="153">
        <v>1</v>
      </c>
      <c r="G26" s="153">
        <v>1</v>
      </c>
      <c r="H26" s="153">
        <v>2</v>
      </c>
      <c r="I26" s="153" t="s">
        <v>412</v>
      </c>
      <c r="J26" s="153" t="s">
        <v>784</v>
      </c>
      <c r="K26" s="153" t="s">
        <v>413</v>
      </c>
      <c r="L26" s="153">
        <v>1368</v>
      </c>
      <c r="N26" s="153">
        <v>1011</v>
      </c>
      <c r="O26" s="153" t="s">
        <v>405</v>
      </c>
      <c r="P26" s="153" t="s">
        <v>405</v>
      </c>
      <c r="Q26" s="153">
        <v>1</v>
      </c>
      <c r="X26" s="153">
        <v>0.02</v>
      </c>
      <c r="Y26" s="153">
        <v>0</v>
      </c>
      <c r="Z26" s="153">
        <v>605.36</v>
      </c>
      <c r="AA26" s="153">
        <v>753.09</v>
      </c>
      <c r="AB26" s="153">
        <v>0</v>
      </c>
      <c r="AC26" s="153">
        <v>0</v>
      </c>
      <c r="AD26" s="153">
        <v>1</v>
      </c>
      <c r="AE26" s="153">
        <v>0</v>
      </c>
      <c r="AF26" s="153" t="s">
        <v>82</v>
      </c>
      <c r="AG26" s="153">
        <v>0.02</v>
      </c>
      <c r="AH26" s="153">
        <v>2</v>
      </c>
      <c r="AI26" s="153">
        <v>82840086</v>
      </c>
      <c r="AJ26" s="153">
        <v>26</v>
      </c>
      <c r="AK26" s="153">
        <v>0</v>
      </c>
      <c r="AL26" s="153">
        <v>0</v>
      </c>
      <c r="AM26" s="153">
        <v>0</v>
      </c>
      <c r="AN26" s="153">
        <v>0</v>
      </c>
      <c r="AO26" s="153">
        <v>0</v>
      </c>
      <c r="AP26" s="153">
        <v>0</v>
      </c>
      <c r="AQ26" s="153">
        <v>0</v>
      </c>
      <c r="AR26" s="153">
        <v>0</v>
      </c>
    </row>
    <row r="27" spans="1:44" x14ac:dyDescent="0.2">
      <c r="A27" s="153">
        <f>ROW(Source!A172)</f>
        <v>172</v>
      </c>
      <c r="B27" s="153">
        <v>82840087</v>
      </c>
      <c r="C27" s="153">
        <v>82839114</v>
      </c>
      <c r="D27" s="153">
        <v>80300658</v>
      </c>
      <c r="E27" s="153">
        <v>1</v>
      </c>
      <c r="F27" s="153">
        <v>1</v>
      </c>
      <c r="G27" s="153">
        <v>1</v>
      </c>
      <c r="H27" s="153">
        <v>3</v>
      </c>
      <c r="I27" s="153" t="s">
        <v>417</v>
      </c>
      <c r="J27" s="153" t="s">
        <v>785</v>
      </c>
      <c r="K27" s="153" t="s">
        <v>418</v>
      </c>
      <c r="L27" s="153">
        <v>1346</v>
      </c>
      <c r="N27" s="153">
        <v>1009</v>
      </c>
      <c r="O27" s="153" t="s">
        <v>419</v>
      </c>
      <c r="P27" s="153" t="s">
        <v>419</v>
      </c>
      <c r="Q27" s="153">
        <v>1</v>
      </c>
      <c r="X27" s="153">
        <v>0.14000000000000001</v>
      </c>
      <c r="Y27" s="153">
        <v>174.93</v>
      </c>
      <c r="Z27" s="153">
        <v>0</v>
      </c>
      <c r="AA27" s="153">
        <v>0</v>
      </c>
      <c r="AB27" s="153">
        <v>0</v>
      </c>
      <c r="AC27" s="153">
        <v>0</v>
      </c>
      <c r="AD27" s="153">
        <v>1</v>
      </c>
      <c r="AE27" s="153">
        <v>0</v>
      </c>
      <c r="AF27" s="153" t="s">
        <v>82</v>
      </c>
      <c r="AG27" s="153">
        <v>0.14000000000000001</v>
      </c>
      <c r="AH27" s="153">
        <v>2</v>
      </c>
      <c r="AI27" s="153">
        <v>82840087</v>
      </c>
      <c r="AJ27" s="153">
        <v>27</v>
      </c>
      <c r="AK27" s="153">
        <v>0</v>
      </c>
      <c r="AL27" s="153">
        <v>0</v>
      </c>
      <c r="AM27" s="153">
        <v>0</v>
      </c>
      <c r="AN27" s="153">
        <v>0</v>
      </c>
      <c r="AO27" s="153">
        <v>0</v>
      </c>
      <c r="AP27" s="153">
        <v>0</v>
      </c>
      <c r="AQ27" s="153">
        <v>0</v>
      </c>
      <c r="AR27" s="153">
        <v>0</v>
      </c>
    </row>
    <row r="28" spans="1:44" x14ac:dyDescent="0.2">
      <c r="A28" s="153">
        <f>ROW(Source!A172)</f>
        <v>172</v>
      </c>
      <c r="B28" s="153">
        <v>82840088</v>
      </c>
      <c r="C28" s="153">
        <v>82839114</v>
      </c>
      <c r="D28" s="153">
        <v>80308435</v>
      </c>
      <c r="E28" s="153">
        <v>1</v>
      </c>
      <c r="F28" s="153">
        <v>1</v>
      </c>
      <c r="G28" s="153">
        <v>1</v>
      </c>
      <c r="H28" s="153">
        <v>3</v>
      </c>
      <c r="I28" s="153" t="s">
        <v>420</v>
      </c>
      <c r="J28" s="153" t="s">
        <v>786</v>
      </c>
      <c r="K28" s="153" t="s">
        <v>421</v>
      </c>
      <c r="L28" s="153">
        <v>1348</v>
      </c>
      <c r="N28" s="153">
        <v>1009</v>
      </c>
      <c r="O28" s="153" t="s">
        <v>422</v>
      </c>
      <c r="P28" s="153" t="s">
        <v>422</v>
      </c>
      <c r="Q28" s="153">
        <v>1000</v>
      </c>
      <c r="X28" s="153">
        <v>2.0999999999999999E-3</v>
      </c>
      <c r="Y28" s="153">
        <v>50205.31</v>
      </c>
      <c r="Z28" s="153">
        <v>0</v>
      </c>
      <c r="AA28" s="153">
        <v>0</v>
      </c>
      <c r="AB28" s="153">
        <v>0</v>
      </c>
      <c r="AC28" s="153">
        <v>0</v>
      </c>
      <c r="AD28" s="153">
        <v>1</v>
      </c>
      <c r="AE28" s="153">
        <v>0</v>
      </c>
      <c r="AF28" s="153" t="s">
        <v>82</v>
      </c>
      <c r="AG28" s="153">
        <v>2.0999999999999999E-3</v>
      </c>
      <c r="AH28" s="153">
        <v>2</v>
      </c>
      <c r="AI28" s="153">
        <v>82840088</v>
      </c>
      <c r="AJ28" s="153">
        <v>28</v>
      </c>
      <c r="AK28" s="153">
        <v>0</v>
      </c>
      <c r="AL28" s="153">
        <v>0</v>
      </c>
      <c r="AM28" s="153">
        <v>0</v>
      </c>
      <c r="AN28" s="153">
        <v>0</v>
      </c>
      <c r="AO28" s="153">
        <v>0</v>
      </c>
      <c r="AP28" s="153">
        <v>0</v>
      </c>
      <c r="AQ28" s="153">
        <v>0</v>
      </c>
      <c r="AR28" s="153">
        <v>0</v>
      </c>
    </row>
    <row r="29" spans="1:44" x14ac:dyDescent="0.2">
      <c r="A29" s="153">
        <f>ROW(Source!A172)</f>
        <v>172</v>
      </c>
      <c r="B29" s="153">
        <v>82840089</v>
      </c>
      <c r="C29" s="153">
        <v>82839114</v>
      </c>
      <c r="D29" s="153">
        <v>80232430</v>
      </c>
      <c r="E29" s="153">
        <v>116</v>
      </c>
      <c r="F29" s="153">
        <v>1</v>
      </c>
      <c r="G29" s="153">
        <v>1</v>
      </c>
      <c r="H29" s="153">
        <v>3</v>
      </c>
      <c r="I29" s="153" t="s">
        <v>596</v>
      </c>
      <c r="J29" s="153" t="s">
        <v>82</v>
      </c>
      <c r="K29" s="153" t="s">
        <v>597</v>
      </c>
      <c r="L29" s="153">
        <v>3277935</v>
      </c>
      <c r="N29" s="153">
        <v>1013</v>
      </c>
      <c r="O29" s="153" t="s">
        <v>427</v>
      </c>
      <c r="P29" s="153" t="s">
        <v>427</v>
      </c>
      <c r="Q29" s="153">
        <v>1</v>
      </c>
      <c r="X29" s="153">
        <v>2</v>
      </c>
      <c r="Y29" s="153">
        <v>0</v>
      </c>
      <c r="Z29" s="153">
        <v>0</v>
      </c>
      <c r="AA29" s="153">
        <v>0</v>
      </c>
      <c r="AB29" s="153">
        <v>0</v>
      </c>
      <c r="AC29" s="153">
        <v>0</v>
      </c>
      <c r="AD29" s="153">
        <v>0</v>
      </c>
      <c r="AE29" s="153">
        <v>0</v>
      </c>
      <c r="AF29" s="153" t="s">
        <v>82</v>
      </c>
      <c r="AG29" s="153">
        <v>2</v>
      </c>
      <c r="AH29" s="153">
        <v>2</v>
      </c>
      <c r="AI29" s="153">
        <v>82840089</v>
      </c>
      <c r="AJ29" s="153">
        <v>29</v>
      </c>
      <c r="AK29" s="153">
        <v>0</v>
      </c>
      <c r="AL29" s="153">
        <v>0</v>
      </c>
      <c r="AM29" s="153">
        <v>0</v>
      </c>
      <c r="AN29" s="153">
        <v>0</v>
      </c>
      <c r="AO29" s="153">
        <v>0</v>
      </c>
      <c r="AP29" s="153">
        <v>0</v>
      </c>
      <c r="AQ29" s="153">
        <v>0</v>
      </c>
      <c r="AR29" s="153">
        <v>0</v>
      </c>
    </row>
    <row r="30" spans="1:44" x14ac:dyDescent="0.2">
      <c r="A30" s="153">
        <f>ROW(Source!A175)</f>
        <v>175</v>
      </c>
      <c r="B30" s="153">
        <v>82840091</v>
      </c>
      <c r="C30" s="153">
        <v>82839137</v>
      </c>
      <c r="D30" s="153">
        <v>80226435</v>
      </c>
      <c r="E30" s="153">
        <v>116</v>
      </c>
      <c r="F30" s="153">
        <v>1</v>
      </c>
      <c r="G30" s="153">
        <v>1</v>
      </c>
      <c r="H30" s="153">
        <v>1</v>
      </c>
      <c r="I30" s="153" t="s">
        <v>399</v>
      </c>
      <c r="J30" s="153" t="s">
        <v>82</v>
      </c>
      <c r="K30" s="153" t="s">
        <v>400</v>
      </c>
      <c r="L30" s="153">
        <v>1191</v>
      </c>
      <c r="N30" s="153">
        <v>1013</v>
      </c>
      <c r="O30" s="153" t="s">
        <v>379</v>
      </c>
      <c r="P30" s="153" t="s">
        <v>379</v>
      </c>
      <c r="Q30" s="153">
        <v>1</v>
      </c>
      <c r="X30" s="153">
        <v>1.03</v>
      </c>
      <c r="Y30" s="153">
        <v>0</v>
      </c>
      <c r="Z30" s="153">
        <v>0</v>
      </c>
      <c r="AA30" s="153">
        <v>0</v>
      </c>
      <c r="AB30" s="153">
        <v>753.09</v>
      </c>
      <c r="AC30" s="153">
        <v>0</v>
      </c>
      <c r="AD30" s="153">
        <v>1</v>
      </c>
      <c r="AE30" s="153">
        <v>1</v>
      </c>
      <c r="AF30" s="153" t="s">
        <v>82</v>
      </c>
      <c r="AG30" s="153">
        <v>1.03</v>
      </c>
      <c r="AH30" s="153">
        <v>2</v>
      </c>
      <c r="AI30" s="153">
        <v>82840091</v>
      </c>
      <c r="AJ30" s="153">
        <v>30</v>
      </c>
      <c r="AK30" s="153">
        <v>0</v>
      </c>
      <c r="AL30" s="153">
        <v>0</v>
      </c>
      <c r="AM30" s="153">
        <v>0</v>
      </c>
      <c r="AN30" s="153">
        <v>0</v>
      </c>
      <c r="AO30" s="153">
        <v>0</v>
      </c>
      <c r="AP30" s="153">
        <v>0</v>
      </c>
      <c r="AQ30" s="153">
        <v>0</v>
      </c>
      <c r="AR30" s="153">
        <v>0</v>
      </c>
    </row>
    <row r="31" spans="1:44" x14ac:dyDescent="0.2">
      <c r="A31" s="153">
        <f>ROW(Source!A175)</f>
        <v>175</v>
      </c>
      <c r="B31" s="153">
        <v>82840092</v>
      </c>
      <c r="C31" s="153">
        <v>82839137</v>
      </c>
      <c r="D31" s="153">
        <v>80226606</v>
      </c>
      <c r="E31" s="153">
        <v>116</v>
      </c>
      <c r="F31" s="153">
        <v>1</v>
      </c>
      <c r="G31" s="153">
        <v>1</v>
      </c>
      <c r="H31" s="153">
        <v>1</v>
      </c>
      <c r="I31" s="153" t="s">
        <v>780</v>
      </c>
      <c r="J31" s="153" t="s">
        <v>82</v>
      </c>
      <c r="K31" s="153" t="s">
        <v>781</v>
      </c>
      <c r="L31" s="153">
        <v>1191</v>
      </c>
      <c r="N31" s="153">
        <v>1013</v>
      </c>
      <c r="O31" s="153" t="s">
        <v>379</v>
      </c>
      <c r="P31" s="153" t="s">
        <v>379</v>
      </c>
      <c r="Q31" s="153">
        <v>1</v>
      </c>
      <c r="X31" s="153">
        <v>0.06</v>
      </c>
      <c r="Y31" s="153">
        <v>0</v>
      </c>
      <c r="Z31" s="153">
        <v>0</v>
      </c>
      <c r="AA31" s="153">
        <v>0</v>
      </c>
      <c r="AB31" s="153">
        <v>0</v>
      </c>
      <c r="AC31" s="153">
        <v>0</v>
      </c>
      <c r="AD31" s="153">
        <v>1</v>
      </c>
      <c r="AE31" s="153">
        <v>2</v>
      </c>
      <c r="AF31" s="153" t="s">
        <v>82</v>
      </c>
      <c r="AG31" s="153">
        <v>0.06</v>
      </c>
      <c r="AH31" s="153">
        <v>2</v>
      </c>
      <c r="AI31" s="153">
        <v>82840092</v>
      </c>
      <c r="AJ31" s="153">
        <v>31</v>
      </c>
      <c r="AK31" s="153">
        <v>0</v>
      </c>
      <c r="AL31" s="153">
        <v>0</v>
      </c>
      <c r="AM31" s="153">
        <v>0</v>
      </c>
      <c r="AN31" s="153">
        <v>0</v>
      </c>
      <c r="AO31" s="153">
        <v>0</v>
      </c>
      <c r="AP31" s="153">
        <v>0</v>
      </c>
      <c r="AQ31" s="153">
        <v>0</v>
      </c>
      <c r="AR31" s="153">
        <v>0</v>
      </c>
    </row>
    <row r="32" spans="1:44" x14ac:dyDescent="0.2">
      <c r="A32" s="153">
        <f>ROW(Source!A175)</f>
        <v>175</v>
      </c>
      <c r="B32" s="153">
        <v>82840093</v>
      </c>
      <c r="C32" s="153">
        <v>82839137</v>
      </c>
      <c r="D32" s="153">
        <v>80349074</v>
      </c>
      <c r="E32" s="153">
        <v>1</v>
      </c>
      <c r="F32" s="153">
        <v>1</v>
      </c>
      <c r="G32" s="153">
        <v>1</v>
      </c>
      <c r="H32" s="153">
        <v>2</v>
      </c>
      <c r="I32" s="153" t="s">
        <v>403</v>
      </c>
      <c r="J32" s="153" t="s">
        <v>782</v>
      </c>
      <c r="K32" s="153" t="s">
        <v>404</v>
      </c>
      <c r="L32" s="153">
        <v>1368</v>
      </c>
      <c r="N32" s="153">
        <v>1011</v>
      </c>
      <c r="O32" s="153" t="s">
        <v>405</v>
      </c>
      <c r="P32" s="153" t="s">
        <v>405</v>
      </c>
      <c r="Q32" s="153">
        <v>1</v>
      </c>
      <c r="X32" s="153">
        <v>0.03</v>
      </c>
      <c r="Y32" s="153">
        <v>0</v>
      </c>
      <c r="Z32" s="153">
        <v>1613.51</v>
      </c>
      <c r="AA32" s="153">
        <v>1011.62</v>
      </c>
      <c r="AB32" s="153">
        <v>0</v>
      </c>
      <c r="AC32" s="153">
        <v>0</v>
      </c>
      <c r="AD32" s="153">
        <v>1</v>
      </c>
      <c r="AE32" s="153">
        <v>0</v>
      </c>
      <c r="AF32" s="153" t="s">
        <v>82</v>
      </c>
      <c r="AG32" s="153">
        <v>0.03</v>
      </c>
      <c r="AH32" s="153">
        <v>2</v>
      </c>
      <c r="AI32" s="153">
        <v>82840093</v>
      </c>
      <c r="AJ32" s="153">
        <v>32</v>
      </c>
      <c r="AK32" s="153">
        <v>0</v>
      </c>
      <c r="AL32" s="153">
        <v>0</v>
      </c>
      <c r="AM32" s="153">
        <v>0</v>
      </c>
      <c r="AN32" s="153">
        <v>0</v>
      </c>
      <c r="AO32" s="153">
        <v>0</v>
      </c>
      <c r="AP32" s="153">
        <v>0</v>
      </c>
      <c r="AQ32" s="153">
        <v>0</v>
      </c>
      <c r="AR32" s="153">
        <v>0</v>
      </c>
    </row>
    <row r="33" spans="1:44" x14ac:dyDescent="0.2">
      <c r="A33" s="153">
        <f>ROW(Source!A175)</f>
        <v>175</v>
      </c>
      <c r="B33" s="153">
        <v>82840094</v>
      </c>
      <c r="C33" s="153">
        <v>82839137</v>
      </c>
      <c r="D33" s="153">
        <v>80349972</v>
      </c>
      <c r="E33" s="153">
        <v>1</v>
      </c>
      <c r="F33" s="153">
        <v>1</v>
      </c>
      <c r="G33" s="153">
        <v>1</v>
      </c>
      <c r="H33" s="153">
        <v>2</v>
      </c>
      <c r="I33" s="153" t="s">
        <v>412</v>
      </c>
      <c r="J33" s="153" t="s">
        <v>784</v>
      </c>
      <c r="K33" s="153" t="s">
        <v>413</v>
      </c>
      <c r="L33" s="153">
        <v>1368</v>
      </c>
      <c r="N33" s="153">
        <v>1011</v>
      </c>
      <c r="O33" s="153" t="s">
        <v>405</v>
      </c>
      <c r="P33" s="153" t="s">
        <v>405</v>
      </c>
      <c r="Q33" s="153">
        <v>1</v>
      </c>
      <c r="X33" s="153">
        <v>0.03</v>
      </c>
      <c r="Y33" s="153">
        <v>0</v>
      </c>
      <c r="Z33" s="153">
        <v>605.36</v>
      </c>
      <c r="AA33" s="153">
        <v>753.09</v>
      </c>
      <c r="AB33" s="153">
        <v>0</v>
      </c>
      <c r="AC33" s="153">
        <v>0</v>
      </c>
      <c r="AD33" s="153">
        <v>1</v>
      </c>
      <c r="AE33" s="153">
        <v>0</v>
      </c>
      <c r="AF33" s="153" t="s">
        <v>82</v>
      </c>
      <c r="AG33" s="153">
        <v>0.03</v>
      </c>
      <c r="AH33" s="153">
        <v>2</v>
      </c>
      <c r="AI33" s="153">
        <v>82840094</v>
      </c>
      <c r="AJ33" s="153">
        <v>33</v>
      </c>
      <c r="AK33" s="153">
        <v>0</v>
      </c>
      <c r="AL33" s="153">
        <v>0</v>
      </c>
      <c r="AM33" s="153">
        <v>0</v>
      </c>
      <c r="AN33" s="153">
        <v>0</v>
      </c>
      <c r="AO33" s="153">
        <v>0</v>
      </c>
      <c r="AP33" s="153">
        <v>0</v>
      </c>
      <c r="AQ33" s="153">
        <v>0</v>
      </c>
      <c r="AR33" s="153">
        <v>0</v>
      </c>
    </row>
    <row r="34" spans="1:44" x14ac:dyDescent="0.2">
      <c r="A34" s="153">
        <f>ROW(Source!A175)</f>
        <v>175</v>
      </c>
      <c r="B34" s="153">
        <v>82840095</v>
      </c>
      <c r="C34" s="153">
        <v>82839137</v>
      </c>
      <c r="D34" s="153">
        <v>80300658</v>
      </c>
      <c r="E34" s="153">
        <v>1</v>
      </c>
      <c r="F34" s="153">
        <v>1</v>
      </c>
      <c r="G34" s="153">
        <v>1</v>
      </c>
      <c r="H34" s="153">
        <v>3</v>
      </c>
      <c r="I34" s="153" t="s">
        <v>417</v>
      </c>
      <c r="J34" s="153" t="s">
        <v>785</v>
      </c>
      <c r="K34" s="153" t="s">
        <v>418</v>
      </c>
      <c r="L34" s="153">
        <v>1346</v>
      </c>
      <c r="N34" s="153">
        <v>1009</v>
      </c>
      <c r="O34" s="153" t="s">
        <v>419</v>
      </c>
      <c r="P34" s="153" t="s">
        <v>419</v>
      </c>
      <c r="Q34" s="153">
        <v>1</v>
      </c>
      <c r="X34" s="153">
        <v>0.04</v>
      </c>
      <c r="Y34" s="153">
        <v>174.93</v>
      </c>
      <c r="Z34" s="153">
        <v>0</v>
      </c>
      <c r="AA34" s="153">
        <v>0</v>
      </c>
      <c r="AB34" s="153">
        <v>0</v>
      </c>
      <c r="AC34" s="153">
        <v>0</v>
      </c>
      <c r="AD34" s="153">
        <v>1</v>
      </c>
      <c r="AE34" s="153">
        <v>0</v>
      </c>
      <c r="AF34" s="153" t="s">
        <v>82</v>
      </c>
      <c r="AG34" s="153">
        <v>0.04</v>
      </c>
      <c r="AH34" s="153">
        <v>2</v>
      </c>
      <c r="AI34" s="153">
        <v>82840095</v>
      </c>
      <c r="AJ34" s="153">
        <v>34</v>
      </c>
      <c r="AK34" s="153">
        <v>0</v>
      </c>
      <c r="AL34" s="153">
        <v>0</v>
      </c>
      <c r="AM34" s="153">
        <v>0</v>
      </c>
      <c r="AN34" s="153">
        <v>0</v>
      </c>
      <c r="AO34" s="153">
        <v>0</v>
      </c>
      <c r="AP34" s="153">
        <v>0</v>
      </c>
      <c r="AQ34" s="153">
        <v>0</v>
      </c>
      <c r="AR34" s="153">
        <v>0</v>
      </c>
    </row>
    <row r="35" spans="1:44" x14ac:dyDescent="0.2">
      <c r="A35" s="153">
        <f>ROW(Source!A175)</f>
        <v>175</v>
      </c>
      <c r="B35" s="153">
        <v>82840096</v>
      </c>
      <c r="C35" s="153">
        <v>82839137</v>
      </c>
      <c r="D35" s="153">
        <v>80232430</v>
      </c>
      <c r="E35" s="153">
        <v>116</v>
      </c>
      <c r="F35" s="153">
        <v>1</v>
      </c>
      <c r="G35" s="153">
        <v>1</v>
      </c>
      <c r="H35" s="153">
        <v>3</v>
      </c>
      <c r="I35" s="153" t="s">
        <v>596</v>
      </c>
      <c r="J35" s="153" t="s">
        <v>82</v>
      </c>
      <c r="K35" s="153" t="s">
        <v>597</v>
      </c>
      <c r="L35" s="153">
        <v>3277935</v>
      </c>
      <c r="N35" s="153">
        <v>1013</v>
      </c>
      <c r="O35" s="153" t="s">
        <v>427</v>
      </c>
      <c r="P35" s="153" t="s">
        <v>427</v>
      </c>
      <c r="Q35" s="153">
        <v>1</v>
      </c>
      <c r="X35" s="153">
        <v>2</v>
      </c>
      <c r="Y35" s="153">
        <v>0</v>
      </c>
      <c r="Z35" s="153">
        <v>0</v>
      </c>
      <c r="AA35" s="153">
        <v>0</v>
      </c>
      <c r="AB35" s="153">
        <v>0</v>
      </c>
      <c r="AC35" s="153">
        <v>0</v>
      </c>
      <c r="AD35" s="153">
        <v>0</v>
      </c>
      <c r="AE35" s="153">
        <v>0</v>
      </c>
      <c r="AF35" s="153" t="s">
        <v>82</v>
      </c>
      <c r="AG35" s="153">
        <v>2</v>
      </c>
      <c r="AH35" s="153">
        <v>2</v>
      </c>
      <c r="AI35" s="153">
        <v>82840096</v>
      </c>
      <c r="AJ35" s="153">
        <v>35</v>
      </c>
      <c r="AK35" s="153">
        <v>0</v>
      </c>
      <c r="AL35" s="153">
        <v>0</v>
      </c>
      <c r="AM35" s="153">
        <v>0</v>
      </c>
      <c r="AN35" s="153">
        <v>0</v>
      </c>
      <c r="AO35" s="153">
        <v>0</v>
      </c>
      <c r="AP35" s="153">
        <v>0</v>
      </c>
      <c r="AQ35" s="153">
        <v>0</v>
      </c>
      <c r="AR35" s="153">
        <v>0</v>
      </c>
    </row>
    <row r="36" spans="1:44" x14ac:dyDescent="0.2">
      <c r="A36" s="153">
        <f>ROW(Source!A284)</f>
        <v>284</v>
      </c>
      <c r="B36" s="153">
        <v>82840098</v>
      </c>
      <c r="C36" s="153">
        <v>82839163</v>
      </c>
      <c r="D36" s="153">
        <v>80226435</v>
      </c>
      <c r="E36" s="153">
        <v>116</v>
      </c>
      <c r="F36" s="153">
        <v>1</v>
      </c>
      <c r="G36" s="153">
        <v>1</v>
      </c>
      <c r="H36" s="153">
        <v>1</v>
      </c>
      <c r="I36" s="153" t="s">
        <v>399</v>
      </c>
      <c r="J36" s="153" t="s">
        <v>82</v>
      </c>
      <c r="K36" s="153" t="s">
        <v>400</v>
      </c>
      <c r="L36" s="153">
        <v>1191</v>
      </c>
      <c r="N36" s="153">
        <v>1013</v>
      </c>
      <c r="O36" s="153" t="s">
        <v>379</v>
      </c>
      <c r="P36" s="153" t="s">
        <v>379</v>
      </c>
      <c r="Q36" s="153">
        <v>1</v>
      </c>
      <c r="X36" s="153">
        <v>27.6</v>
      </c>
      <c r="Y36" s="153">
        <v>0</v>
      </c>
      <c r="Z36" s="153">
        <v>0</v>
      </c>
      <c r="AA36" s="153">
        <v>0</v>
      </c>
      <c r="AB36" s="153">
        <v>753.09</v>
      </c>
      <c r="AC36" s="153">
        <v>0</v>
      </c>
      <c r="AD36" s="153">
        <v>1</v>
      </c>
      <c r="AE36" s="153">
        <v>1</v>
      </c>
      <c r="AF36" s="153" t="s">
        <v>82</v>
      </c>
      <c r="AG36" s="153">
        <v>27.6</v>
      </c>
      <c r="AH36" s="153">
        <v>2</v>
      </c>
      <c r="AI36" s="153">
        <v>82840098</v>
      </c>
      <c r="AJ36" s="153">
        <v>36</v>
      </c>
      <c r="AK36" s="153">
        <v>0</v>
      </c>
      <c r="AL36" s="153">
        <v>0</v>
      </c>
      <c r="AM36" s="153">
        <v>0</v>
      </c>
      <c r="AN36" s="153">
        <v>0</v>
      </c>
      <c r="AO36" s="153">
        <v>0</v>
      </c>
      <c r="AP36" s="153">
        <v>0</v>
      </c>
      <c r="AQ36" s="153">
        <v>0</v>
      </c>
      <c r="AR36" s="153">
        <v>0</v>
      </c>
    </row>
    <row r="37" spans="1:44" x14ac:dyDescent="0.2">
      <c r="A37" s="153">
        <f>ROW(Source!A284)</f>
        <v>284</v>
      </c>
      <c r="B37" s="153">
        <v>82840099</v>
      </c>
      <c r="C37" s="153">
        <v>82839163</v>
      </c>
      <c r="D37" s="153">
        <v>80226606</v>
      </c>
      <c r="E37" s="153">
        <v>116</v>
      </c>
      <c r="F37" s="153">
        <v>1</v>
      </c>
      <c r="G37" s="153">
        <v>1</v>
      </c>
      <c r="H37" s="153">
        <v>1</v>
      </c>
      <c r="I37" s="153" t="s">
        <v>780</v>
      </c>
      <c r="J37" s="153" t="s">
        <v>82</v>
      </c>
      <c r="K37" s="153" t="s">
        <v>781</v>
      </c>
      <c r="L37" s="153">
        <v>1191</v>
      </c>
      <c r="N37" s="153">
        <v>1013</v>
      </c>
      <c r="O37" s="153" t="s">
        <v>379</v>
      </c>
      <c r="P37" s="153" t="s">
        <v>379</v>
      </c>
      <c r="Q37" s="153">
        <v>1</v>
      </c>
      <c r="X37" s="153">
        <v>6.98</v>
      </c>
      <c r="Y37" s="153">
        <v>0</v>
      </c>
      <c r="Z37" s="153">
        <v>0</v>
      </c>
      <c r="AA37" s="153">
        <v>0</v>
      </c>
      <c r="AB37" s="153">
        <v>0</v>
      </c>
      <c r="AC37" s="153">
        <v>0</v>
      </c>
      <c r="AD37" s="153">
        <v>1</v>
      </c>
      <c r="AE37" s="153">
        <v>2</v>
      </c>
      <c r="AF37" s="153" t="s">
        <v>82</v>
      </c>
      <c r="AG37" s="153">
        <v>6.98</v>
      </c>
      <c r="AH37" s="153">
        <v>2</v>
      </c>
      <c r="AI37" s="153">
        <v>82840099</v>
      </c>
      <c r="AJ37" s="153">
        <v>37</v>
      </c>
      <c r="AK37" s="153">
        <v>0</v>
      </c>
      <c r="AL37" s="153">
        <v>0</v>
      </c>
      <c r="AM37" s="153">
        <v>0</v>
      </c>
      <c r="AN37" s="153">
        <v>0</v>
      </c>
      <c r="AO37" s="153">
        <v>0</v>
      </c>
      <c r="AP37" s="153">
        <v>0</v>
      </c>
      <c r="AQ37" s="153">
        <v>0</v>
      </c>
      <c r="AR37" s="153">
        <v>0</v>
      </c>
    </row>
    <row r="38" spans="1:44" x14ac:dyDescent="0.2">
      <c r="A38" s="153">
        <f>ROW(Source!A284)</f>
        <v>284</v>
      </c>
      <c r="B38" s="153">
        <v>82840100</v>
      </c>
      <c r="C38" s="153">
        <v>82839163</v>
      </c>
      <c r="D38" s="153">
        <v>80349074</v>
      </c>
      <c r="E38" s="153">
        <v>1</v>
      </c>
      <c r="F38" s="153">
        <v>1</v>
      </c>
      <c r="G38" s="153">
        <v>1</v>
      </c>
      <c r="H38" s="153">
        <v>2</v>
      </c>
      <c r="I38" s="153" t="s">
        <v>403</v>
      </c>
      <c r="J38" s="153" t="s">
        <v>782</v>
      </c>
      <c r="K38" s="153" t="s">
        <v>404</v>
      </c>
      <c r="L38" s="153">
        <v>1368</v>
      </c>
      <c r="N38" s="153">
        <v>1011</v>
      </c>
      <c r="O38" s="153" t="s">
        <v>405</v>
      </c>
      <c r="P38" s="153" t="s">
        <v>405</v>
      </c>
      <c r="Q38" s="153">
        <v>1</v>
      </c>
      <c r="X38" s="153">
        <v>3.34</v>
      </c>
      <c r="Y38" s="153">
        <v>0</v>
      </c>
      <c r="Z38" s="153">
        <v>1613.51</v>
      </c>
      <c r="AA38" s="153">
        <v>1011.62</v>
      </c>
      <c r="AB38" s="153">
        <v>0</v>
      </c>
      <c r="AC38" s="153">
        <v>0</v>
      </c>
      <c r="AD38" s="153">
        <v>1</v>
      </c>
      <c r="AE38" s="153">
        <v>0</v>
      </c>
      <c r="AF38" s="153" t="s">
        <v>82</v>
      </c>
      <c r="AG38" s="153">
        <v>3.34</v>
      </c>
      <c r="AH38" s="153">
        <v>2</v>
      </c>
      <c r="AI38" s="153">
        <v>82840100</v>
      </c>
      <c r="AJ38" s="153">
        <v>38</v>
      </c>
      <c r="AK38" s="153">
        <v>0</v>
      </c>
      <c r="AL38" s="153">
        <v>0</v>
      </c>
      <c r="AM38" s="153">
        <v>0</v>
      </c>
      <c r="AN38" s="153">
        <v>0</v>
      </c>
      <c r="AO38" s="153">
        <v>0</v>
      </c>
      <c r="AP38" s="153">
        <v>0</v>
      </c>
      <c r="AQ38" s="153">
        <v>0</v>
      </c>
      <c r="AR38" s="153">
        <v>0</v>
      </c>
    </row>
    <row r="39" spans="1:44" x14ac:dyDescent="0.2">
      <c r="A39" s="153">
        <f>ROW(Source!A284)</f>
        <v>284</v>
      </c>
      <c r="B39" s="153">
        <v>82840101</v>
      </c>
      <c r="C39" s="153">
        <v>82839163</v>
      </c>
      <c r="D39" s="153">
        <v>80349972</v>
      </c>
      <c r="E39" s="153">
        <v>1</v>
      </c>
      <c r="F39" s="153">
        <v>1</v>
      </c>
      <c r="G39" s="153">
        <v>1</v>
      </c>
      <c r="H39" s="153">
        <v>2</v>
      </c>
      <c r="I39" s="153" t="s">
        <v>412</v>
      </c>
      <c r="J39" s="153" t="s">
        <v>784</v>
      </c>
      <c r="K39" s="153" t="s">
        <v>413</v>
      </c>
      <c r="L39" s="153">
        <v>1368</v>
      </c>
      <c r="N39" s="153">
        <v>1011</v>
      </c>
      <c r="O39" s="153" t="s">
        <v>405</v>
      </c>
      <c r="P39" s="153" t="s">
        <v>405</v>
      </c>
      <c r="Q39" s="153">
        <v>1</v>
      </c>
      <c r="X39" s="153">
        <v>3.64</v>
      </c>
      <c r="Y39" s="153">
        <v>0</v>
      </c>
      <c r="Z39" s="153">
        <v>605.36</v>
      </c>
      <c r="AA39" s="153">
        <v>753.09</v>
      </c>
      <c r="AB39" s="153">
        <v>0</v>
      </c>
      <c r="AC39" s="153">
        <v>0</v>
      </c>
      <c r="AD39" s="153">
        <v>1</v>
      </c>
      <c r="AE39" s="153">
        <v>0</v>
      </c>
      <c r="AF39" s="153" t="s">
        <v>82</v>
      </c>
      <c r="AG39" s="153">
        <v>3.64</v>
      </c>
      <c r="AH39" s="153">
        <v>2</v>
      </c>
      <c r="AI39" s="153">
        <v>82840101</v>
      </c>
      <c r="AJ39" s="153">
        <v>39</v>
      </c>
      <c r="AK39" s="153">
        <v>0</v>
      </c>
      <c r="AL39" s="153">
        <v>0</v>
      </c>
      <c r="AM39" s="153">
        <v>0</v>
      </c>
      <c r="AN39" s="153">
        <v>0</v>
      </c>
      <c r="AO39" s="153">
        <v>0</v>
      </c>
      <c r="AP39" s="153">
        <v>0</v>
      </c>
      <c r="AQ39" s="153">
        <v>0</v>
      </c>
      <c r="AR39" s="153">
        <v>0</v>
      </c>
    </row>
    <row r="40" spans="1:44" x14ac:dyDescent="0.2">
      <c r="A40" s="153">
        <f>ROW(Source!A284)</f>
        <v>284</v>
      </c>
      <c r="B40" s="153">
        <v>82840102</v>
      </c>
      <c r="C40" s="153">
        <v>82839163</v>
      </c>
      <c r="D40" s="153">
        <v>80300804</v>
      </c>
      <c r="E40" s="153">
        <v>1</v>
      </c>
      <c r="F40" s="153">
        <v>1</v>
      </c>
      <c r="G40" s="153">
        <v>1</v>
      </c>
      <c r="H40" s="153">
        <v>3</v>
      </c>
      <c r="I40" s="153" t="s">
        <v>483</v>
      </c>
      <c r="J40" s="153" t="s">
        <v>787</v>
      </c>
      <c r="K40" s="153" t="s">
        <v>484</v>
      </c>
      <c r="L40" s="153">
        <v>1346</v>
      </c>
      <c r="N40" s="153">
        <v>1009</v>
      </c>
      <c r="O40" s="153" t="s">
        <v>419</v>
      </c>
      <c r="P40" s="153" t="s">
        <v>419</v>
      </c>
      <c r="Q40" s="153">
        <v>1</v>
      </c>
      <c r="X40" s="153">
        <v>10.5</v>
      </c>
      <c r="Y40" s="153">
        <v>176.2</v>
      </c>
      <c r="Z40" s="153">
        <v>0</v>
      </c>
      <c r="AA40" s="153">
        <v>0</v>
      </c>
      <c r="AB40" s="153">
        <v>0</v>
      </c>
      <c r="AC40" s="153">
        <v>0</v>
      </c>
      <c r="AD40" s="153">
        <v>1</v>
      </c>
      <c r="AE40" s="153">
        <v>0</v>
      </c>
      <c r="AF40" s="153" t="s">
        <v>82</v>
      </c>
      <c r="AG40" s="153">
        <v>10.5</v>
      </c>
      <c r="AH40" s="153">
        <v>2</v>
      </c>
      <c r="AI40" s="153">
        <v>82840102</v>
      </c>
      <c r="AJ40" s="153">
        <v>40</v>
      </c>
      <c r="AK40" s="153">
        <v>0</v>
      </c>
      <c r="AL40" s="153">
        <v>0</v>
      </c>
      <c r="AM40" s="153">
        <v>0</v>
      </c>
      <c r="AN40" s="153">
        <v>0</v>
      </c>
      <c r="AO40" s="153">
        <v>0</v>
      </c>
      <c r="AP40" s="153">
        <v>0</v>
      </c>
      <c r="AQ40" s="153">
        <v>0</v>
      </c>
      <c r="AR40" s="153">
        <v>0</v>
      </c>
    </row>
    <row r="41" spans="1:44" x14ac:dyDescent="0.2">
      <c r="A41" s="153">
        <f>ROW(Source!A284)</f>
        <v>284</v>
      </c>
      <c r="B41" s="153">
        <v>82840103</v>
      </c>
      <c r="C41" s="153">
        <v>82839163</v>
      </c>
      <c r="D41" s="153">
        <v>80343896</v>
      </c>
      <c r="E41" s="153">
        <v>1</v>
      </c>
      <c r="F41" s="153">
        <v>1</v>
      </c>
      <c r="G41" s="153">
        <v>1</v>
      </c>
      <c r="H41" s="153">
        <v>3</v>
      </c>
      <c r="I41" s="153" t="s">
        <v>485</v>
      </c>
      <c r="J41" s="153" t="s">
        <v>788</v>
      </c>
      <c r="K41" s="153" t="s">
        <v>486</v>
      </c>
      <c r="L41" s="153">
        <v>1371</v>
      </c>
      <c r="N41" s="153">
        <v>1013</v>
      </c>
      <c r="O41" s="153" t="s">
        <v>487</v>
      </c>
      <c r="P41" s="153" t="s">
        <v>487</v>
      </c>
      <c r="Q41" s="153">
        <v>1</v>
      </c>
      <c r="X41" s="153">
        <v>15</v>
      </c>
      <c r="Y41" s="153">
        <v>705.5</v>
      </c>
      <c r="Z41" s="153">
        <v>0</v>
      </c>
      <c r="AA41" s="153">
        <v>0</v>
      </c>
      <c r="AB41" s="153">
        <v>0</v>
      </c>
      <c r="AC41" s="153">
        <v>0</v>
      </c>
      <c r="AD41" s="153">
        <v>1</v>
      </c>
      <c r="AE41" s="153">
        <v>0</v>
      </c>
      <c r="AF41" s="153" t="s">
        <v>82</v>
      </c>
      <c r="AG41" s="153">
        <v>15</v>
      </c>
      <c r="AH41" s="153">
        <v>2</v>
      </c>
      <c r="AI41" s="153">
        <v>82840103</v>
      </c>
      <c r="AJ41" s="153">
        <v>41</v>
      </c>
      <c r="AK41" s="153">
        <v>0</v>
      </c>
      <c r="AL41" s="153">
        <v>0</v>
      </c>
      <c r="AM41" s="153">
        <v>0</v>
      </c>
      <c r="AN41" s="153">
        <v>0</v>
      </c>
      <c r="AO41" s="153">
        <v>0</v>
      </c>
      <c r="AP41" s="153">
        <v>0</v>
      </c>
      <c r="AQ41" s="153">
        <v>0</v>
      </c>
      <c r="AR41" s="153">
        <v>0</v>
      </c>
    </row>
    <row r="42" spans="1:44" x14ac:dyDescent="0.2">
      <c r="A42" s="153">
        <f>ROW(Source!A284)</f>
        <v>284</v>
      </c>
      <c r="B42" s="153">
        <v>82840104</v>
      </c>
      <c r="C42" s="153">
        <v>82839163</v>
      </c>
      <c r="D42" s="153">
        <v>80232430</v>
      </c>
      <c r="E42" s="153">
        <v>116</v>
      </c>
      <c r="F42" s="153">
        <v>1</v>
      </c>
      <c r="G42" s="153">
        <v>1</v>
      </c>
      <c r="H42" s="153">
        <v>3</v>
      </c>
      <c r="I42" s="153" t="s">
        <v>596</v>
      </c>
      <c r="J42" s="153" t="s">
        <v>82</v>
      </c>
      <c r="K42" s="153" t="s">
        <v>597</v>
      </c>
      <c r="L42" s="153">
        <v>3277935</v>
      </c>
      <c r="N42" s="153">
        <v>1013</v>
      </c>
      <c r="O42" s="153" t="s">
        <v>427</v>
      </c>
      <c r="P42" s="153" t="s">
        <v>427</v>
      </c>
      <c r="Q42" s="153">
        <v>1</v>
      </c>
      <c r="X42" s="153">
        <v>2</v>
      </c>
      <c r="Y42" s="153">
        <v>0</v>
      </c>
      <c r="Z42" s="153">
        <v>0</v>
      </c>
      <c r="AA42" s="153">
        <v>0</v>
      </c>
      <c r="AB42" s="153">
        <v>0</v>
      </c>
      <c r="AC42" s="153">
        <v>0</v>
      </c>
      <c r="AD42" s="153">
        <v>0</v>
      </c>
      <c r="AE42" s="153">
        <v>0</v>
      </c>
      <c r="AF42" s="153" t="s">
        <v>82</v>
      </c>
      <c r="AG42" s="153">
        <v>2</v>
      </c>
      <c r="AH42" s="153">
        <v>2</v>
      </c>
      <c r="AI42" s="153">
        <v>82840104</v>
      </c>
      <c r="AJ42" s="153">
        <v>42</v>
      </c>
      <c r="AK42" s="153">
        <v>0</v>
      </c>
      <c r="AL42" s="153">
        <v>0</v>
      </c>
      <c r="AM42" s="153">
        <v>0</v>
      </c>
      <c r="AN42" s="153">
        <v>0</v>
      </c>
      <c r="AO42" s="153">
        <v>0</v>
      </c>
      <c r="AP42" s="153">
        <v>0</v>
      </c>
      <c r="AQ42" s="153">
        <v>0</v>
      </c>
      <c r="AR42" s="153">
        <v>0</v>
      </c>
    </row>
    <row r="43" spans="1:44" x14ac:dyDescent="0.2">
      <c r="A43" s="153">
        <f>ROW(Source!A391)</f>
        <v>391</v>
      </c>
      <c r="B43" s="153">
        <v>82840106</v>
      </c>
      <c r="C43" s="153">
        <v>82839184</v>
      </c>
      <c r="D43" s="153">
        <v>80226570</v>
      </c>
      <c r="E43" s="153">
        <v>116</v>
      </c>
      <c r="F43" s="153">
        <v>1</v>
      </c>
      <c r="G43" s="153">
        <v>1</v>
      </c>
      <c r="H43" s="153">
        <v>1</v>
      </c>
      <c r="I43" s="153" t="s">
        <v>499</v>
      </c>
      <c r="J43" s="153" t="s">
        <v>82</v>
      </c>
      <c r="K43" s="153" t="s">
        <v>500</v>
      </c>
      <c r="L43" s="153">
        <v>1369</v>
      </c>
      <c r="N43" s="153">
        <v>1013</v>
      </c>
      <c r="O43" s="153" t="s">
        <v>501</v>
      </c>
      <c r="P43" s="153" t="s">
        <v>501</v>
      </c>
      <c r="Q43" s="153">
        <v>1</v>
      </c>
      <c r="X43" s="153">
        <v>2.92</v>
      </c>
      <c r="Y43" s="153">
        <v>0</v>
      </c>
      <c r="Z43" s="153">
        <v>0</v>
      </c>
      <c r="AA43" s="153">
        <v>0</v>
      </c>
      <c r="AB43" s="153">
        <v>753.09</v>
      </c>
      <c r="AC43" s="153">
        <v>0</v>
      </c>
      <c r="AD43" s="153">
        <v>1</v>
      </c>
      <c r="AE43" s="153">
        <v>1</v>
      </c>
      <c r="AF43" s="153" t="s">
        <v>82</v>
      </c>
      <c r="AG43" s="153">
        <v>2.92</v>
      </c>
      <c r="AH43" s="153">
        <v>2</v>
      </c>
      <c r="AI43" s="153">
        <v>82840106</v>
      </c>
      <c r="AJ43" s="153">
        <v>43</v>
      </c>
      <c r="AK43" s="153">
        <v>0</v>
      </c>
      <c r="AL43" s="153">
        <v>0</v>
      </c>
      <c r="AM43" s="153">
        <v>0</v>
      </c>
      <c r="AN43" s="153">
        <v>0</v>
      </c>
      <c r="AO43" s="153">
        <v>0</v>
      </c>
      <c r="AP43" s="153">
        <v>0</v>
      </c>
      <c r="AQ43" s="153">
        <v>0</v>
      </c>
      <c r="AR43" s="153">
        <v>0</v>
      </c>
    </row>
    <row r="44" spans="1:44" x14ac:dyDescent="0.2">
      <c r="A44" s="153">
        <f>ROW(Source!A391)</f>
        <v>391</v>
      </c>
      <c r="B44" s="153">
        <v>82840107</v>
      </c>
      <c r="C44" s="153">
        <v>82839184</v>
      </c>
      <c r="D44" s="153">
        <v>80226600</v>
      </c>
      <c r="E44" s="153">
        <v>116</v>
      </c>
      <c r="F44" s="153">
        <v>1</v>
      </c>
      <c r="G44" s="153">
        <v>1</v>
      </c>
      <c r="H44" s="153">
        <v>1</v>
      </c>
      <c r="I44" s="153" t="s">
        <v>502</v>
      </c>
      <c r="J44" s="153" t="s">
        <v>82</v>
      </c>
      <c r="K44" s="153" t="s">
        <v>503</v>
      </c>
      <c r="L44" s="153">
        <v>1369</v>
      </c>
      <c r="N44" s="153">
        <v>1013</v>
      </c>
      <c r="O44" s="153" t="s">
        <v>501</v>
      </c>
      <c r="P44" s="153" t="s">
        <v>501</v>
      </c>
      <c r="Q44" s="153">
        <v>1</v>
      </c>
      <c r="X44" s="153">
        <v>4.37</v>
      </c>
      <c r="Y44" s="153">
        <v>0</v>
      </c>
      <c r="Z44" s="153">
        <v>0</v>
      </c>
      <c r="AA44" s="153">
        <v>0</v>
      </c>
      <c r="AB44" s="153">
        <v>989.14</v>
      </c>
      <c r="AC44" s="153">
        <v>0</v>
      </c>
      <c r="AD44" s="153">
        <v>1</v>
      </c>
      <c r="AE44" s="153">
        <v>1</v>
      </c>
      <c r="AF44" s="153" t="s">
        <v>82</v>
      </c>
      <c r="AG44" s="153">
        <v>4.37</v>
      </c>
      <c r="AH44" s="153">
        <v>2</v>
      </c>
      <c r="AI44" s="153">
        <v>82840107</v>
      </c>
      <c r="AJ44" s="153">
        <v>44</v>
      </c>
      <c r="AK44" s="153">
        <v>0</v>
      </c>
      <c r="AL44" s="153">
        <v>0</v>
      </c>
      <c r="AM44" s="153">
        <v>0</v>
      </c>
      <c r="AN44" s="153">
        <v>0</v>
      </c>
      <c r="AO44" s="153">
        <v>0</v>
      </c>
      <c r="AP44" s="153">
        <v>0</v>
      </c>
      <c r="AQ44" s="153">
        <v>0</v>
      </c>
      <c r="AR44" s="153">
        <v>0</v>
      </c>
    </row>
    <row r="45" spans="1:44" x14ac:dyDescent="0.2">
      <c r="A45" s="153">
        <f>ROW(Source!A392)</f>
        <v>392</v>
      </c>
      <c r="B45" s="153">
        <v>82840108</v>
      </c>
      <c r="C45" s="153">
        <v>82839189</v>
      </c>
      <c r="D45" s="153">
        <v>80226574</v>
      </c>
      <c r="E45" s="153">
        <v>116</v>
      </c>
      <c r="F45" s="153">
        <v>1</v>
      </c>
      <c r="G45" s="153">
        <v>1</v>
      </c>
      <c r="H45" s="153">
        <v>1</v>
      </c>
      <c r="I45" s="153" t="s">
        <v>509</v>
      </c>
      <c r="J45" s="153" t="s">
        <v>82</v>
      </c>
      <c r="K45" s="153" t="s">
        <v>510</v>
      </c>
      <c r="L45" s="153">
        <v>1369</v>
      </c>
      <c r="N45" s="153">
        <v>1013</v>
      </c>
      <c r="O45" s="153" t="s">
        <v>501</v>
      </c>
      <c r="P45" s="153" t="s">
        <v>501</v>
      </c>
      <c r="Q45" s="153">
        <v>1</v>
      </c>
      <c r="X45" s="153">
        <v>0.65</v>
      </c>
      <c r="Y45" s="153">
        <v>0</v>
      </c>
      <c r="Z45" s="153">
        <v>0</v>
      </c>
      <c r="AA45" s="153">
        <v>0</v>
      </c>
      <c r="AB45" s="153">
        <v>865.5</v>
      </c>
      <c r="AC45" s="153">
        <v>0</v>
      </c>
      <c r="AD45" s="153">
        <v>1</v>
      </c>
      <c r="AE45" s="153">
        <v>1</v>
      </c>
      <c r="AF45" s="153" t="s">
        <v>82</v>
      </c>
      <c r="AG45" s="153">
        <v>0.65</v>
      </c>
      <c r="AH45" s="153">
        <v>2</v>
      </c>
      <c r="AI45" s="153">
        <v>82840108</v>
      </c>
      <c r="AJ45" s="153">
        <v>45</v>
      </c>
      <c r="AK45" s="153">
        <v>0</v>
      </c>
      <c r="AL45" s="153">
        <v>0</v>
      </c>
      <c r="AM45" s="153">
        <v>0</v>
      </c>
      <c r="AN45" s="153">
        <v>0</v>
      </c>
      <c r="AO45" s="153">
        <v>0</v>
      </c>
      <c r="AP45" s="153">
        <v>0</v>
      </c>
      <c r="AQ45" s="153">
        <v>0</v>
      </c>
      <c r="AR45" s="153">
        <v>0</v>
      </c>
    </row>
    <row r="46" spans="1:44" x14ac:dyDescent="0.2">
      <c r="A46" s="153">
        <f>ROW(Source!A392)</f>
        <v>392</v>
      </c>
      <c r="B46" s="153">
        <v>82840109</v>
      </c>
      <c r="C46" s="153">
        <v>82839189</v>
      </c>
      <c r="D46" s="153">
        <v>80226600</v>
      </c>
      <c r="E46" s="153">
        <v>116</v>
      </c>
      <c r="F46" s="153">
        <v>1</v>
      </c>
      <c r="G46" s="153">
        <v>1</v>
      </c>
      <c r="H46" s="153">
        <v>1</v>
      </c>
      <c r="I46" s="153" t="s">
        <v>502</v>
      </c>
      <c r="J46" s="153" t="s">
        <v>82</v>
      </c>
      <c r="K46" s="153" t="s">
        <v>503</v>
      </c>
      <c r="L46" s="153">
        <v>1369</v>
      </c>
      <c r="N46" s="153">
        <v>1013</v>
      </c>
      <c r="O46" s="153" t="s">
        <v>501</v>
      </c>
      <c r="P46" s="153" t="s">
        <v>501</v>
      </c>
      <c r="Q46" s="153">
        <v>1</v>
      </c>
      <c r="X46" s="153">
        <v>0.97</v>
      </c>
      <c r="Y46" s="153">
        <v>0</v>
      </c>
      <c r="Z46" s="153">
        <v>0</v>
      </c>
      <c r="AA46" s="153">
        <v>0</v>
      </c>
      <c r="AB46" s="153">
        <v>989.14</v>
      </c>
      <c r="AC46" s="153">
        <v>0</v>
      </c>
      <c r="AD46" s="153">
        <v>1</v>
      </c>
      <c r="AE46" s="153">
        <v>1</v>
      </c>
      <c r="AF46" s="153" t="s">
        <v>82</v>
      </c>
      <c r="AG46" s="153">
        <v>0.97</v>
      </c>
      <c r="AH46" s="153">
        <v>2</v>
      </c>
      <c r="AI46" s="153">
        <v>82840109</v>
      </c>
      <c r="AJ46" s="153">
        <v>46</v>
      </c>
      <c r="AK46" s="153">
        <v>0</v>
      </c>
      <c r="AL46" s="153">
        <v>0</v>
      </c>
      <c r="AM46" s="153">
        <v>0</v>
      </c>
      <c r="AN46" s="153">
        <v>0</v>
      </c>
      <c r="AO46" s="153">
        <v>0</v>
      </c>
      <c r="AP46" s="153">
        <v>0</v>
      </c>
      <c r="AQ46" s="153">
        <v>0</v>
      </c>
      <c r="AR46" s="153">
        <v>0</v>
      </c>
    </row>
    <row r="47" spans="1:44" x14ac:dyDescent="0.2">
      <c r="A47" s="153">
        <f>ROW(Source!A393)</f>
        <v>393</v>
      </c>
      <c r="B47" s="153">
        <v>82840110</v>
      </c>
      <c r="C47" s="153">
        <v>82839194</v>
      </c>
      <c r="D47" s="153">
        <v>80226574</v>
      </c>
      <c r="E47" s="153">
        <v>116</v>
      </c>
      <c r="F47" s="153">
        <v>1</v>
      </c>
      <c r="G47" s="153">
        <v>1</v>
      </c>
      <c r="H47" s="153">
        <v>1</v>
      </c>
      <c r="I47" s="153" t="s">
        <v>509</v>
      </c>
      <c r="J47" s="153" t="s">
        <v>82</v>
      </c>
      <c r="K47" s="153" t="s">
        <v>510</v>
      </c>
      <c r="L47" s="153">
        <v>1369</v>
      </c>
      <c r="N47" s="153">
        <v>1013</v>
      </c>
      <c r="O47" s="153" t="s">
        <v>501</v>
      </c>
      <c r="P47" s="153" t="s">
        <v>501</v>
      </c>
      <c r="Q47" s="153">
        <v>1</v>
      </c>
      <c r="X47" s="153">
        <v>0.65</v>
      </c>
      <c r="Y47" s="153">
        <v>0</v>
      </c>
      <c r="Z47" s="153">
        <v>0</v>
      </c>
      <c r="AA47" s="153">
        <v>0</v>
      </c>
      <c r="AB47" s="153">
        <v>865.5</v>
      </c>
      <c r="AC47" s="153">
        <v>0</v>
      </c>
      <c r="AD47" s="153">
        <v>1</v>
      </c>
      <c r="AE47" s="153">
        <v>1</v>
      </c>
      <c r="AF47" s="153" t="s">
        <v>82</v>
      </c>
      <c r="AG47" s="153">
        <v>0.65</v>
      </c>
      <c r="AH47" s="153">
        <v>2</v>
      </c>
      <c r="AI47" s="153">
        <v>82840110</v>
      </c>
      <c r="AJ47" s="153">
        <v>47</v>
      </c>
      <c r="AK47" s="153">
        <v>0</v>
      </c>
      <c r="AL47" s="153">
        <v>0</v>
      </c>
      <c r="AM47" s="153">
        <v>0</v>
      </c>
      <c r="AN47" s="153">
        <v>0</v>
      </c>
      <c r="AO47" s="153">
        <v>0</v>
      </c>
      <c r="AP47" s="153">
        <v>0</v>
      </c>
      <c r="AQ47" s="153">
        <v>0</v>
      </c>
      <c r="AR47" s="153">
        <v>0</v>
      </c>
    </row>
    <row r="48" spans="1:44" x14ac:dyDescent="0.2">
      <c r="A48" s="153">
        <f>ROW(Source!A393)</f>
        <v>393</v>
      </c>
      <c r="B48" s="153">
        <v>82840111</v>
      </c>
      <c r="C48" s="153">
        <v>82839194</v>
      </c>
      <c r="D48" s="153">
        <v>80226598</v>
      </c>
      <c r="E48" s="153">
        <v>116</v>
      </c>
      <c r="F48" s="153">
        <v>1</v>
      </c>
      <c r="G48" s="153">
        <v>1</v>
      </c>
      <c r="H48" s="153">
        <v>1</v>
      </c>
      <c r="I48" s="153" t="s">
        <v>512</v>
      </c>
      <c r="J48" s="153" t="s">
        <v>82</v>
      </c>
      <c r="K48" s="153" t="s">
        <v>513</v>
      </c>
      <c r="L48" s="153">
        <v>1369</v>
      </c>
      <c r="N48" s="153">
        <v>1013</v>
      </c>
      <c r="O48" s="153" t="s">
        <v>501</v>
      </c>
      <c r="P48" s="153" t="s">
        <v>501</v>
      </c>
      <c r="Q48" s="153">
        <v>1</v>
      </c>
      <c r="X48" s="153">
        <v>0.97</v>
      </c>
      <c r="Y48" s="153">
        <v>0</v>
      </c>
      <c r="Z48" s="153">
        <v>0</v>
      </c>
      <c r="AA48" s="153">
        <v>0</v>
      </c>
      <c r="AB48" s="153">
        <v>1101.54</v>
      </c>
      <c r="AC48" s="153">
        <v>0</v>
      </c>
      <c r="AD48" s="153">
        <v>1</v>
      </c>
      <c r="AE48" s="153">
        <v>1</v>
      </c>
      <c r="AF48" s="153" t="s">
        <v>82</v>
      </c>
      <c r="AG48" s="153">
        <v>0.97</v>
      </c>
      <c r="AH48" s="153">
        <v>2</v>
      </c>
      <c r="AI48" s="153">
        <v>82840111</v>
      </c>
      <c r="AJ48" s="153">
        <v>48</v>
      </c>
      <c r="AK48" s="153">
        <v>0</v>
      </c>
      <c r="AL48" s="153">
        <v>0</v>
      </c>
      <c r="AM48" s="153">
        <v>0</v>
      </c>
      <c r="AN48" s="153">
        <v>0</v>
      </c>
      <c r="AO48" s="153">
        <v>0</v>
      </c>
      <c r="AP48" s="153">
        <v>0</v>
      </c>
      <c r="AQ48" s="153">
        <v>0</v>
      </c>
      <c r="AR48" s="153">
        <v>0</v>
      </c>
    </row>
    <row r="49" spans="1:44" x14ac:dyDescent="0.2">
      <c r="A49" s="153">
        <f>ROW(Source!A394)</f>
        <v>394</v>
      </c>
      <c r="B49" s="153">
        <v>82840112</v>
      </c>
      <c r="C49" s="153">
        <v>82839199</v>
      </c>
      <c r="D49" s="153">
        <v>80226588</v>
      </c>
      <c r="E49" s="153">
        <v>116</v>
      </c>
      <c r="F49" s="153">
        <v>1</v>
      </c>
      <c r="G49" s="153">
        <v>1</v>
      </c>
      <c r="H49" s="153">
        <v>1</v>
      </c>
      <c r="I49" s="153" t="s">
        <v>515</v>
      </c>
      <c r="J49" s="153" t="s">
        <v>82</v>
      </c>
      <c r="K49" s="153" t="s">
        <v>516</v>
      </c>
      <c r="L49" s="153">
        <v>1369</v>
      </c>
      <c r="N49" s="153">
        <v>1013</v>
      </c>
      <c r="O49" s="153" t="s">
        <v>501</v>
      </c>
      <c r="P49" s="153" t="s">
        <v>501</v>
      </c>
      <c r="Q49" s="153">
        <v>1</v>
      </c>
      <c r="X49" s="153">
        <v>0.52</v>
      </c>
      <c r="Y49" s="153">
        <v>0</v>
      </c>
      <c r="Z49" s="153">
        <v>0</v>
      </c>
      <c r="AA49" s="153">
        <v>0</v>
      </c>
      <c r="AB49" s="153">
        <v>719.37</v>
      </c>
      <c r="AC49" s="153">
        <v>0</v>
      </c>
      <c r="AD49" s="153">
        <v>1</v>
      </c>
      <c r="AE49" s="153">
        <v>1</v>
      </c>
      <c r="AF49" s="153" t="s">
        <v>82</v>
      </c>
      <c r="AG49" s="153">
        <v>0.52</v>
      </c>
      <c r="AH49" s="153">
        <v>2</v>
      </c>
      <c r="AI49" s="153">
        <v>82840112</v>
      </c>
      <c r="AJ49" s="153">
        <v>49</v>
      </c>
      <c r="AK49" s="153">
        <v>0</v>
      </c>
      <c r="AL49" s="153">
        <v>0</v>
      </c>
      <c r="AM49" s="153">
        <v>0</v>
      </c>
      <c r="AN49" s="153">
        <v>0</v>
      </c>
      <c r="AO49" s="153">
        <v>0</v>
      </c>
      <c r="AP49" s="153">
        <v>0</v>
      </c>
      <c r="AQ49" s="153">
        <v>0</v>
      </c>
      <c r="AR49" s="153">
        <v>0</v>
      </c>
    </row>
    <row r="50" spans="1:44" x14ac:dyDescent="0.2">
      <c r="A50" s="153">
        <f>ROW(Source!A394)</f>
        <v>394</v>
      </c>
      <c r="B50" s="153">
        <v>82840113</v>
      </c>
      <c r="C50" s="153">
        <v>82839199</v>
      </c>
      <c r="D50" s="153">
        <v>80226598</v>
      </c>
      <c r="E50" s="153">
        <v>116</v>
      </c>
      <c r="F50" s="153">
        <v>1</v>
      </c>
      <c r="G50" s="153">
        <v>1</v>
      </c>
      <c r="H50" s="153">
        <v>1</v>
      </c>
      <c r="I50" s="153" t="s">
        <v>512</v>
      </c>
      <c r="J50" s="153" t="s">
        <v>82</v>
      </c>
      <c r="K50" s="153" t="s">
        <v>513</v>
      </c>
      <c r="L50" s="153">
        <v>1369</v>
      </c>
      <c r="N50" s="153">
        <v>1013</v>
      </c>
      <c r="O50" s="153" t="s">
        <v>501</v>
      </c>
      <c r="P50" s="153" t="s">
        <v>501</v>
      </c>
      <c r="Q50" s="153">
        <v>1</v>
      </c>
      <c r="X50" s="153">
        <v>0.78</v>
      </c>
      <c r="Y50" s="153">
        <v>0</v>
      </c>
      <c r="Z50" s="153">
        <v>0</v>
      </c>
      <c r="AA50" s="153">
        <v>0</v>
      </c>
      <c r="AB50" s="153">
        <v>1101.54</v>
      </c>
      <c r="AC50" s="153">
        <v>0</v>
      </c>
      <c r="AD50" s="153">
        <v>1</v>
      </c>
      <c r="AE50" s="153">
        <v>1</v>
      </c>
      <c r="AF50" s="153" t="s">
        <v>82</v>
      </c>
      <c r="AG50" s="153">
        <v>0.78</v>
      </c>
      <c r="AH50" s="153">
        <v>2</v>
      </c>
      <c r="AI50" s="153">
        <v>82840113</v>
      </c>
      <c r="AJ50" s="153">
        <v>50</v>
      </c>
      <c r="AK50" s="153">
        <v>0</v>
      </c>
      <c r="AL50" s="153">
        <v>0</v>
      </c>
      <c r="AM50" s="153">
        <v>0</v>
      </c>
      <c r="AN50" s="153">
        <v>0</v>
      </c>
      <c r="AO50" s="153">
        <v>0</v>
      </c>
      <c r="AP50" s="153">
        <v>0</v>
      </c>
      <c r="AQ50" s="153">
        <v>0</v>
      </c>
      <c r="AR50" s="153">
        <v>0</v>
      </c>
    </row>
    <row r="51" spans="1:44" x14ac:dyDescent="0.2">
      <c r="A51" s="153">
        <f>ROW(Source!A464)</f>
        <v>464</v>
      </c>
      <c r="B51" s="153">
        <v>82840114</v>
      </c>
      <c r="C51" s="153">
        <v>82839204</v>
      </c>
      <c r="D51" s="153">
        <v>80226588</v>
      </c>
      <c r="E51" s="153">
        <v>116</v>
      </c>
      <c r="F51" s="153">
        <v>1</v>
      </c>
      <c r="G51" s="153">
        <v>1</v>
      </c>
      <c r="H51" s="153">
        <v>1</v>
      </c>
      <c r="I51" s="153" t="s">
        <v>515</v>
      </c>
      <c r="J51" s="153" t="s">
        <v>82</v>
      </c>
      <c r="K51" s="153" t="s">
        <v>516</v>
      </c>
      <c r="L51" s="153">
        <v>1369</v>
      </c>
      <c r="N51" s="153">
        <v>1013</v>
      </c>
      <c r="O51" s="153" t="s">
        <v>501</v>
      </c>
      <c r="P51" s="153" t="s">
        <v>501</v>
      </c>
      <c r="Q51" s="153">
        <v>1</v>
      </c>
      <c r="X51" s="153">
        <v>4.32</v>
      </c>
      <c r="Y51" s="153">
        <v>0</v>
      </c>
      <c r="Z51" s="153">
        <v>0</v>
      </c>
      <c r="AA51" s="153">
        <v>0</v>
      </c>
      <c r="AB51" s="153">
        <v>719.37</v>
      </c>
      <c r="AC51" s="153">
        <v>0</v>
      </c>
      <c r="AD51" s="153">
        <v>1</v>
      </c>
      <c r="AE51" s="153">
        <v>1</v>
      </c>
      <c r="AF51" s="153" t="s">
        <v>82</v>
      </c>
      <c r="AG51" s="153">
        <v>4.32</v>
      </c>
      <c r="AH51" s="153">
        <v>2</v>
      </c>
      <c r="AI51" s="153">
        <v>82840114</v>
      </c>
      <c r="AJ51" s="153">
        <v>51</v>
      </c>
      <c r="AK51" s="153">
        <v>0</v>
      </c>
      <c r="AL51" s="153">
        <v>0</v>
      </c>
      <c r="AM51" s="153">
        <v>0</v>
      </c>
      <c r="AN51" s="153">
        <v>0</v>
      </c>
      <c r="AO51" s="153">
        <v>0</v>
      </c>
      <c r="AP51" s="153">
        <v>0</v>
      </c>
      <c r="AQ51" s="153">
        <v>0</v>
      </c>
      <c r="AR51" s="153">
        <v>0</v>
      </c>
    </row>
    <row r="52" spans="1:44" x14ac:dyDescent="0.2">
      <c r="A52" s="153">
        <f>ROW(Source!A464)</f>
        <v>464</v>
      </c>
      <c r="B52" s="153">
        <v>82840115</v>
      </c>
      <c r="C52" s="153">
        <v>82839204</v>
      </c>
      <c r="D52" s="153">
        <v>80226594</v>
      </c>
      <c r="E52" s="153">
        <v>116</v>
      </c>
      <c r="F52" s="153">
        <v>1</v>
      </c>
      <c r="G52" s="153">
        <v>1</v>
      </c>
      <c r="H52" s="153">
        <v>1</v>
      </c>
      <c r="I52" s="153" t="s">
        <v>519</v>
      </c>
      <c r="J52" s="153" t="s">
        <v>82</v>
      </c>
      <c r="K52" s="153" t="s">
        <v>520</v>
      </c>
      <c r="L52" s="153">
        <v>1369</v>
      </c>
      <c r="N52" s="153">
        <v>1013</v>
      </c>
      <c r="O52" s="153" t="s">
        <v>501</v>
      </c>
      <c r="P52" s="153" t="s">
        <v>501</v>
      </c>
      <c r="Q52" s="153">
        <v>1</v>
      </c>
      <c r="X52" s="153">
        <v>6.48</v>
      </c>
      <c r="Y52" s="153">
        <v>0</v>
      </c>
      <c r="Z52" s="153">
        <v>0</v>
      </c>
      <c r="AA52" s="153">
        <v>0</v>
      </c>
      <c r="AB52" s="153">
        <v>1208.32</v>
      </c>
      <c r="AC52" s="153">
        <v>0</v>
      </c>
      <c r="AD52" s="153">
        <v>1</v>
      </c>
      <c r="AE52" s="153">
        <v>1</v>
      </c>
      <c r="AF52" s="153" t="s">
        <v>82</v>
      </c>
      <c r="AG52" s="153">
        <v>6.48</v>
      </c>
      <c r="AH52" s="153">
        <v>2</v>
      </c>
      <c r="AI52" s="153">
        <v>82840115</v>
      </c>
      <c r="AJ52" s="153">
        <v>52</v>
      </c>
      <c r="AK52" s="153">
        <v>0</v>
      </c>
      <c r="AL52" s="153">
        <v>0</v>
      </c>
      <c r="AM52" s="153">
        <v>0</v>
      </c>
      <c r="AN52" s="153">
        <v>0</v>
      </c>
      <c r="AO52" s="153">
        <v>0</v>
      </c>
      <c r="AP52" s="153">
        <v>0</v>
      </c>
      <c r="AQ52" s="153">
        <v>0</v>
      </c>
      <c r="AR52" s="153">
        <v>0</v>
      </c>
    </row>
    <row r="53" spans="1:44" x14ac:dyDescent="0.2">
      <c r="A53" s="153">
        <f>ROW(Source!A465)</f>
        <v>465</v>
      </c>
      <c r="B53" s="153">
        <v>82840116</v>
      </c>
      <c r="C53" s="153">
        <v>82839209</v>
      </c>
      <c r="D53" s="153">
        <v>80226574</v>
      </c>
      <c r="E53" s="153">
        <v>116</v>
      </c>
      <c r="F53" s="153">
        <v>1</v>
      </c>
      <c r="G53" s="153">
        <v>1</v>
      </c>
      <c r="H53" s="153">
        <v>1</v>
      </c>
      <c r="I53" s="153" t="s">
        <v>509</v>
      </c>
      <c r="J53" s="153" t="s">
        <v>82</v>
      </c>
      <c r="K53" s="153" t="s">
        <v>510</v>
      </c>
      <c r="L53" s="153">
        <v>1369</v>
      </c>
      <c r="N53" s="153">
        <v>1013</v>
      </c>
      <c r="O53" s="153" t="s">
        <v>501</v>
      </c>
      <c r="P53" s="153" t="s">
        <v>501</v>
      </c>
      <c r="Q53" s="153">
        <v>1</v>
      </c>
      <c r="X53" s="153">
        <v>0.97</v>
      </c>
      <c r="Y53" s="153">
        <v>0</v>
      </c>
      <c r="Z53" s="153">
        <v>0</v>
      </c>
      <c r="AA53" s="153">
        <v>0</v>
      </c>
      <c r="AB53" s="153">
        <v>865.5</v>
      </c>
      <c r="AC53" s="153">
        <v>0</v>
      </c>
      <c r="AD53" s="153">
        <v>1</v>
      </c>
      <c r="AE53" s="153">
        <v>1</v>
      </c>
      <c r="AF53" s="153" t="s">
        <v>82</v>
      </c>
      <c r="AG53" s="153">
        <v>0.97</v>
      </c>
      <c r="AH53" s="153">
        <v>2</v>
      </c>
      <c r="AI53" s="153">
        <v>82840116</v>
      </c>
      <c r="AJ53" s="153">
        <v>53</v>
      </c>
      <c r="AK53" s="153">
        <v>0</v>
      </c>
      <c r="AL53" s="153">
        <v>0</v>
      </c>
      <c r="AM53" s="153">
        <v>0</v>
      </c>
      <c r="AN53" s="153">
        <v>0</v>
      </c>
      <c r="AO53" s="153">
        <v>0</v>
      </c>
      <c r="AP53" s="153">
        <v>0</v>
      </c>
      <c r="AQ53" s="153">
        <v>0</v>
      </c>
      <c r="AR53" s="153">
        <v>0</v>
      </c>
    </row>
    <row r="54" spans="1:44" x14ac:dyDescent="0.2">
      <c r="A54" s="153">
        <f>ROW(Source!A465)</f>
        <v>465</v>
      </c>
      <c r="B54" s="153">
        <v>82840117</v>
      </c>
      <c r="C54" s="153">
        <v>82839209</v>
      </c>
      <c r="D54" s="153">
        <v>80226598</v>
      </c>
      <c r="E54" s="153">
        <v>116</v>
      </c>
      <c r="F54" s="153">
        <v>1</v>
      </c>
      <c r="G54" s="153">
        <v>1</v>
      </c>
      <c r="H54" s="153">
        <v>1</v>
      </c>
      <c r="I54" s="153" t="s">
        <v>512</v>
      </c>
      <c r="J54" s="153" t="s">
        <v>82</v>
      </c>
      <c r="K54" s="153" t="s">
        <v>513</v>
      </c>
      <c r="L54" s="153">
        <v>1369</v>
      </c>
      <c r="N54" s="153">
        <v>1013</v>
      </c>
      <c r="O54" s="153" t="s">
        <v>501</v>
      </c>
      <c r="P54" s="153" t="s">
        <v>501</v>
      </c>
      <c r="Q54" s="153">
        <v>1</v>
      </c>
      <c r="X54" s="153">
        <v>1.46</v>
      </c>
      <c r="Y54" s="153">
        <v>0</v>
      </c>
      <c r="Z54" s="153">
        <v>0</v>
      </c>
      <c r="AA54" s="153">
        <v>0</v>
      </c>
      <c r="AB54" s="153">
        <v>1101.54</v>
      </c>
      <c r="AC54" s="153">
        <v>0</v>
      </c>
      <c r="AD54" s="153">
        <v>1</v>
      </c>
      <c r="AE54" s="153">
        <v>1</v>
      </c>
      <c r="AF54" s="153" t="s">
        <v>82</v>
      </c>
      <c r="AG54" s="153">
        <v>1.46</v>
      </c>
      <c r="AH54" s="153">
        <v>2</v>
      </c>
      <c r="AI54" s="153">
        <v>82840117</v>
      </c>
      <c r="AJ54" s="153">
        <v>54</v>
      </c>
      <c r="AK54" s="153">
        <v>0</v>
      </c>
      <c r="AL54" s="153">
        <v>0</v>
      </c>
      <c r="AM54" s="153">
        <v>0</v>
      </c>
      <c r="AN54" s="153">
        <v>0</v>
      </c>
      <c r="AO54" s="153">
        <v>0</v>
      </c>
      <c r="AP54" s="153">
        <v>0</v>
      </c>
      <c r="AQ54" s="153">
        <v>0</v>
      </c>
      <c r="AR54" s="15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activeCell="A90" sqref="A90"/>
    </sheetView>
  </sheetViews>
  <sheetFormatPr defaultColWidth="9.140625" defaultRowHeight="12.75" x14ac:dyDescent="0.2"/>
  <cols>
    <col min="1" max="256" width="9.140625" style="153" customWidth="1"/>
    <col min="257" max="16384" width="9.140625" style="153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Y29"/>
  <sheetViews>
    <sheetView workbookViewId="0">
      <selection activeCell="A90" sqref="A90"/>
    </sheetView>
  </sheetViews>
  <sheetFormatPr defaultColWidth="9.140625" defaultRowHeight="12.75" x14ac:dyDescent="0.2"/>
  <cols>
    <col min="1" max="256" width="9.140625" style="153" customWidth="1"/>
    <col min="257" max="16384" width="9.140625" style="153"/>
  </cols>
  <sheetData>
    <row r="1" spans="1:103" x14ac:dyDescent="0.2">
      <c r="A1" s="153">
        <v>0</v>
      </c>
      <c r="B1" s="153" t="s">
        <v>570</v>
      </c>
      <c r="D1" s="153" t="s">
        <v>571</v>
      </c>
      <c r="F1" s="153">
        <v>0</v>
      </c>
      <c r="G1" s="153">
        <v>0</v>
      </c>
      <c r="H1" s="153">
        <v>0</v>
      </c>
      <c r="I1" s="153" t="s">
        <v>572</v>
      </c>
      <c r="J1" s="153" t="s">
        <v>82</v>
      </c>
      <c r="K1" s="153">
        <v>1</v>
      </c>
      <c r="L1" s="153">
        <v>66644</v>
      </c>
      <c r="M1" s="153">
        <v>10</v>
      </c>
      <c r="N1" s="153">
        <v>12</v>
      </c>
      <c r="O1" s="153">
        <v>0</v>
      </c>
      <c r="P1" s="153">
        <v>0</v>
      </c>
      <c r="Q1" s="153">
        <v>1</v>
      </c>
    </row>
    <row r="12" spans="1:103" x14ac:dyDescent="0.2">
      <c r="F12" s="153" t="str">
        <f>Source!F12</f>
        <v>SAP: I-(335154)</v>
      </c>
      <c r="G12" s="153" t="str">
        <f>Source!G12</f>
        <v>РЕМ-158_24 от 15.01.2025 (SAP I-335154, ИСТ,  Сердюк Д.В.)-ПАО РОССЕТИ</v>
      </c>
      <c r="AB12" s="153" t="s">
        <v>82</v>
      </c>
      <c r="AC12" s="153" t="s">
        <v>82</v>
      </c>
      <c r="AD12" s="153" t="s">
        <v>82</v>
      </c>
      <c r="AE12" s="153" t="s">
        <v>82</v>
      </c>
      <c r="AF12" s="153" t="s">
        <v>82</v>
      </c>
      <c r="AG12" s="153" t="s">
        <v>82</v>
      </c>
      <c r="AH12" s="153" t="s">
        <v>82</v>
      </c>
      <c r="AI12" s="153" t="s">
        <v>82</v>
      </c>
      <c r="AJ12" s="153">
        <v>46065</v>
      </c>
      <c r="AK12" s="153" t="s">
        <v>82</v>
      </c>
      <c r="AL12" s="153" t="s">
        <v>82</v>
      </c>
      <c r="AM12" s="153" t="s">
        <v>82</v>
      </c>
      <c r="CY12" s="153">
        <v>0</v>
      </c>
    </row>
    <row r="14" spans="1:103" x14ac:dyDescent="0.2">
      <c r="E14" s="153" t="s">
        <v>789</v>
      </c>
      <c r="AD14" s="153">
        <v>4</v>
      </c>
    </row>
    <row r="15" spans="1:103" x14ac:dyDescent="0.2">
      <c r="B15" s="153" t="s">
        <v>553</v>
      </c>
      <c r="C15" s="153">
        <v>1</v>
      </c>
      <c r="D15" s="153" t="s">
        <v>673</v>
      </c>
      <c r="E15" s="153" t="s">
        <v>674</v>
      </c>
      <c r="F15" s="153" t="s">
        <v>790</v>
      </c>
      <c r="G15" s="153" t="s">
        <v>665</v>
      </c>
      <c r="H15" s="153">
        <v>51416.67</v>
      </c>
      <c r="I15" s="153">
        <v>62728.337399999997</v>
      </c>
      <c r="J15" s="153">
        <v>1542.5</v>
      </c>
      <c r="K15" s="153">
        <v>53594.68</v>
      </c>
      <c r="L15" s="153">
        <v>22</v>
      </c>
      <c r="M15" s="153">
        <v>46065</v>
      </c>
      <c r="N15" s="153">
        <v>2</v>
      </c>
      <c r="O15" s="153" t="s">
        <v>791</v>
      </c>
      <c r="P15" s="153" t="s">
        <v>792</v>
      </c>
      <c r="Q15" s="153" t="s">
        <v>793</v>
      </c>
      <c r="R15" s="153" t="s">
        <v>794</v>
      </c>
      <c r="S15" s="153" t="s">
        <v>795</v>
      </c>
      <c r="T15" s="153" t="s">
        <v>796</v>
      </c>
      <c r="U15" s="153">
        <v>1.2</v>
      </c>
      <c r="V15" s="153">
        <v>635.51</v>
      </c>
      <c r="W15" s="153">
        <v>0</v>
      </c>
      <c r="X15" s="153">
        <v>0</v>
      </c>
      <c r="Y15" s="153" t="s">
        <v>82</v>
      </c>
      <c r="Z15" s="153" t="s">
        <v>797</v>
      </c>
      <c r="AA15" s="153">
        <v>3</v>
      </c>
      <c r="AB15" s="153" t="s">
        <v>798</v>
      </c>
      <c r="AC15" s="153">
        <v>51416.67</v>
      </c>
      <c r="AD15" s="153">
        <v>1</v>
      </c>
      <c r="AE15" s="153">
        <v>0</v>
      </c>
      <c r="AF15" s="153">
        <v>3</v>
      </c>
      <c r="AG15" s="153">
        <v>3</v>
      </c>
      <c r="AH15" s="153" t="s">
        <v>665</v>
      </c>
      <c r="AI15" s="153" t="s">
        <v>674</v>
      </c>
      <c r="AJ15" s="153">
        <v>46078.500150462962</v>
      </c>
      <c r="AK15" s="153">
        <v>82840322</v>
      </c>
      <c r="AL15" s="153">
        <v>0</v>
      </c>
      <c r="AM15" s="153">
        <v>0</v>
      </c>
      <c r="AN15" s="153">
        <v>0</v>
      </c>
      <c r="AO15" s="153">
        <v>0</v>
      </c>
      <c r="AP15" s="153">
        <v>0</v>
      </c>
      <c r="AQ15" s="153">
        <v>0</v>
      </c>
      <c r="AR15" s="153">
        <v>0</v>
      </c>
      <c r="AS15" s="153" t="s">
        <v>82</v>
      </c>
      <c r="AT15" s="153">
        <v>0</v>
      </c>
      <c r="AU15" s="153">
        <v>0</v>
      </c>
    </row>
    <row r="16" spans="1:103" x14ac:dyDescent="0.2">
      <c r="B16" s="153" t="s">
        <v>555</v>
      </c>
      <c r="C16" s="153">
        <v>0</v>
      </c>
      <c r="D16" s="153" t="s">
        <v>799</v>
      </c>
      <c r="E16" s="153" t="s">
        <v>674</v>
      </c>
      <c r="F16" s="153" t="s">
        <v>790</v>
      </c>
      <c r="G16" s="153" t="s">
        <v>665</v>
      </c>
      <c r="H16" s="153">
        <v>52959.17</v>
      </c>
      <c r="I16" s="153">
        <v>64610.187399999995</v>
      </c>
      <c r="J16" s="153">
        <v>1588.78</v>
      </c>
      <c r="K16" s="153">
        <v>55202.53</v>
      </c>
      <c r="L16" s="153">
        <v>22</v>
      </c>
      <c r="M16" s="153">
        <v>46065</v>
      </c>
      <c r="N16" s="153">
        <v>2</v>
      </c>
      <c r="O16" s="153" t="s">
        <v>800</v>
      </c>
      <c r="P16" s="153" t="s">
        <v>792</v>
      </c>
      <c r="Q16" s="153" t="s">
        <v>801</v>
      </c>
      <c r="R16" s="153" t="s">
        <v>802</v>
      </c>
      <c r="S16" s="153" t="s">
        <v>803</v>
      </c>
      <c r="T16" s="153" t="s">
        <v>796</v>
      </c>
      <c r="U16" s="153">
        <v>1.2</v>
      </c>
      <c r="V16" s="153">
        <v>654.58000000000004</v>
      </c>
      <c r="W16" s="153">
        <v>0</v>
      </c>
      <c r="X16" s="153">
        <v>0</v>
      </c>
      <c r="Y16" s="153" t="s">
        <v>82</v>
      </c>
      <c r="Z16" s="153" t="s">
        <v>797</v>
      </c>
      <c r="AA16" s="153">
        <v>3</v>
      </c>
      <c r="AB16" s="153" t="s">
        <v>798</v>
      </c>
      <c r="AC16" s="153">
        <v>52959.17</v>
      </c>
      <c r="AD16" s="153">
        <v>1</v>
      </c>
      <c r="AE16" s="153">
        <v>0</v>
      </c>
      <c r="AF16" s="153">
        <v>3</v>
      </c>
      <c r="AG16" s="153">
        <v>3</v>
      </c>
      <c r="AH16" s="153" t="s">
        <v>665</v>
      </c>
      <c r="AI16" s="153" t="s">
        <v>674</v>
      </c>
      <c r="AJ16" s="153">
        <v>46078.500150462962</v>
      </c>
      <c r="AK16" s="153">
        <v>82840322</v>
      </c>
      <c r="AL16" s="153">
        <v>0</v>
      </c>
      <c r="AM16" s="153">
        <v>0</v>
      </c>
      <c r="AN16" s="153">
        <v>0</v>
      </c>
      <c r="AO16" s="153">
        <v>0</v>
      </c>
      <c r="AP16" s="153">
        <v>0</v>
      </c>
      <c r="AQ16" s="153">
        <v>0</v>
      </c>
      <c r="AR16" s="153">
        <v>0</v>
      </c>
      <c r="AS16" s="153" t="s">
        <v>82</v>
      </c>
      <c r="AT16" s="153">
        <v>0</v>
      </c>
      <c r="AU16" s="153">
        <v>0</v>
      </c>
    </row>
    <row r="17" spans="2:47" x14ac:dyDescent="0.2">
      <c r="B17" s="153" t="s">
        <v>556</v>
      </c>
      <c r="C17" s="153">
        <v>0</v>
      </c>
      <c r="D17" s="153" t="s">
        <v>804</v>
      </c>
      <c r="E17" s="153" t="s">
        <v>674</v>
      </c>
      <c r="F17" s="153" t="s">
        <v>790</v>
      </c>
      <c r="G17" s="153" t="s">
        <v>665</v>
      </c>
      <c r="H17" s="153">
        <v>53987.5</v>
      </c>
      <c r="I17" s="153">
        <v>65864.75</v>
      </c>
      <c r="J17" s="153">
        <v>2267.48</v>
      </c>
      <c r="K17" s="153">
        <v>56930.04</v>
      </c>
      <c r="L17" s="153">
        <v>22</v>
      </c>
      <c r="M17" s="153">
        <v>46065</v>
      </c>
      <c r="N17" s="153">
        <v>2</v>
      </c>
      <c r="O17" s="153" t="s">
        <v>805</v>
      </c>
      <c r="P17" s="153" t="s">
        <v>792</v>
      </c>
      <c r="Q17" s="153" t="s">
        <v>806</v>
      </c>
      <c r="R17" s="153" t="s">
        <v>807</v>
      </c>
      <c r="S17" s="153" t="s">
        <v>808</v>
      </c>
      <c r="T17" s="153" t="s">
        <v>796</v>
      </c>
      <c r="U17" s="153">
        <v>1.2</v>
      </c>
      <c r="V17" s="153">
        <v>675.06</v>
      </c>
      <c r="W17" s="153">
        <v>0</v>
      </c>
      <c r="X17" s="153">
        <v>0</v>
      </c>
      <c r="Y17" s="153" t="s">
        <v>82</v>
      </c>
      <c r="Z17" s="153" t="s">
        <v>797</v>
      </c>
      <c r="AA17" s="153">
        <v>3</v>
      </c>
      <c r="AB17" s="153" t="s">
        <v>798</v>
      </c>
      <c r="AC17" s="153">
        <v>53987.5</v>
      </c>
      <c r="AD17" s="153">
        <v>1</v>
      </c>
      <c r="AE17" s="153">
        <v>0</v>
      </c>
      <c r="AF17" s="153">
        <v>3</v>
      </c>
      <c r="AG17" s="153">
        <v>3</v>
      </c>
      <c r="AH17" s="153" t="s">
        <v>665</v>
      </c>
      <c r="AI17" s="153" t="s">
        <v>674</v>
      </c>
      <c r="AJ17" s="153">
        <v>46078.500150462962</v>
      </c>
      <c r="AK17" s="153">
        <v>82840322</v>
      </c>
      <c r="AL17" s="153">
        <v>0</v>
      </c>
      <c r="AM17" s="153">
        <v>0</v>
      </c>
      <c r="AN17" s="153">
        <v>0</v>
      </c>
      <c r="AO17" s="153">
        <v>0</v>
      </c>
      <c r="AP17" s="153">
        <v>0</v>
      </c>
      <c r="AQ17" s="153">
        <v>0</v>
      </c>
      <c r="AR17" s="153">
        <v>0</v>
      </c>
      <c r="AS17" s="153" t="s">
        <v>82</v>
      </c>
      <c r="AT17" s="153">
        <v>0</v>
      </c>
      <c r="AU17" s="153">
        <v>0</v>
      </c>
    </row>
    <row r="18" spans="2:47" x14ac:dyDescent="0.2">
      <c r="B18" s="153" t="s">
        <v>557</v>
      </c>
      <c r="C18" s="153">
        <v>1</v>
      </c>
      <c r="D18" s="153" t="s">
        <v>678</v>
      </c>
      <c r="E18" s="153" t="s">
        <v>679</v>
      </c>
      <c r="F18" s="153" t="s">
        <v>790</v>
      </c>
      <c r="G18" s="153" t="s">
        <v>665</v>
      </c>
      <c r="H18" s="153">
        <v>924200</v>
      </c>
      <c r="I18" s="153">
        <v>1127524</v>
      </c>
      <c r="J18" s="153">
        <v>27726</v>
      </c>
      <c r="K18" s="153">
        <v>963349.11</v>
      </c>
      <c r="L18" s="153">
        <v>22</v>
      </c>
      <c r="M18" s="153">
        <v>46065</v>
      </c>
      <c r="N18" s="153">
        <v>2</v>
      </c>
      <c r="O18" s="153" t="s">
        <v>809</v>
      </c>
      <c r="P18" s="153" t="s">
        <v>792</v>
      </c>
      <c r="Q18" s="153" t="s">
        <v>810</v>
      </c>
      <c r="R18" s="153" t="s">
        <v>811</v>
      </c>
      <c r="S18" s="153" t="s">
        <v>812</v>
      </c>
      <c r="T18" s="153" t="s">
        <v>796</v>
      </c>
      <c r="U18" s="153">
        <v>1.2</v>
      </c>
      <c r="V18" s="153">
        <v>11423.11</v>
      </c>
      <c r="W18" s="153">
        <v>0</v>
      </c>
      <c r="X18" s="153">
        <v>0</v>
      </c>
      <c r="Y18" s="153" t="s">
        <v>82</v>
      </c>
      <c r="Z18" s="153" t="s">
        <v>797</v>
      </c>
      <c r="AA18" s="153">
        <v>3</v>
      </c>
      <c r="AB18" s="153" t="s">
        <v>798</v>
      </c>
      <c r="AC18" s="153">
        <v>924200</v>
      </c>
      <c r="AD18" s="153">
        <v>1</v>
      </c>
      <c r="AE18" s="153">
        <v>0</v>
      </c>
      <c r="AF18" s="153">
        <v>3</v>
      </c>
      <c r="AG18" s="153">
        <v>3</v>
      </c>
      <c r="AH18" s="153" t="s">
        <v>665</v>
      </c>
      <c r="AI18" s="153" t="s">
        <v>679</v>
      </c>
      <c r="AJ18" s="153">
        <v>46078.500150462962</v>
      </c>
      <c r="AK18" s="153">
        <v>82840366</v>
      </c>
      <c r="AL18" s="153">
        <v>0</v>
      </c>
      <c r="AM18" s="153">
        <v>0</v>
      </c>
      <c r="AN18" s="153">
        <v>0</v>
      </c>
      <c r="AO18" s="153">
        <v>0</v>
      </c>
      <c r="AP18" s="153">
        <v>0</v>
      </c>
      <c r="AQ18" s="153">
        <v>0</v>
      </c>
      <c r="AR18" s="153">
        <v>0</v>
      </c>
      <c r="AS18" s="153" t="s">
        <v>82</v>
      </c>
      <c r="AT18" s="153">
        <v>0</v>
      </c>
      <c r="AU18" s="153">
        <v>0</v>
      </c>
    </row>
    <row r="19" spans="2:47" x14ac:dyDescent="0.2">
      <c r="B19" s="153" t="s">
        <v>558</v>
      </c>
      <c r="C19" s="153">
        <v>0</v>
      </c>
      <c r="D19" s="153" t="s">
        <v>813</v>
      </c>
      <c r="E19" s="153" t="s">
        <v>679</v>
      </c>
      <c r="F19" s="153" t="s">
        <v>790</v>
      </c>
      <c r="G19" s="153" t="s">
        <v>665</v>
      </c>
      <c r="H19" s="153">
        <v>951926</v>
      </c>
      <c r="I19" s="153">
        <v>1161349.72</v>
      </c>
      <c r="J19" s="153">
        <v>28557.78</v>
      </c>
      <c r="K19" s="153">
        <v>992249.59</v>
      </c>
      <c r="L19" s="153">
        <v>22</v>
      </c>
      <c r="M19" s="153">
        <v>46065</v>
      </c>
      <c r="N19" s="153">
        <v>2</v>
      </c>
      <c r="O19" s="153" t="s">
        <v>814</v>
      </c>
      <c r="P19" s="153" t="s">
        <v>792</v>
      </c>
      <c r="Q19" s="153" t="s">
        <v>815</v>
      </c>
      <c r="R19" s="153" t="s">
        <v>811</v>
      </c>
      <c r="S19" s="153" t="s">
        <v>816</v>
      </c>
      <c r="T19" s="153" t="s">
        <v>796</v>
      </c>
      <c r="U19" s="153">
        <v>1.2</v>
      </c>
      <c r="V19" s="153">
        <v>11765.81</v>
      </c>
      <c r="W19" s="153">
        <v>0</v>
      </c>
      <c r="X19" s="153">
        <v>0</v>
      </c>
      <c r="Y19" s="153" t="s">
        <v>82</v>
      </c>
      <c r="Z19" s="153" t="s">
        <v>797</v>
      </c>
      <c r="AA19" s="153">
        <v>3</v>
      </c>
      <c r="AB19" s="153" t="s">
        <v>798</v>
      </c>
      <c r="AC19" s="153">
        <v>951926</v>
      </c>
      <c r="AD19" s="153">
        <v>1</v>
      </c>
      <c r="AE19" s="153">
        <v>0</v>
      </c>
      <c r="AF19" s="153">
        <v>3</v>
      </c>
      <c r="AG19" s="153">
        <v>3</v>
      </c>
      <c r="AH19" s="153" t="s">
        <v>665</v>
      </c>
      <c r="AI19" s="153" t="s">
        <v>679</v>
      </c>
      <c r="AJ19" s="153">
        <v>46078.500150462962</v>
      </c>
      <c r="AK19" s="153">
        <v>82840366</v>
      </c>
      <c r="AL19" s="153">
        <v>0</v>
      </c>
      <c r="AM19" s="153">
        <v>0</v>
      </c>
      <c r="AN19" s="153">
        <v>0</v>
      </c>
      <c r="AO19" s="153">
        <v>0</v>
      </c>
      <c r="AP19" s="153">
        <v>0</v>
      </c>
      <c r="AQ19" s="153">
        <v>0</v>
      </c>
      <c r="AR19" s="153">
        <v>0</v>
      </c>
      <c r="AS19" s="153" t="s">
        <v>82</v>
      </c>
      <c r="AT19" s="153">
        <v>0</v>
      </c>
      <c r="AU19" s="153">
        <v>0</v>
      </c>
    </row>
    <row r="20" spans="2:47" x14ac:dyDescent="0.2">
      <c r="B20" s="153" t="s">
        <v>559</v>
      </c>
      <c r="C20" s="153">
        <v>0</v>
      </c>
      <c r="D20" s="153" t="s">
        <v>817</v>
      </c>
      <c r="E20" s="153" t="s">
        <v>679</v>
      </c>
      <c r="F20" s="153" t="s">
        <v>790</v>
      </c>
      <c r="G20" s="153" t="s">
        <v>665</v>
      </c>
      <c r="H20" s="153">
        <v>970410</v>
      </c>
      <c r="I20" s="153">
        <v>1183900.2</v>
      </c>
      <c r="J20" s="153">
        <v>29112.3</v>
      </c>
      <c r="K20" s="153">
        <v>1011516.57</v>
      </c>
      <c r="L20" s="153">
        <v>22</v>
      </c>
      <c r="M20" s="153">
        <v>46065</v>
      </c>
      <c r="N20" s="153">
        <v>2</v>
      </c>
      <c r="O20" s="153" t="s">
        <v>818</v>
      </c>
      <c r="P20" s="153" t="s">
        <v>792</v>
      </c>
      <c r="Q20" s="153" t="s">
        <v>819</v>
      </c>
      <c r="R20" s="153" t="s">
        <v>820</v>
      </c>
      <c r="S20" s="153" t="s">
        <v>821</v>
      </c>
      <c r="T20" s="153" t="s">
        <v>796</v>
      </c>
      <c r="U20" s="153">
        <v>1.2</v>
      </c>
      <c r="V20" s="153">
        <v>11994.27</v>
      </c>
      <c r="W20" s="153">
        <v>0</v>
      </c>
      <c r="X20" s="153">
        <v>0</v>
      </c>
      <c r="Y20" s="153" t="s">
        <v>82</v>
      </c>
      <c r="Z20" s="153" t="s">
        <v>797</v>
      </c>
      <c r="AA20" s="153">
        <v>3</v>
      </c>
      <c r="AB20" s="153" t="s">
        <v>798</v>
      </c>
      <c r="AC20" s="153">
        <v>970410</v>
      </c>
      <c r="AD20" s="153">
        <v>1</v>
      </c>
      <c r="AE20" s="153">
        <v>0</v>
      </c>
      <c r="AF20" s="153">
        <v>3</v>
      </c>
      <c r="AG20" s="153">
        <v>3</v>
      </c>
      <c r="AH20" s="153" t="s">
        <v>665</v>
      </c>
      <c r="AI20" s="153" t="s">
        <v>679</v>
      </c>
      <c r="AJ20" s="153">
        <v>46078.500150462962</v>
      </c>
      <c r="AK20" s="153">
        <v>82840366</v>
      </c>
      <c r="AL20" s="153">
        <v>0</v>
      </c>
      <c r="AM20" s="153">
        <v>0</v>
      </c>
      <c r="AN20" s="153">
        <v>0</v>
      </c>
      <c r="AO20" s="153">
        <v>0</v>
      </c>
      <c r="AP20" s="153">
        <v>0</v>
      </c>
      <c r="AQ20" s="153">
        <v>0</v>
      </c>
      <c r="AR20" s="153">
        <v>0</v>
      </c>
      <c r="AS20" s="153" t="s">
        <v>82</v>
      </c>
      <c r="AT20" s="153">
        <v>0</v>
      </c>
      <c r="AU20" s="153">
        <v>0</v>
      </c>
    </row>
    <row r="21" spans="2:47" x14ac:dyDescent="0.2">
      <c r="B21" s="153" t="s">
        <v>560</v>
      </c>
      <c r="C21" s="153">
        <v>1</v>
      </c>
      <c r="D21" s="153" t="s">
        <v>668</v>
      </c>
      <c r="E21" s="153" t="s">
        <v>669</v>
      </c>
      <c r="F21" s="153" t="s">
        <v>822</v>
      </c>
      <c r="G21" s="153" t="s">
        <v>665</v>
      </c>
      <c r="H21" s="153">
        <v>3750</v>
      </c>
      <c r="I21" s="153">
        <v>4575</v>
      </c>
      <c r="J21" s="153">
        <v>112.5</v>
      </c>
      <c r="K21" s="153">
        <v>3939.75</v>
      </c>
      <c r="L21" s="153">
        <v>22</v>
      </c>
      <c r="M21" s="153">
        <v>46065</v>
      </c>
      <c r="N21" s="153">
        <v>2</v>
      </c>
      <c r="O21" s="153" t="s">
        <v>791</v>
      </c>
      <c r="P21" s="153" t="s">
        <v>792</v>
      </c>
      <c r="Q21" s="153" t="s">
        <v>793</v>
      </c>
      <c r="R21" s="153" t="s">
        <v>794</v>
      </c>
      <c r="S21" s="153" t="s">
        <v>795</v>
      </c>
      <c r="T21" s="153" t="s">
        <v>796</v>
      </c>
      <c r="U21" s="153">
        <v>2</v>
      </c>
      <c r="V21" s="153">
        <v>77.25</v>
      </c>
      <c r="W21" s="153">
        <v>0</v>
      </c>
      <c r="X21" s="153">
        <v>0</v>
      </c>
      <c r="Y21" s="153" t="s">
        <v>82</v>
      </c>
      <c r="Z21" s="153" t="s">
        <v>797</v>
      </c>
      <c r="AA21" s="153">
        <v>3</v>
      </c>
      <c r="AB21" s="153" t="s">
        <v>798</v>
      </c>
      <c r="AC21" s="153">
        <v>3750</v>
      </c>
      <c r="AD21" s="153">
        <v>1</v>
      </c>
      <c r="AE21" s="153">
        <v>0</v>
      </c>
      <c r="AF21" s="153">
        <v>1</v>
      </c>
      <c r="AG21" s="153">
        <v>3</v>
      </c>
      <c r="AH21" s="153" t="s">
        <v>665</v>
      </c>
      <c r="AI21" s="153" t="s">
        <v>669</v>
      </c>
      <c r="AJ21" s="153">
        <v>46078.500243055554</v>
      </c>
      <c r="AK21" s="153">
        <v>82841408</v>
      </c>
      <c r="AL21" s="153">
        <v>0</v>
      </c>
      <c r="AM21" s="153">
        <v>0</v>
      </c>
      <c r="AN21" s="153">
        <v>0</v>
      </c>
      <c r="AO21" s="153">
        <v>0</v>
      </c>
      <c r="AP21" s="153">
        <v>0</v>
      </c>
      <c r="AQ21" s="153">
        <v>0</v>
      </c>
      <c r="AR21" s="153">
        <v>0</v>
      </c>
      <c r="AS21" s="153" t="s">
        <v>82</v>
      </c>
      <c r="AT21" s="153">
        <v>0</v>
      </c>
      <c r="AU21" s="153">
        <v>0</v>
      </c>
    </row>
    <row r="22" spans="2:47" x14ac:dyDescent="0.2">
      <c r="B22" s="153" t="s">
        <v>561</v>
      </c>
      <c r="C22" s="153">
        <v>0</v>
      </c>
      <c r="D22" s="153" t="s">
        <v>823</v>
      </c>
      <c r="E22" s="153" t="s">
        <v>669</v>
      </c>
      <c r="F22" s="153" t="s">
        <v>822</v>
      </c>
      <c r="G22" s="153" t="s">
        <v>665</v>
      </c>
      <c r="H22" s="153">
        <v>3862.5</v>
      </c>
      <c r="I22" s="153">
        <v>4712.25</v>
      </c>
      <c r="J22" s="153">
        <v>115.88</v>
      </c>
      <c r="K22" s="153">
        <v>4057.95</v>
      </c>
      <c r="L22" s="153">
        <v>22</v>
      </c>
      <c r="M22" s="153">
        <v>46065</v>
      </c>
      <c r="N22" s="153">
        <v>2</v>
      </c>
      <c r="O22" s="153" t="s">
        <v>800</v>
      </c>
      <c r="P22" s="153" t="s">
        <v>792</v>
      </c>
      <c r="Q22" s="153" t="s">
        <v>801</v>
      </c>
      <c r="R22" s="153" t="s">
        <v>802</v>
      </c>
      <c r="S22" s="153" t="s">
        <v>803</v>
      </c>
      <c r="T22" s="153" t="s">
        <v>796</v>
      </c>
      <c r="U22" s="153">
        <v>2</v>
      </c>
      <c r="V22" s="153">
        <v>79.569999999999993</v>
      </c>
      <c r="W22" s="153">
        <v>0</v>
      </c>
      <c r="X22" s="153">
        <v>0</v>
      </c>
      <c r="Y22" s="153" t="s">
        <v>82</v>
      </c>
      <c r="Z22" s="153" t="s">
        <v>797</v>
      </c>
      <c r="AA22" s="153">
        <v>3</v>
      </c>
      <c r="AB22" s="153" t="s">
        <v>798</v>
      </c>
      <c r="AC22" s="153">
        <v>3862.5</v>
      </c>
      <c r="AD22" s="153">
        <v>1</v>
      </c>
      <c r="AE22" s="153">
        <v>0</v>
      </c>
      <c r="AF22" s="153">
        <v>1</v>
      </c>
      <c r="AG22" s="153">
        <v>3</v>
      </c>
      <c r="AH22" s="153" t="s">
        <v>665</v>
      </c>
      <c r="AI22" s="153" t="s">
        <v>669</v>
      </c>
      <c r="AJ22" s="153">
        <v>46078.500243055554</v>
      </c>
      <c r="AK22" s="153">
        <v>82841408</v>
      </c>
      <c r="AL22" s="153">
        <v>0</v>
      </c>
      <c r="AM22" s="153">
        <v>0</v>
      </c>
      <c r="AN22" s="153">
        <v>0</v>
      </c>
      <c r="AO22" s="153">
        <v>0</v>
      </c>
      <c r="AP22" s="153">
        <v>0</v>
      </c>
      <c r="AQ22" s="153">
        <v>0</v>
      </c>
      <c r="AR22" s="153">
        <v>0</v>
      </c>
      <c r="AS22" s="153" t="s">
        <v>82</v>
      </c>
      <c r="AT22" s="153">
        <v>0</v>
      </c>
      <c r="AU22" s="153">
        <v>0</v>
      </c>
    </row>
    <row r="23" spans="2:47" x14ac:dyDescent="0.2">
      <c r="B23" s="153" t="s">
        <v>562</v>
      </c>
      <c r="C23" s="153">
        <v>0</v>
      </c>
      <c r="D23" s="153" t="s">
        <v>824</v>
      </c>
      <c r="E23" s="153" t="s">
        <v>669</v>
      </c>
      <c r="F23" s="153" t="s">
        <v>822</v>
      </c>
      <c r="G23" s="153" t="s">
        <v>665</v>
      </c>
      <c r="H23" s="153">
        <v>3937.5</v>
      </c>
      <c r="I23" s="153">
        <v>4803.75</v>
      </c>
      <c r="J23" s="153">
        <v>118.13</v>
      </c>
      <c r="K23" s="153">
        <v>4136.74</v>
      </c>
      <c r="L23" s="153">
        <v>22</v>
      </c>
      <c r="M23" s="153">
        <v>46065</v>
      </c>
      <c r="N23" s="153">
        <v>2</v>
      </c>
      <c r="O23" s="153" t="s">
        <v>805</v>
      </c>
      <c r="P23" s="153" t="s">
        <v>792</v>
      </c>
      <c r="Q23" s="153" t="s">
        <v>806</v>
      </c>
      <c r="R23" s="153" t="s">
        <v>807</v>
      </c>
      <c r="S23" s="153" t="s">
        <v>808</v>
      </c>
      <c r="T23" s="153" t="s">
        <v>796</v>
      </c>
      <c r="U23" s="153">
        <v>2</v>
      </c>
      <c r="V23" s="153">
        <v>81.11</v>
      </c>
      <c r="W23" s="153">
        <v>0</v>
      </c>
      <c r="X23" s="153">
        <v>0</v>
      </c>
      <c r="Y23" s="153" t="s">
        <v>82</v>
      </c>
      <c r="Z23" s="153" t="s">
        <v>797</v>
      </c>
      <c r="AA23" s="153">
        <v>3</v>
      </c>
      <c r="AB23" s="153" t="s">
        <v>798</v>
      </c>
      <c r="AC23" s="153">
        <v>3937.5</v>
      </c>
      <c r="AD23" s="153">
        <v>1</v>
      </c>
      <c r="AE23" s="153">
        <v>0</v>
      </c>
      <c r="AF23" s="153">
        <v>1</v>
      </c>
      <c r="AG23" s="153">
        <v>3</v>
      </c>
      <c r="AH23" s="153" t="s">
        <v>665</v>
      </c>
      <c r="AI23" s="153" t="s">
        <v>669</v>
      </c>
      <c r="AJ23" s="153">
        <v>46078.500243055554</v>
      </c>
      <c r="AK23" s="153">
        <v>82841408</v>
      </c>
      <c r="AL23" s="153">
        <v>0</v>
      </c>
      <c r="AM23" s="153">
        <v>0</v>
      </c>
      <c r="AN23" s="153">
        <v>0</v>
      </c>
      <c r="AO23" s="153">
        <v>0</v>
      </c>
      <c r="AP23" s="153">
        <v>0</v>
      </c>
      <c r="AQ23" s="153">
        <v>0</v>
      </c>
      <c r="AR23" s="153">
        <v>0</v>
      </c>
      <c r="AS23" s="153" t="s">
        <v>82</v>
      </c>
      <c r="AT23" s="153">
        <v>0</v>
      </c>
      <c r="AU23" s="153">
        <v>0</v>
      </c>
    </row>
    <row r="24" spans="2:47" x14ac:dyDescent="0.2">
      <c r="B24" s="153" t="s">
        <v>563</v>
      </c>
      <c r="C24" s="153">
        <v>1</v>
      </c>
      <c r="D24" s="153" t="s">
        <v>670</v>
      </c>
      <c r="E24" s="153" t="s">
        <v>671</v>
      </c>
      <c r="F24" s="153" t="s">
        <v>822</v>
      </c>
      <c r="G24" s="153" t="s">
        <v>665</v>
      </c>
      <c r="H24" s="153">
        <v>3750</v>
      </c>
      <c r="I24" s="153">
        <v>4575</v>
      </c>
      <c r="J24" s="153">
        <v>112.5</v>
      </c>
      <c r="K24" s="153">
        <v>3939.75</v>
      </c>
      <c r="L24" s="153">
        <v>22</v>
      </c>
      <c r="M24" s="153">
        <v>46065</v>
      </c>
      <c r="N24" s="153">
        <v>2</v>
      </c>
      <c r="O24" s="153" t="s">
        <v>791</v>
      </c>
      <c r="P24" s="153" t="s">
        <v>792</v>
      </c>
      <c r="Q24" s="153" t="s">
        <v>793</v>
      </c>
      <c r="R24" s="153" t="s">
        <v>794</v>
      </c>
      <c r="S24" s="153" t="s">
        <v>795</v>
      </c>
      <c r="T24" s="153" t="s">
        <v>796</v>
      </c>
      <c r="U24" s="153">
        <v>2</v>
      </c>
      <c r="V24" s="153">
        <v>77.25</v>
      </c>
      <c r="W24" s="153">
        <v>0</v>
      </c>
      <c r="X24" s="153">
        <v>0</v>
      </c>
      <c r="Y24" s="153" t="s">
        <v>82</v>
      </c>
      <c r="Z24" s="153" t="s">
        <v>797</v>
      </c>
      <c r="AA24" s="153">
        <v>3</v>
      </c>
      <c r="AB24" s="153" t="s">
        <v>798</v>
      </c>
      <c r="AC24" s="153">
        <v>3750</v>
      </c>
      <c r="AD24" s="153">
        <v>1</v>
      </c>
      <c r="AE24" s="153">
        <v>0</v>
      </c>
      <c r="AF24" s="153">
        <v>1</v>
      </c>
      <c r="AG24" s="153">
        <v>3</v>
      </c>
      <c r="AH24" s="153" t="s">
        <v>665</v>
      </c>
      <c r="AI24" s="153" t="s">
        <v>671</v>
      </c>
      <c r="AJ24" s="153">
        <v>46078.500243055554</v>
      </c>
      <c r="AK24" s="153">
        <v>82841412</v>
      </c>
      <c r="AL24" s="153">
        <v>0</v>
      </c>
      <c r="AM24" s="153">
        <v>0</v>
      </c>
      <c r="AN24" s="153">
        <v>0</v>
      </c>
      <c r="AO24" s="153">
        <v>0</v>
      </c>
      <c r="AP24" s="153">
        <v>0</v>
      </c>
      <c r="AQ24" s="153">
        <v>0</v>
      </c>
      <c r="AR24" s="153">
        <v>0</v>
      </c>
      <c r="AS24" s="153" t="s">
        <v>82</v>
      </c>
      <c r="AT24" s="153">
        <v>0</v>
      </c>
      <c r="AU24" s="153">
        <v>0</v>
      </c>
    </row>
    <row r="25" spans="2:47" x14ac:dyDescent="0.2">
      <c r="B25" s="153" t="s">
        <v>564</v>
      </c>
      <c r="C25" s="153">
        <v>0</v>
      </c>
      <c r="D25" s="153" t="s">
        <v>825</v>
      </c>
      <c r="E25" s="153" t="s">
        <v>671</v>
      </c>
      <c r="F25" s="153" t="s">
        <v>822</v>
      </c>
      <c r="G25" s="153" t="s">
        <v>665</v>
      </c>
      <c r="H25" s="153">
        <v>3862.5</v>
      </c>
      <c r="I25" s="153">
        <v>4712.25</v>
      </c>
      <c r="J25" s="153">
        <v>115.88</v>
      </c>
      <c r="K25" s="153">
        <v>4057.95</v>
      </c>
      <c r="L25" s="153">
        <v>22</v>
      </c>
      <c r="M25" s="153">
        <v>46065</v>
      </c>
      <c r="N25" s="153">
        <v>2</v>
      </c>
      <c r="O25" s="153" t="s">
        <v>800</v>
      </c>
      <c r="P25" s="153" t="s">
        <v>792</v>
      </c>
      <c r="Q25" s="153" t="s">
        <v>801</v>
      </c>
      <c r="R25" s="153" t="s">
        <v>802</v>
      </c>
      <c r="S25" s="153" t="s">
        <v>803</v>
      </c>
      <c r="T25" s="153" t="s">
        <v>796</v>
      </c>
      <c r="U25" s="153">
        <v>2</v>
      </c>
      <c r="V25" s="153">
        <v>79.569999999999993</v>
      </c>
      <c r="W25" s="153">
        <v>0</v>
      </c>
      <c r="X25" s="153">
        <v>0</v>
      </c>
      <c r="Y25" s="153" t="s">
        <v>82</v>
      </c>
      <c r="Z25" s="153" t="s">
        <v>797</v>
      </c>
      <c r="AA25" s="153">
        <v>3</v>
      </c>
      <c r="AB25" s="153" t="s">
        <v>798</v>
      </c>
      <c r="AC25" s="153">
        <v>3862.5</v>
      </c>
      <c r="AD25" s="153">
        <v>1</v>
      </c>
      <c r="AE25" s="153">
        <v>0</v>
      </c>
      <c r="AF25" s="153">
        <v>1</v>
      </c>
      <c r="AG25" s="153">
        <v>3</v>
      </c>
      <c r="AH25" s="153" t="s">
        <v>665</v>
      </c>
      <c r="AI25" s="153" t="s">
        <v>671</v>
      </c>
      <c r="AJ25" s="153">
        <v>46078.500243055554</v>
      </c>
      <c r="AK25" s="153">
        <v>82841412</v>
      </c>
      <c r="AL25" s="153">
        <v>0</v>
      </c>
      <c r="AM25" s="153">
        <v>0</v>
      </c>
      <c r="AN25" s="153">
        <v>0</v>
      </c>
      <c r="AO25" s="153">
        <v>0</v>
      </c>
      <c r="AP25" s="153">
        <v>0</v>
      </c>
      <c r="AQ25" s="153">
        <v>0</v>
      </c>
      <c r="AR25" s="153">
        <v>0</v>
      </c>
      <c r="AS25" s="153" t="s">
        <v>82</v>
      </c>
      <c r="AT25" s="153">
        <v>0</v>
      </c>
      <c r="AU25" s="153">
        <v>0</v>
      </c>
    </row>
    <row r="26" spans="2:47" x14ac:dyDescent="0.2">
      <c r="B26" s="153" t="s">
        <v>565</v>
      </c>
      <c r="C26" s="153">
        <v>0</v>
      </c>
      <c r="D26" s="153" t="s">
        <v>826</v>
      </c>
      <c r="E26" s="153" t="s">
        <v>671</v>
      </c>
      <c r="F26" s="153" t="s">
        <v>822</v>
      </c>
      <c r="G26" s="153" t="s">
        <v>665</v>
      </c>
      <c r="H26" s="153">
        <v>3937.5</v>
      </c>
      <c r="I26" s="153">
        <v>4803.75</v>
      </c>
      <c r="J26" s="153">
        <v>118.13</v>
      </c>
      <c r="K26" s="153">
        <v>4136.74</v>
      </c>
      <c r="L26" s="153">
        <v>22</v>
      </c>
      <c r="M26" s="153">
        <v>46065</v>
      </c>
      <c r="N26" s="153">
        <v>2</v>
      </c>
      <c r="O26" s="153" t="s">
        <v>805</v>
      </c>
      <c r="P26" s="153" t="s">
        <v>792</v>
      </c>
      <c r="Q26" s="153" t="s">
        <v>806</v>
      </c>
      <c r="R26" s="153" t="s">
        <v>807</v>
      </c>
      <c r="S26" s="153" t="s">
        <v>808</v>
      </c>
      <c r="T26" s="153" t="s">
        <v>796</v>
      </c>
      <c r="U26" s="153">
        <v>2</v>
      </c>
      <c r="V26" s="153">
        <v>81.11</v>
      </c>
      <c r="W26" s="153">
        <v>0</v>
      </c>
      <c r="X26" s="153">
        <v>0</v>
      </c>
      <c r="Y26" s="153" t="s">
        <v>82</v>
      </c>
      <c r="Z26" s="153" t="s">
        <v>797</v>
      </c>
      <c r="AA26" s="153">
        <v>3</v>
      </c>
      <c r="AB26" s="153" t="s">
        <v>798</v>
      </c>
      <c r="AC26" s="153">
        <v>3937.5</v>
      </c>
      <c r="AD26" s="153">
        <v>1</v>
      </c>
      <c r="AE26" s="153">
        <v>0</v>
      </c>
      <c r="AF26" s="153">
        <v>1</v>
      </c>
      <c r="AG26" s="153">
        <v>3</v>
      </c>
      <c r="AH26" s="153" t="s">
        <v>665</v>
      </c>
      <c r="AI26" s="153" t="s">
        <v>671</v>
      </c>
      <c r="AJ26" s="153">
        <v>46078.500243055554</v>
      </c>
      <c r="AK26" s="153">
        <v>82841412</v>
      </c>
      <c r="AL26" s="153">
        <v>0</v>
      </c>
      <c r="AM26" s="153">
        <v>0</v>
      </c>
      <c r="AN26" s="153">
        <v>0</v>
      </c>
      <c r="AO26" s="153">
        <v>0</v>
      </c>
      <c r="AP26" s="153">
        <v>0</v>
      </c>
      <c r="AQ26" s="153">
        <v>0</v>
      </c>
      <c r="AR26" s="153">
        <v>0</v>
      </c>
      <c r="AS26" s="153" t="s">
        <v>82</v>
      </c>
      <c r="AT26" s="153">
        <v>0</v>
      </c>
      <c r="AU26" s="153">
        <v>0</v>
      </c>
    </row>
    <row r="27" spans="2:47" x14ac:dyDescent="0.2">
      <c r="B27" s="153" t="s">
        <v>566</v>
      </c>
      <c r="C27" s="153">
        <v>1</v>
      </c>
      <c r="D27" s="153" t="s">
        <v>663</v>
      </c>
      <c r="E27" s="153" t="s">
        <v>664</v>
      </c>
      <c r="F27" s="153" t="s">
        <v>827</v>
      </c>
      <c r="G27" s="153" t="s">
        <v>665</v>
      </c>
      <c r="H27" s="153">
        <v>3312.5</v>
      </c>
      <c r="I27" s="153">
        <v>4041.25</v>
      </c>
      <c r="J27" s="153">
        <v>99.38</v>
      </c>
      <c r="K27" s="153">
        <v>3480.12</v>
      </c>
      <c r="L27" s="153">
        <v>22</v>
      </c>
      <c r="M27" s="153">
        <v>46065</v>
      </c>
      <c r="N27" s="153">
        <v>2</v>
      </c>
      <c r="O27" s="153" t="s">
        <v>791</v>
      </c>
      <c r="P27" s="153" t="s">
        <v>792</v>
      </c>
      <c r="Q27" s="153" t="s">
        <v>793</v>
      </c>
      <c r="R27" s="153" t="s">
        <v>794</v>
      </c>
      <c r="S27" s="153" t="s">
        <v>795</v>
      </c>
      <c r="T27" s="153" t="s">
        <v>796</v>
      </c>
      <c r="U27" s="153">
        <v>2</v>
      </c>
      <c r="V27" s="153">
        <v>68.239999999999995</v>
      </c>
      <c r="W27" s="153">
        <v>0</v>
      </c>
      <c r="X27" s="153">
        <v>0</v>
      </c>
      <c r="Y27" s="153" t="s">
        <v>82</v>
      </c>
      <c r="Z27" s="153" t="s">
        <v>797</v>
      </c>
      <c r="AA27" s="153">
        <v>3</v>
      </c>
      <c r="AB27" s="153" t="s">
        <v>798</v>
      </c>
      <c r="AC27" s="153">
        <v>3312.5</v>
      </c>
      <c r="AD27" s="153">
        <v>1</v>
      </c>
      <c r="AE27" s="153">
        <v>0</v>
      </c>
      <c r="AF27" s="153">
        <v>1</v>
      </c>
      <c r="AG27" s="153">
        <v>3</v>
      </c>
      <c r="AH27" s="153" t="s">
        <v>665</v>
      </c>
      <c r="AI27" s="153" t="s">
        <v>664</v>
      </c>
      <c r="AJ27" s="153">
        <v>46078.502083333333</v>
      </c>
      <c r="AK27" s="153">
        <v>82841560</v>
      </c>
      <c r="AL27" s="153">
        <v>0</v>
      </c>
      <c r="AM27" s="153">
        <v>0</v>
      </c>
      <c r="AN27" s="153">
        <v>0</v>
      </c>
      <c r="AO27" s="153">
        <v>0</v>
      </c>
      <c r="AP27" s="153">
        <v>0</v>
      </c>
      <c r="AQ27" s="153">
        <v>0</v>
      </c>
      <c r="AR27" s="153">
        <v>0</v>
      </c>
      <c r="AS27" s="153" t="s">
        <v>82</v>
      </c>
      <c r="AT27" s="153">
        <v>0</v>
      </c>
      <c r="AU27" s="153">
        <v>0</v>
      </c>
    </row>
    <row r="28" spans="2:47" x14ac:dyDescent="0.2">
      <c r="B28" s="153" t="s">
        <v>567</v>
      </c>
      <c r="C28" s="153">
        <v>0</v>
      </c>
      <c r="D28" s="153" t="s">
        <v>828</v>
      </c>
      <c r="E28" s="153" t="s">
        <v>664</v>
      </c>
      <c r="F28" s="153" t="s">
        <v>827</v>
      </c>
      <c r="G28" s="153" t="s">
        <v>665</v>
      </c>
      <c r="H28" s="153">
        <v>3411.88</v>
      </c>
      <c r="I28" s="153">
        <v>4162.4935999999998</v>
      </c>
      <c r="J28" s="153">
        <v>102.36</v>
      </c>
      <c r="K28" s="153">
        <v>3584.52</v>
      </c>
      <c r="L28" s="153">
        <v>22</v>
      </c>
      <c r="M28" s="153">
        <v>46065</v>
      </c>
      <c r="N28" s="153">
        <v>2</v>
      </c>
      <c r="O28" s="153" t="s">
        <v>800</v>
      </c>
      <c r="P28" s="153" t="s">
        <v>792</v>
      </c>
      <c r="Q28" s="153" t="s">
        <v>801</v>
      </c>
      <c r="R28" s="153" t="s">
        <v>802</v>
      </c>
      <c r="S28" s="153" t="s">
        <v>803</v>
      </c>
      <c r="T28" s="153" t="s">
        <v>796</v>
      </c>
      <c r="U28" s="153">
        <v>2</v>
      </c>
      <c r="V28" s="153">
        <v>70.28</v>
      </c>
      <c r="W28" s="153">
        <v>0</v>
      </c>
      <c r="X28" s="153">
        <v>0</v>
      </c>
      <c r="Y28" s="153" t="s">
        <v>82</v>
      </c>
      <c r="Z28" s="153" t="s">
        <v>797</v>
      </c>
      <c r="AA28" s="153">
        <v>3</v>
      </c>
      <c r="AB28" s="153" t="s">
        <v>798</v>
      </c>
      <c r="AC28" s="153">
        <v>3411.88</v>
      </c>
      <c r="AD28" s="153">
        <v>1</v>
      </c>
      <c r="AE28" s="153">
        <v>0</v>
      </c>
      <c r="AF28" s="153">
        <v>1</v>
      </c>
      <c r="AG28" s="153">
        <v>3</v>
      </c>
      <c r="AH28" s="153" t="s">
        <v>665</v>
      </c>
      <c r="AI28" s="153" t="s">
        <v>664</v>
      </c>
      <c r="AJ28" s="153">
        <v>46078.502083333333</v>
      </c>
      <c r="AK28" s="153">
        <v>82841560</v>
      </c>
      <c r="AL28" s="153">
        <v>0</v>
      </c>
      <c r="AM28" s="153">
        <v>0</v>
      </c>
      <c r="AN28" s="153">
        <v>0</v>
      </c>
      <c r="AO28" s="153">
        <v>0</v>
      </c>
      <c r="AP28" s="153">
        <v>0</v>
      </c>
      <c r="AQ28" s="153">
        <v>0</v>
      </c>
      <c r="AR28" s="153">
        <v>0</v>
      </c>
      <c r="AS28" s="153" t="s">
        <v>82</v>
      </c>
      <c r="AT28" s="153">
        <v>0</v>
      </c>
      <c r="AU28" s="153">
        <v>0</v>
      </c>
    </row>
    <row r="29" spans="2:47" x14ac:dyDescent="0.2">
      <c r="B29" s="153" t="s">
        <v>568</v>
      </c>
      <c r="C29" s="153">
        <v>0</v>
      </c>
      <c r="D29" s="153" t="s">
        <v>829</v>
      </c>
      <c r="E29" s="153" t="s">
        <v>664</v>
      </c>
      <c r="F29" s="153" t="s">
        <v>827</v>
      </c>
      <c r="G29" s="153" t="s">
        <v>665</v>
      </c>
      <c r="H29" s="153">
        <v>3478.13</v>
      </c>
      <c r="I29" s="153">
        <v>4243.3185999999996</v>
      </c>
      <c r="J29" s="153">
        <v>104.34</v>
      </c>
      <c r="K29" s="153">
        <v>3654.12</v>
      </c>
      <c r="L29" s="153">
        <v>22</v>
      </c>
      <c r="M29" s="153">
        <v>46065</v>
      </c>
      <c r="N29" s="153">
        <v>2</v>
      </c>
      <c r="O29" s="153" t="s">
        <v>805</v>
      </c>
      <c r="P29" s="153" t="s">
        <v>792</v>
      </c>
      <c r="Q29" s="153" t="s">
        <v>806</v>
      </c>
      <c r="R29" s="153" t="s">
        <v>807</v>
      </c>
      <c r="S29" s="153" t="s">
        <v>808</v>
      </c>
      <c r="T29" s="153" t="s">
        <v>796</v>
      </c>
      <c r="U29" s="153">
        <v>2</v>
      </c>
      <c r="V29" s="153">
        <v>71.650000000000006</v>
      </c>
      <c r="W29" s="153">
        <v>0</v>
      </c>
      <c r="X29" s="153">
        <v>0</v>
      </c>
      <c r="Y29" s="153" t="s">
        <v>82</v>
      </c>
      <c r="Z29" s="153" t="s">
        <v>797</v>
      </c>
      <c r="AA29" s="153">
        <v>3</v>
      </c>
      <c r="AB29" s="153" t="s">
        <v>798</v>
      </c>
      <c r="AC29" s="153">
        <v>3478.13</v>
      </c>
      <c r="AD29" s="153">
        <v>1</v>
      </c>
      <c r="AE29" s="153">
        <v>0</v>
      </c>
      <c r="AF29" s="153">
        <v>1</v>
      </c>
      <c r="AG29" s="153">
        <v>3</v>
      </c>
      <c r="AH29" s="153" t="s">
        <v>665</v>
      </c>
      <c r="AI29" s="153" t="s">
        <v>664</v>
      </c>
      <c r="AJ29" s="153">
        <v>46078.502083333333</v>
      </c>
      <c r="AK29" s="153">
        <v>82841560</v>
      </c>
      <c r="AL29" s="153">
        <v>0</v>
      </c>
      <c r="AM29" s="153">
        <v>0</v>
      </c>
      <c r="AN29" s="153">
        <v>0</v>
      </c>
      <c r="AO29" s="153">
        <v>0</v>
      </c>
      <c r="AP29" s="153">
        <v>0</v>
      </c>
      <c r="AQ29" s="153">
        <v>0</v>
      </c>
      <c r="AR29" s="153">
        <v>0</v>
      </c>
      <c r="AS29" s="153" t="s">
        <v>82</v>
      </c>
      <c r="AT29" s="153">
        <v>0</v>
      </c>
      <c r="AU29" s="15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225"/>
  <sheetViews>
    <sheetView view="pageBreakPreview" topLeftCell="A211" zoomScale="90" zoomScaleNormal="100" zoomScaleSheetLayoutView="90" workbookViewId="0">
      <selection activeCell="A220" sqref="A220:H220"/>
    </sheetView>
  </sheetViews>
  <sheetFormatPr defaultRowHeight="15" x14ac:dyDescent="0.25"/>
  <cols>
    <col min="1" max="1" width="4.42578125" style="117" customWidth="1"/>
    <col min="2" max="2" width="6.42578125" style="117" customWidth="1"/>
    <col min="3" max="3" width="10.140625" style="117" customWidth="1"/>
    <col min="4" max="4" width="3.140625" style="117" customWidth="1"/>
    <col min="5" max="5" width="14" style="117" customWidth="1"/>
    <col min="6" max="6" width="27.140625" style="117" customWidth="1"/>
    <col min="7" max="7" width="0.85546875" style="117" customWidth="1"/>
    <col min="8" max="8" width="11.140625" style="117" customWidth="1"/>
    <col min="9" max="9" width="9.28515625" style="117" customWidth="1"/>
    <col min="10" max="10" width="10.140625" style="118" customWidth="1"/>
    <col min="11" max="11" width="9.140625" style="117"/>
    <col min="12" max="12" width="13.42578125" style="117" customWidth="1"/>
    <col min="13" max="256" width="9.140625" style="117"/>
    <col min="257" max="257" width="4.42578125" style="117" customWidth="1"/>
    <col min="258" max="258" width="6.42578125" style="117" customWidth="1"/>
    <col min="259" max="259" width="10.140625" style="117" customWidth="1"/>
    <col min="260" max="260" width="3.140625" style="117" customWidth="1"/>
    <col min="261" max="261" width="14" style="117" customWidth="1"/>
    <col min="262" max="262" width="27.140625" style="117" customWidth="1"/>
    <col min="263" max="263" width="0.85546875" style="117" customWidth="1"/>
    <col min="264" max="264" width="11.140625" style="117" customWidth="1"/>
    <col min="265" max="265" width="9.28515625" style="117" customWidth="1"/>
    <col min="266" max="266" width="10.140625" style="117" customWidth="1"/>
    <col min="267" max="512" width="9.140625" style="117"/>
    <col min="513" max="513" width="4.42578125" style="117" customWidth="1"/>
    <col min="514" max="514" width="6.42578125" style="117" customWidth="1"/>
    <col min="515" max="515" width="10.140625" style="117" customWidth="1"/>
    <col min="516" max="516" width="3.140625" style="117" customWidth="1"/>
    <col min="517" max="517" width="14" style="117" customWidth="1"/>
    <col min="518" max="518" width="27.140625" style="117" customWidth="1"/>
    <col min="519" max="519" width="0.85546875" style="117" customWidth="1"/>
    <col min="520" max="520" width="11.140625" style="117" customWidth="1"/>
    <col min="521" max="521" width="9.28515625" style="117" customWidth="1"/>
    <col min="522" max="522" width="10.140625" style="117" customWidth="1"/>
    <col min="523" max="768" width="9.140625" style="117"/>
    <col min="769" max="769" width="4.42578125" style="117" customWidth="1"/>
    <col min="770" max="770" width="6.42578125" style="117" customWidth="1"/>
    <col min="771" max="771" width="10.140625" style="117" customWidth="1"/>
    <col min="772" max="772" width="3.140625" style="117" customWidth="1"/>
    <col min="773" max="773" width="14" style="117" customWidth="1"/>
    <col min="774" max="774" width="27.140625" style="117" customWidth="1"/>
    <col min="775" max="775" width="0.85546875" style="117" customWidth="1"/>
    <col min="776" max="776" width="11.140625" style="117" customWidth="1"/>
    <col min="777" max="777" width="9.28515625" style="117" customWidth="1"/>
    <col min="778" max="778" width="10.140625" style="117" customWidth="1"/>
    <col min="779" max="1024" width="9.140625" style="117"/>
    <col min="1025" max="1025" width="4.42578125" style="117" customWidth="1"/>
    <col min="1026" max="1026" width="6.42578125" style="117" customWidth="1"/>
    <col min="1027" max="1027" width="10.140625" style="117" customWidth="1"/>
    <col min="1028" max="1028" width="3.140625" style="117" customWidth="1"/>
    <col min="1029" max="1029" width="14" style="117" customWidth="1"/>
    <col min="1030" max="1030" width="27.140625" style="117" customWidth="1"/>
    <col min="1031" max="1031" width="0.85546875" style="117" customWidth="1"/>
    <col min="1032" max="1032" width="11.140625" style="117" customWidth="1"/>
    <col min="1033" max="1033" width="9.28515625" style="117" customWidth="1"/>
    <col min="1034" max="1034" width="10.140625" style="117" customWidth="1"/>
    <col min="1035" max="1280" width="9.140625" style="117"/>
    <col min="1281" max="1281" width="4.42578125" style="117" customWidth="1"/>
    <col min="1282" max="1282" width="6.42578125" style="117" customWidth="1"/>
    <col min="1283" max="1283" width="10.140625" style="117" customWidth="1"/>
    <col min="1284" max="1284" width="3.140625" style="117" customWidth="1"/>
    <col min="1285" max="1285" width="14" style="117" customWidth="1"/>
    <col min="1286" max="1286" width="27.140625" style="117" customWidth="1"/>
    <col min="1287" max="1287" width="0.85546875" style="117" customWidth="1"/>
    <col min="1288" max="1288" width="11.140625" style="117" customWidth="1"/>
    <col min="1289" max="1289" width="9.28515625" style="117" customWidth="1"/>
    <col min="1290" max="1290" width="10.140625" style="117" customWidth="1"/>
    <col min="1291" max="1536" width="9.140625" style="117"/>
    <col min="1537" max="1537" width="4.42578125" style="117" customWidth="1"/>
    <col min="1538" max="1538" width="6.42578125" style="117" customWidth="1"/>
    <col min="1539" max="1539" width="10.140625" style="117" customWidth="1"/>
    <col min="1540" max="1540" width="3.140625" style="117" customWidth="1"/>
    <col min="1541" max="1541" width="14" style="117" customWidth="1"/>
    <col min="1542" max="1542" width="27.140625" style="117" customWidth="1"/>
    <col min="1543" max="1543" width="0.85546875" style="117" customWidth="1"/>
    <col min="1544" max="1544" width="11.140625" style="117" customWidth="1"/>
    <col min="1545" max="1545" width="9.28515625" style="117" customWidth="1"/>
    <col min="1546" max="1546" width="10.140625" style="117" customWidth="1"/>
    <col min="1547" max="1792" width="9.140625" style="117"/>
    <col min="1793" max="1793" width="4.42578125" style="117" customWidth="1"/>
    <col min="1794" max="1794" width="6.42578125" style="117" customWidth="1"/>
    <col min="1795" max="1795" width="10.140625" style="117" customWidth="1"/>
    <col min="1796" max="1796" width="3.140625" style="117" customWidth="1"/>
    <col min="1797" max="1797" width="14" style="117" customWidth="1"/>
    <col min="1798" max="1798" width="27.140625" style="117" customWidth="1"/>
    <col min="1799" max="1799" width="0.85546875" style="117" customWidth="1"/>
    <col min="1800" max="1800" width="11.140625" style="117" customWidth="1"/>
    <col min="1801" max="1801" width="9.28515625" style="117" customWidth="1"/>
    <col min="1802" max="1802" width="10.140625" style="117" customWidth="1"/>
    <col min="1803" max="2048" width="9.140625" style="117"/>
    <col min="2049" max="2049" width="4.42578125" style="117" customWidth="1"/>
    <col min="2050" max="2050" width="6.42578125" style="117" customWidth="1"/>
    <col min="2051" max="2051" width="10.140625" style="117" customWidth="1"/>
    <col min="2052" max="2052" width="3.140625" style="117" customWidth="1"/>
    <col min="2053" max="2053" width="14" style="117" customWidth="1"/>
    <col min="2054" max="2054" width="27.140625" style="117" customWidth="1"/>
    <col min="2055" max="2055" width="0.85546875" style="117" customWidth="1"/>
    <col min="2056" max="2056" width="11.140625" style="117" customWidth="1"/>
    <col min="2057" max="2057" width="9.28515625" style="117" customWidth="1"/>
    <col min="2058" max="2058" width="10.140625" style="117" customWidth="1"/>
    <col min="2059" max="2304" width="9.140625" style="117"/>
    <col min="2305" max="2305" width="4.42578125" style="117" customWidth="1"/>
    <col min="2306" max="2306" width="6.42578125" style="117" customWidth="1"/>
    <col min="2307" max="2307" width="10.140625" style="117" customWidth="1"/>
    <col min="2308" max="2308" width="3.140625" style="117" customWidth="1"/>
    <col min="2309" max="2309" width="14" style="117" customWidth="1"/>
    <col min="2310" max="2310" width="27.140625" style="117" customWidth="1"/>
    <col min="2311" max="2311" width="0.85546875" style="117" customWidth="1"/>
    <col min="2312" max="2312" width="11.140625" style="117" customWidth="1"/>
    <col min="2313" max="2313" width="9.28515625" style="117" customWidth="1"/>
    <col min="2314" max="2314" width="10.140625" style="117" customWidth="1"/>
    <col min="2315" max="2560" width="9.140625" style="117"/>
    <col min="2561" max="2561" width="4.42578125" style="117" customWidth="1"/>
    <col min="2562" max="2562" width="6.42578125" style="117" customWidth="1"/>
    <col min="2563" max="2563" width="10.140625" style="117" customWidth="1"/>
    <col min="2564" max="2564" width="3.140625" style="117" customWidth="1"/>
    <col min="2565" max="2565" width="14" style="117" customWidth="1"/>
    <col min="2566" max="2566" width="27.140625" style="117" customWidth="1"/>
    <col min="2567" max="2567" width="0.85546875" style="117" customWidth="1"/>
    <col min="2568" max="2568" width="11.140625" style="117" customWidth="1"/>
    <col min="2569" max="2569" width="9.28515625" style="117" customWidth="1"/>
    <col min="2570" max="2570" width="10.140625" style="117" customWidth="1"/>
    <col min="2571" max="2816" width="9.140625" style="117"/>
    <col min="2817" max="2817" width="4.42578125" style="117" customWidth="1"/>
    <col min="2818" max="2818" width="6.42578125" style="117" customWidth="1"/>
    <col min="2819" max="2819" width="10.140625" style="117" customWidth="1"/>
    <col min="2820" max="2820" width="3.140625" style="117" customWidth="1"/>
    <col min="2821" max="2821" width="14" style="117" customWidth="1"/>
    <col min="2822" max="2822" width="27.140625" style="117" customWidth="1"/>
    <col min="2823" max="2823" width="0.85546875" style="117" customWidth="1"/>
    <col min="2824" max="2824" width="11.140625" style="117" customWidth="1"/>
    <col min="2825" max="2825" width="9.28515625" style="117" customWidth="1"/>
    <col min="2826" max="2826" width="10.140625" style="117" customWidth="1"/>
    <col min="2827" max="3072" width="9.140625" style="117"/>
    <col min="3073" max="3073" width="4.42578125" style="117" customWidth="1"/>
    <col min="3074" max="3074" width="6.42578125" style="117" customWidth="1"/>
    <col min="3075" max="3075" width="10.140625" style="117" customWidth="1"/>
    <col min="3076" max="3076" width="3.140625" style="117" customWidth="1"/>
    <col min="3077" max="3077" width="14" style="117" customWidth="1"/>
    <col min="3078" max="3078" width="27.140625" style="117" customWidth="1"/>
    <col min="3079" max="3079" width="0.85546875" style="117" customWidth="1"/>
    <col min="3080" max="3080" width="11.140625" style="117" customWidth="1"/>
    <col min="3081" max="3081" width="9.28515625" style="117" customWidth="1"/>
    <col min="3082" max="3082" width="10.140625" style="117" customWidth="1"/>
    <col min="3083" max="3328" width="9.140625" style="117"/>
    <col min="3329" max="3329" width="4.42578125" style="117" customWidth="1"/>
    <col min="3330" max="3330" width="6.42578125" style="117" customWidth="1"/>
    <col min="3331" max="3331" width="10.140625" style="117" customWidth="1"/>
    <col min="3332" max="3332" width="3.140625" style="117" customWidth="1"/>
    <col min="3333" max="3333" width="14" style="117" customWidth="1"/>
    <col min="3334" max="3334" width="27.140625" style="117" customWidth="1"/>
    <col min="3335" max="3335" width="0.85546875" style="117" customWidth="1"/>
    <col min="3336" max="3336" width="11.140625" style="117" customWidth="1"/>
    <col min="3337" max="3337" width="9.28515625" style="117" customWidth="1"/>
    <col min="3338" max="3338" width="10.140625" style="117" customWidth="1"/>
    <col min="3339" max="3584" width="9.140625" style="117"/>
    <col min="3585" max="3585" width="4.42578125" style="117" customWidth="1"/>
    <col min="3586" max="3586" width="6.42578125" style="117" customWidth="1"/>
    <col min="3587" max="3587" width="10.140625" style="117" customWidth="1"/>
    <col min="3588" max="3588" width="3.140625" style="117" customWidth="1"/>
    <col min="3589" max="3589" width="14" style="117" customWidth="1"/>
    <col min="3590" max="3590" width="27.140625" style="117" customWidth="1"/>
    <col min="3591" max="3591" width="0.85546875" style="117" customWidth="1"/>
    <col min="3592" max="3592" width="11.140625" style="117" customWidth="1"/>
    <col min="3593" max="3593" width="9.28515625" style="117" customWidth="1"/>
    <col min="3594" max="3594" width="10.140625" style="117" customWidth="1"/>
    <col min="3595" max="3840" width="9.140625" style="117"/>
    <col min="3841" max="3841" width="4.42578125" style="117" customWidth="1"/>
    <col min="3842" max="3842" width="6.42578125" style="117" customWidth="1"/>
    <col min="3843" max="3843" width="10.140625" style="117" customWidth="1"/>
    <col min="3844" max="3844" width="3.140625" style="117" customWidth="1"/>
    <col min="3845" max="3845" width="14" style="117" customWidth="1"/>
    <col min="3846" max="3846" width="27.140625" style="117" customWidth="1"/>
    <col min="3847" max="3847" width="0.85546875" style="117" customWidth="1"/>
    <col min="3848" max="3848" width="11.140625" style="117" customWidth="1"/>
    <col min="3849" max="3849" width="9.28515625" style="117" customWidth="1"/>
    <col min="3850" max="3850" width="10.140625" style="117" customWidth="1"/>
    <col min="3851" max="4096" width="9.140625" style="117"/>
    <col min="4097" max="4097" width="4.42578125" style="117" customWidth="1"/>
    <col min="4098" max="4098" width="6.42578125" style="117" customWidth="1"/>
    <col min="4099" max="4099" width="10.140625" style="117" customWidth="1"/>
    <col min="4100" max="4100" width="3.140625" style="117" customWidth="1"/>
    <col min="4101" max="4101" width="14" style="117" customWidth="1"/>
    <col min="4102" max="4102" width="27.140625" style="117" customWidth="1"/>
    <col min="4103" max="4103" width="0.85546875" style="117" customWidth="1"/>
    <col min="4104" max="4104" width="11.140625" style="117" customWidth="1"/>
    <col min="4105" max="4105" width="9.28515625" style="117" customWidth="1"/>
    <col min="4106" max="4106" width="10.140625" style="117" customWidth="1"/>
    <col min="4107" max="4352" width="9.140625" style="117"/>
    <col min="4353" max="4353" width="4.42578125" style="117" customWidth="1"/>
    <col min="4354" max="4354" width="6.42578125" style="117" customWidth="1"/>
    <col min="4355" max="4355" width="10.140625" style="117" customWidth="1"/>
    <col min="4356" max="4356" width="3.140625" style="117" customWidth="1"/>
    <col min="4357" max="4357" width="14" style="117" customWidth="1"/>
    <col min="4358" max="4358" width="27.140625" style="117" customWidth="1"/>
    <col min="4359" max="4359" width="0.85546875" style="117" customWidth="1"/>
    <col min="4360" max="4360" width="11.140625" style="117" customWidth="1"/>
    <col min="4361" max="4361" width="9.28515625" style="117" customWidth="1"/>
    <col min="4362" max="4362" width="10.140625" style="117" customWidth="1"/>
    <col min="4363" max="4608" width="9.140625" style="117"/>
    <col min="4609" max="4609" width="4.42578125" style="117" customWidth="1"/>
    <col min="4610" max="4610" width="6.42578125" style="117" customWidth="1"/>
    <col min="4611" max="4611" width="10.140625" style="117" customWidth="1"/>
    <col min="4612" max="4612" width="3.140625" style="117" customWidth="1"/>
    <col min="4613" max="4613" width="14" style="117" customWidth="1"/>
    <col min="4614" max="4614" width="27.140625" style="117" customWidth="1"/>
    <col min="4615" max="4615" width="0.85546875" style="117" customWidth="1"/>
    <col min="4616" max="4616" width="11.140625" style="117" customWidth="1"/>
    <col min="4617" max="4617" width="9.28515625" style="117" customWidth="1"/>
    <col min="4618" max="4618" width="10.140625" style="117" customWidth="1"/>
    <col min="4619" max="4864" width="9.140625" style="117"/>
    <col min="4865" max="4865" width="4.42578125" style="117" customWidth="1"/>
    <col min="4866" max="4866" width="6.42578125" style="117" customWidth="1"/>
    <col min="4867" max="4867" width="10.140625" style="117" customWidth="1"/>
    <col min="4868" max="4868" width="3.140625" style="117" customWidth="1"/>
    <col min="4869" max="4869" width="14" style="117" customWidth="1"/>
    <col min="4870" max="4870" width="27.140625" style="117" customWidth="1"/>
    <col min="4871" max="4871" width="0.85546875" style="117" customWidth="1"/>
    <col min="4872" max="4872" width="11.140625" style="117" customWidth="1"/>
    <col min="4873" max="4873" width="9.28515625" style="117" customWidth="1"/>
    <col min="4874" max="4874" width="10.140625" style="117" customWidth="1"/>
    <col min="4875" max="5120" width="9.140625" style="117"/>
    <col min="5121" max="5121" width="4.42578125" style="117" customWidth="1"/>
    <col min="5122" max="5122" width="6.42578125" style="117" customWidth="1"/>
    <col min="5123" max="5123" width="10.140625" style="117" customWidth="1"/>
    <col min="5124" max="5124" width="3.140625" style="117" customWidth="1"/>
    <col min="5125" max="5125" width="14" style="117" customWidth="1"/>
    <col min="5126" max="5126" width="27.140625" style="117" customWidth="1"/>
    <col min="5127" max="5127" width="0.85546875" style="117" customWidth="1"/>
    <col min="5128" max="5128" width="11.140625" style="117" customWidth="1"/>
    <col min="5129" max="5129" width="9.28515625" style="117" customWidth="1"/>
    <col min="5130" max="5130" width="10.140625" style="117" customWidth="1"/>
    <col min="5131" max="5376" width="9.140625" style="117"/>
    <col min="5377" max="5377" width="4.42578125" style="117" customWidth="1"/>
    <col min="5378" max="5378" width="6.42578125" style="117" customWidth="1"/>
    <col min="5379" max="5379" width="10.140625" style="117" customWidth="1"/>
    <col min="5380" max="5380" width="3.140625" style="117" customWidth="1"/>
    <col min="5381" max="5381" width="14" style="117" customWidth="1"/>
    <col min="5382" max="5382" width="27.140625" style="117" customWidth="1"/>
    <col min="5383" max="5383" width="0.85546875" style="117" customWidth="1"/>
    <col min="5384" max="5384" width="11.140625" style="117" customWidth="1"/>
    <col min="5385" max="5385" width="9.28515625" style="117" customWidth="1"/>
    <col min="5386" max="5386" width="10.140625" style="117" customWidth="1"/>
    <col min="5387" max="5632" width="9.140625" style="117"/>
    <col min="5633" max="5633" width="4.42578125" style="117" customWidth="1"/>
    <col min="5634" max="5634" width="6.42578125" style="117" customWidth="1"/>
    <col min="5635" max="5635" width="10.140625" style="117" customWidth="1"/>
    <col min="5636" max="5636" width="3.140625" style="117" customWidth="1"/>
    <col min="5637" max="5637" width="14" style="117" customWidth="1"/>
    <col min="5638" max="5638" width="27.140625" style="117" customWidth="1"/>
    <col min="5639" max="5639" width="0.85546875" style="117" customWidth="1"/>
    <col min="5640" max="5640" width="11.140625" style="117" customWidth="1"/>
    <col min="5641" max="5641" width="9.28515625" style="117" customWidth="1"/>
    <col min="5642" max="5642" width="10.140625" style="117" customWidth="1"/>
    <col min="5643" max="5888" width="9.140625" style="117"/>
    <col min="5889" max="5889" width="4.42578125" style="117" customWidth="1"/>
    <col min="5890" max="5890" width="6.42578125" style="117" customWidth="1"/>
    <col min="5891" max="5891" width="10.140625" style="117" customWidth="1"/>
    <col min="5892" max="5892" width="3.140625" style="117" customWidth="1"/>
    <col min="5893" max="5893" width="14" style="117" customWidth="1"/>
    <col min="5894" max="5894" width="27.140625" style="117" customWidth="1"/>
    <col min="5895" max="5895" width="0.85546875" style="117" customWidth="1"/>
    <col min="5896" max="5896" width="11.140625" style="117" customWidth="1"/>
    <col min="5897" max="5897" width="9.28515625" style="117" customWidth="1"/>
    <col min="5898" max="5898" width="10.140625" style="117" customWidth="1"/>
    <col min="5899" max="6144" width="9.140625" style="117"/>
    <col min="6145" max="6145" width="4.42578125" style="117" customWidth="1"/>
    <col min="6146" max="6146" width="6.42578125" style="117" customWidth="1"/>
    <col min="6147" max="6147" width="10.140625" style="117" customWidth="1"/>
    <col min="6148" max="6148" width="3.140625" style="117" customWidth="1"/>
    <col min="6149" max="6149" width="14" style="117" customWidth="1"/>
    <col min="6150" max="6150" width="27.140625" style="117" customWidth="1"/>
    <col min="6151" max="6151" width="0.85546875" style="117" customWidth="1"/>
    <col min="6152" max="6152" width="11.140625" style="117" customWidth="1"/>
    <col min="6153" max="6153" width="9.28515625" style="117" customWidth="1"/>
    <col min="6154" max="6154" width="10.140625" style="117" customWidth="1"/>
    <col min="6155" max="6400" width="9.140625" style="117"/>
    <col min="6401" max="6401" width="4.42578125" style="117" customWidth="1"/>
    <col min="6402" max="6402" width="6.42578125" style="117" customWidth="1"/>
    <col min="6403" max="6403" width="10.140625" style="117" customWidth="1"/>
    <col min="6404" max="6404" width="3.140625" style="117" customWidth="1"/>
    <col min="6405" max="6405" width="14" style="117" customWidth="1"/>
    <col min="6406" max="6406" width="27.140625" style="117" customWidth="1"/>
    <col min="6407" max="6407" width="0.85546875" style="117" customWidth="1"/>
    <col min="6408" max="6408" width="11.140625" style="117" customWidth="1"/>
    <col min="6409" max="6409" width="9.28515625" style="117" customWidth="1"/>
    <col min="6410" max="6410" width="10.140625" style="117" customWidth="1"/>
    <col min="6411" max="6656" width="9.140625" style="117"/>
    <col min="6657" max="6657" width="4.42578125" style="117" customWidth="1"/>
    <col min="6658" max="6658" width="6.42578125" style="117" customWidth="1"/>
    <col min="6659" max="6659" width="10.140625" style="117" customWidth="1"/>
    <col min="6660" max="6660" width="3.140625" style="117" customWidth="1"/>
    <col min="6661" max="6661" width="14" style="117" customWidth="1"/>
    <col min="6662" max="6662" width="27.140625" style="117" customWidth="1"/>
    <col min="6663" max="6663" width="0.85546875" style="117" customWidth="1"/>
    <col min="6664" max="6664" width="11.140625" style="117" customWidth="1"/>
    <col min="6665" max="6665" width="9.28515625" style="117" customWidth="1"/>
    <col min="6666" max="6666" width="10.140625" style="117" customWidth="1"/>
    <col min="6667" max="6912" width="9.140625" style="117"/>
    <col min="6913" max="6913" width="4.42578125" style="117" customWidth="1"/>
    <col min="6914" max="6914" width="6.42578125" style="117" customWidth="1"/>
    <col min="6915" max="6915" width="10.140625" style="117" customWidth="1"/>
    <col min="6916" max="6916" width="3.140625" style="117" customWidth="1"/>
    <col min="6917" max="6917" width="14" style="117" customWidth="1"/>
    <col min="6918" max="6918" width="27.140625" style="117" customWidth="1"/>
    <col min="6919" max="6919" width="0.85546875" style="117" customWidth="1"/>
    <col min="6920" max="6920" width="11.140625" style="117" customWidth="1"/>
    <col min="6921" max="6921" width="9.28515625" style="117" customWidth="1"/>
    <col min="6922" max="6922" width="10.140625" style="117" customWidth="1"/>
    <col min="6923" max="7168" width="9.140625" style="117"/>
    <col min="7169" max="7169" width="4.42578125" style="117" customWidth="1"/>
    <col min="7170" max="7170" width="6.42578125" style="117" customWidth="1"/>
    <col min="7171" max="7171" width="10.140625" style="117" customWidth="1"/>
    <col min="7172" max="7172" width="3.140625" style="117" customWidth="1"/>
    <col min="7173" max="7173" width="14" style="117" customWidth="1"/>
    <col min="7174" max="7174" width="27.140625" style="117" customWidth="1"/>
    <col min="7175" max="7175" width="0.85546875" style="117" customWidth="1"/>
    <col min="7176" max="7176" width="11.140625" style="117" customWidth="1"/>
    <col min="7177" max="7177" width="9.28515625" style="117" customWidth="1"/>
    <col min="7178" max="7178" width="10.140625" style="117" customWidth="1"/>
    <col min="7179" max="7424" width="9.140625" style="117"/>
    <col min="7425" max="7425" width="4.42578125" style="117" customWidth="1"/>
    <col min="7426" max="7426" width="6.42578125" style="117" customWidth="1"/>
    <col min="7427" max="7427" width="10.140625" style="117" customWidth="1"/>
    <col min="7428" max="7428" width="3.140625" style="117" customWidth="1"/>
    <col min="7429" max="7429" width="14" style="117" customWidth="1"/>
    <col min="7430" max="7430" width="27.140625" style="117" customWidth="1"/>
    <col min="7431" max="7431" width="0.85546875" style="117" customWidth="1"/>
    <col min="7432" max="7432" width="11.140625" style="117" customWidth="1"/>
    <col min="7433" max="7433" width="9.28515625" style="117" customWidth="1"/>
    <col min="7434" max="7434" width="10.140625" style="117" customWidth="1"/>
    <col min="7435" max="7680" width="9.140625" style="117"/>
    <col min="7681" max="7681" width="4.42578125" style="117" customWidth="1"/>
    <col min="7682" max="7682" width="6.42578125" style="117" customWidth="1"/>
    <col min="7683" max="7683" width="10.140625" style="117" customWidth="1"/>
    <col min="7684" max="7684" width="3.140625" style="117" customWidth="1"/>
    <col min="7685" max="7685" width="14" style="117" customWidth="1"/>
    <col min="7686" max="7686" width="27.140625" style="117" customWidth="1"/>
    <col min="7687" max="7687" width="0.85546875" style="117" customWidth="1"/>
    <col min="7688" max="7688" width="11.140625" style="117" customWidth="1"/>
    <col min="7689" max="7689" width="9.28515625" style="117" customWidth="1"/>
    <col min="7690" max="7690" width="10.140625" style="117" customWidth="1"/>
    <col min="7691" max="7936" width="9.140625" style="117"/>
    <col min="7937" max="7937" width="4.42578125" style="117" customWidth="1"/>
    <col min="7938" max="7938" width="6.42578125" style="117" customWidth="1"/>
    <col min="7939" max="7939" width="10.140625" style="117" customWidth="1"/>
    <col min="7940" max="7940" width="3.140625" style="117" customWidth="1"/>
    <col min="7941" max="7941" width="14" style="117" customWidth="1"/>
    <col min="7942" max="7942" width="27.140625" style="117" customWidth="1"/>
    <col min="7943" max="7943" width="0.85546875" style="117" customWidth="1"/>
    <col min="7944" max="7944" width="11.140625" style="117" customWidth="1"/>
    <col min="7945" max="7945" width="9.28515625" style="117" customWidth="1"/>
    <col min="7946" max="7946" width="10.140625" style="117" customWidth="1"/>
    <col min="7947" max="8192" width="9.140625" style="117"/>
    <col min="8193" max="8193" width="4.42578125" style="117" customWidth="1"/>
    <col min="8194" max="8194" width="6.42578125" style="117" customWidth="1"/>
    <col min="8195" max="8195" width="10.140625" style="117" customWidth="1"/>
    <col min="8196" max="8196" width="3.140625" style="117" customWidth="1"/>
    <col min="8197" max="8197" width="14" style="117" customWidth="1"/>
    <col min="8198" max="8198" width="27.140625" style="117" customWidth="1"/>
    <col min="8199" max="8199" width="0.85546875" style="117" customWidth="1"/>
    <col min="8200" max="8200" width="11.140625" style="117" customWidth="1"/>
    <col min="8201" max="8201" width="9.28515625" style="117" customWidth="1"/>
    <col min="8202" max="8202" width="10.140625" style="117" customWidth="1"/>
    <col min="8203" max="8448" width="9.140625" style="117"/>
    <col min="8449" max="8449" width="4.42578125" style="117" customWidth="1"/>
    <col min="8450" max="8450" width="6.42578125" style="117" customWidth="1"/>
    <col min="8451" max="8451" width="10.140625" style="117" customWidth="1"/>
    <col min="8452" max="8452" width="3.140625" style="117" customWidth="1"/>
    <col min="8453" max="8453" width="14" style="117" customWidth="1"/>
    <col min="8454" max="8454" width="27.140625" style="117" customWidth="1"/>
    <col min="8455" max="8455" width="0.85546875" style="117" customWidth="1"/>
    <col min="8456" max="8456" width="11.140625" style="117" customWidth="1"/>
    <col min="8457" max="8457" width="9.28515625" style="117" customWidth="1"/>
    <col min="8458" max="8458" width="10.140625" style="117" customWidth="1"/>
    <col min="8459" max="8704" width="9.140625" style="117"/>
    <col min="8705" max="8705" width="4.42578125" style="117" customWidth="1"/>
    <col min="8706" max="8706" width="6.42578125" style="117" customWidth="1"/>
    <col min="8707" max="8707" width="10.140625" style="117" customWidth="1"/>
    <col min="8708" max="8708" width="3.140625" style="117" customWidth="1"/>
    <col min="8709" max="8709" width="14" style="117" customWidth="1"/>
    <col min="8710" max="8710" width="27.140625" style="117" customWidth="1"/>
    <col min="8711" max="8711" width="0.85546875" style="117" customWidth="1"/>
    <col min="8712" max="8712" width="11.140625" style="117" customWidth="1"/>
    <col min="8713" max="8713" width="9.28515625" style="117" customWidth="1"/>
    <col min="8714" max="8714" width="10.140625" style="117" customWidth="1"/>
    <col min="8715" max="8960" width="9.140625" style="117"/>
    <col min="8961" max="8961" width="4.42578125" style="117" customWidth="1"/>
    <col min="8962" max="8962" width="6.42578125" style="117" customWidth="1"/>
    <col min="8963" max="8963" width="10.140625" style="117" customWidth="1"/>
    <col min="8964" max="8964" width="3.140625" style="117" customWidth="1"/>
    <col min="8965" max="8965" width="14" style="117" customWidth="1"/>
    <col min="8966" max="8966" width="27.140625" style="117" customWidth="1"/>
    <col min="8967" max="8967" width="0.85546875" style="117" customWidth="1"/>
    <col min="8968" max="8968" width="11.140625" style="117" customWidth="1"/>
    <col min="8969" max="8969" width="9.28515625" style="117" customWidth="1"/>
    <col min="8970" max="8970" width="10.140625" style="117" customWidth="1"/>
    <col min="8971" max="9216" width="9.140625" style="117"/>
    <col min="9217" max="9217" width="4.42578125" style="117" customWidth="1"/>
    <col min="9218" max="9218" width="6.42578125" style="117" customWidth="1"/>
    <col min="9219" max="9219" width="10.140625" style="117" customWidth="1"/>
    <col min="9220" max="9220" width="3.140625" style="117" customWidth="1"/>
    <col min="9221" max="9221" width="14" style="117" customWidth="1"/>
    <col min="9222" max="9222" width="27.140625" style="117" customWidth="1"/>
    <col min="9223" max="9223" width="0.85546875" style="117" customWidth="1"/>
    <col min="9224" max="9224" width="11.140625" style="117" customWidth="1"/>
    <col min="9225" max="9225" width="9.28515625" style="117" customWidth="1"/>
    <col min="9226" max="9226" width="10.140625" style="117" customWidth="1"/>
    <col min="9227" max="9472" width="9.140625" style="117"/>
    <col min="9473" max="9473" width="4.42578125" style="117" customWidth="1"/>
    <col min="9474" max="9474" width="6.42578125" style="117" customWidth="1"/>
    <col min="9475" max="9475" width="10.140625" style="117" customWidth="1"/>
    <col min="9476" max="9476" width="3.140625" style="117" customWidth="1"/>
    <col min="9477" max="9477" width="14" style="117" customWidth="1"/>
    <col min="9478" max="9478" width="27.140625" style="117" customWidth="1"/>
    <col min="9479" max="9479" width="0.85546875" style="117" customWidth="1"/>
    <col min="9480" max="9480" width="11.140625" style="117" customWidth="1"/>
    <col min="9481" max="9481" width="9.28515625" style="117" customWidth="1"/>
    <col min="9482" max="9482" width="10.140625" style="117" customWidth="1"/>
    <col min="9483" max="9728" width="9.140625" style="117"/>
    <col min="9729" max="9729" width="4.42578125" style="117" customWidth="1"/>
    <col min="9730" max="9730" width="6.42578125" style="117" customWidth="1"/>
    <col min="9731" max="9731" width="10.140625" style="117" customWidth="1"/>
    <col min="9732" max="9732" width="3.140625" style="117" customWidth="1"/>
    <col min="9733" max="9733" width="14" style="117" customWidth="1"/>
    <col min="9734" max="9734" width="27.140625" style="117" customWidth="1"/>
    <col min="9735" max="9735" width="0.85546875" style="117" customWidth="1"/>
    <col min="9736" max="9736" width="11.140625" style="117" customWidth="1"/>
    <col min="9737" max="9737" width="9.28515625" style="117" customWidth="1"/>
    <col min="9738" max="9738" width="10.140625" style="117" customWidth="1"/>
    <col min="9739" max="9984" width="9.140625" style="117"/>
    <col min="9985" max="9985" width="4.42578125" style="117" customWidth="1"/>
    <col min="9986" max="9986" width="6.42578125" style="117" customWidth="1"/>
    <col min="9987" max="9987" width="10.140625" style="117" customWidth="1"/>
    <col min="9988" max="9988" width="3.140625" style="117" customWidth="1"/>
    <col min="9989" max="9989" width="14" style="117" customWidth="1"/>
    <col min="9990" max="9990" width="27.140625" style="117" customWidth="1"/>
    <col min="9991" max="9991" width="0.85546875" style="117" customWidth="1"/>
    <col min="9992" max="9992" width="11.140625" style="117" customWidth="1"/>
    <col min="9993" max="9993" width="9.28515625" style="117" customWidth="1"/>
    <col min="9994" max="9994" width="10.140625" style="117" customWidth="1"/>
    <col min="9995" max="10240" width="9.140625" style="117"/>
    <col min="10241" max="10241" width="4.42578125" style="117" customWidth="1"/>
    <col min="10242" max="10242" width="6.42578125" style="117" customWidth="1"/>
    <col min="10243" max="10243" width="10.140625" style="117" customWidth="1"/>
    <col min="10244" max="10244" width="3.140625" style="117" customWidth="1"/>
    <col min="10245" max="10245" width="14" style="117" customWidth="1"/>
    <col min="10246" max="10246" width="27.140625" style="117" customWidth="1"/>
    <col min="10247" max="10247" width="0.85546875" style="117" customWidth="1"/>
    <col min="10248" max="10248" width="11.140625" style="117" customWidth="1"/>
    <col min="10249" max="10249" width="9.28515625" style="117" customWidth="1"/>
    <col min="10250" max="10250" width="10.140625" style="117" customWidth="1"/>
    <col min="10251" max="10496" width="9.140625" style="117"/>
    <col min="10497" max="10497" width="4.42578125" style="117" customWidth="1"/>
    <col min="10498" max="10498" width="6.42578125" style="117" customWidth="1"/>
    <col min="10499" max="10499" width="10.140625" style="117" customWidth="1"/>
    <col min="10500" max="10500" width="3.140625" style="117" customWidth="1"/>
    <col min="10501" max="10501" width="14" style="117" customWidth="1"/>
    <col min="10502" max="10502" width="27.140625" style="117" customWidth="1"/>
    <col min="10503" max="10503" width="0.85546875" style="117" customWidth="1"/>
    <col min="10504" max="10504" width="11.140625" style="117" customWidth="1"/>
    <col min="10505" max="10505" width="9.28515625" style="117" customWidth="1"/>
    <col min="10506" max="10506" width="10.140625" style="117" customWidth="1"/>
    <col min="10507" max="10752" width="9.140625" style="117"/>
    <col min="10753" max="10753" width="4.42578125" style="117" customWidth="1"/>
    <col min="10754" max="10754" width="6.42578125" style="117" customWidth="1"/>
    <col min="10755" max="10755" width="10.140625" style="117" customWidth="1"/>
    <col min="10756" max="10756" width="3.140625" style="117" customWidth="1"/>
    <col min="10757" max="10757" width="14" style="117" customWidth="1"/>
    <col min="10758" max="10758" width="27.140625" style="117" customWidth="1"/>
    <col min="10759" max="10759" width="0.85546875" style="117" customWidth="1"/>
    <col min="10760" max="10760" width="11.140625" style="117" customWidth="1"/>
    <col min="10761" max="10761" width="9.28515625" style="117" customWidth="1"/>
    <col min="10762" max="10762" width="10.140625" style="117" customWidth="1"/>
    <col min="10763" max="11008" width="9.140625" style="117"/>
    <col min="11009" max="11009" width="4.42578125" style="117" customWidth="1"/>
    <col min="11010" max="11010" width="6.42578125" style="117" customWidth="1"/>
    <col min="11011" max="11011" width="10.140625" style="117" customWidth="1"/>
    <col min="11012" max="11012" width="3.140625" style="117" customWidth="1"/>
    <col min="11013" max="11013" width="14" style="117" customWidth="1"/>
    <col min="11014" max="11014" width="27.140625" style="117" customWidth="1"/>
    <col min="11015" max="11015" width="0.85546875" style="117" customWidth="1"/>
    <col min="11016" max="11016" width="11.140625" style="117" customWidth="1"/>
    <col min="11017" max="11017" width="9.28515625" style="117" customWidth="1"/>
    <col min="11018" max="11018" width="10.140625" style="117" customWidth="1"/>
    <col min="11019" max="11264" width="9.140625" style="117"/>
    <col min="11265" max="11265" width="4.42578125" style="117" customWidth="1"/>
    <col min="11266" max="11266" width="6.42578125" style="117" customWidth="1"/>
    <col min="11267" max="11267" width="10.140625" style="117" customWidth="1"/>
    <col min="11268" max="11268" width="3.140625" style="117" customWidth="1"/>
    <col min="11269" max="11269" width="14" style="117" customWidth="1"/>
    <col min="11270" max="11270" width="27.140625" style="117" customWidth="1"/>
    <col min="11271" max="11271" width="0.85546875" style="117" customWidth="1"/>
    <col min="11272" max="11272" width="11.140625" style="117" customWidth="1"/>
    <col min="11273" max="11273" width="9.28515625" style="117" customWidth="1"/>
    <col min="11274" max="11274" width="10.140625" style="117" customWidth="1"/>
    <col min="11275" max="11520" width="9.140625" style="117"/>
    <col min="11521" max="11521" width="4.42578125" style="117" customWidth="1"/>
    <col min="11522" max="11522" width="6.42578125" style="117" customWidth="1"/>
    <col min="11523" max="11523" width="10.140625" style="117" customWidth="1"/>
    <col min="11524" max="11524" width="3.140625" style="117" customWidth="1"/>
    <col min="11525" max="11525" width="14" style="117" customWidth="1"/>
    <col min="11526" max="11526" width="27.140625" style="117" customWidth="1"/>
    <col min="11527" max="11527" width="0.85546875" style="117" customWidth="1"/>
    <col min="11528" max="11528" width="11.140625" style="117" customWidth="1"/>
    <col min="11529" max="11529" width="9.28515625" style="117" customWidth="1"/>
    <col min="11530" max="11530" width="10.140625" style="117" customWidth="1"/>
    <col min="11531" max="11776" width="9.140625" style="117"/>
    <col min="11777" max="11777" width="4.42578125" style="117" customWidth="1"/>
    <col min="11778" max="11778" width="6.42578125" style="117" customWidth="1"/>
    <col min="11779" max="11779" width="10.140625" style="117" customWidth="1"/>
    <col min="11780" max="11780" width="3.140625" style="117" customWidth="1"/>
    <col min="11781" max="11781" width="14" style="117" customWidth="1"/>
    <col min="11782" max="11782" width="27.140625" style="117" customWidth="1"/>
    <col min="11783" max="11783" width="0.85546875" style="117" customWidth="1"/>
    <col min="11784" max="11784" width="11.140625" style="117" customWidth="1"/>
    <col min="11785" max="11785" width="9.28515625" style="117" customWidth="1"/>
    <col min="11786" max="11786" width="10.140625" style="117" customWidth="1"/>
    <col min="11787" max="12032" width="9.140625" style="117"/>
    <col min="12033" max="12033" width="4.42578125" style="117" customWidth="1"/>
    <col min="12034" max="12034" width="6.42578125" style="117" customWidth="1"/>
    <col min="12035" max="12035" width="10.140625" style="117" customWidth="1"/>
    <col min="12036" max="12036" width="3.140625" style="117" customWidth="1"/>
    <col min="12037" max="12037" width="14" style="117" customWidth="1"/>
    <col min="12038" max="12038" width="27.140625" style="117" customWidth="1"/>
    <col min="12039" max="12039" width="0.85546875" style="117" customWidth="1"/>
    <col min="12040" max="12040" width="11.140625" style="117" customWidth="1"/>
    <col min="12041" max="12041" width="9.28515625" style="117" customWidth="1"/>
    <col min="12042" max="12042" width="10.140625" style="117" customWidth="1"/>
    <col min="12043" max="12288" width="9.140625" style="117"/>
    <col min="12289" max="12289" width="4.42578125" style="117" customWidth="1"/>
    <col min="12290" max="12290" width="6.42578125" style="117" customWidth="1"/>
    <col min="12291" max="12291" width="10.140625" style="117" customWidth="1"/>
    <col min="12292" max="12292" width="3.140625" style="117" customWidth="1"/>
    <col min="12293" max="12293" width="14" style="117" customWidth="1"/>
    <col min="12294" max="12294" width="27.140625" style="117" customWidth="1"/>
    <col min="12295" max="12295" width="0.85546875" style="117" customWidth="1"/>
    <col min="12296" max="12296" width="11.140625" style="117" customWidth="1"/>
    <col min="12297" max="12297" width="9.28515625" style="117" customWidth="1"/>
    <col min="12298" max="12298" width="10.140625" style="117" customWidth="1"/>
    <col min="12299" max="12544" width="9.140625" style="117"/>
    <col min="12545" max="12545" width="4.42578125" style="117" customWidth="1"/>
    <col min="12546" max="12546" width="6.42578125" style="117" customWidth="1"/>
    <col min="12547" max="12547" width="10.140625" style="117" customWidth="1"/>
    <col min="12548" max="12548" width="3.140625" style="117" customWidth="1"/>
    <col min="12549" max="12549" width="14" style="117" customWidth="1"/>
    <col min="12550" max="12550" width="27.140625" style="117" customWidth="1"/>
    <col min="12551" max="12551" width="0.85546875" style="117" customWidth="1"/>
    <col min="12552" max="12552" width="11.140625" style="117" customWidth="1"/>
    <col min="12553" max="12553" width="9.28515625" style="117" customWidth="1"/>
    <col min="12554" max="12554" width="10.140625" style="117" customWidth="1"/>
    <col min="12555" max="12800" width="9.140625" style="117"/>
    <col min="12801" max="12801" width="4.42578125" style="117" customWidth="1"/>
    <col min="12802" max="12802" width="6.42578125" style="117" customWidth="1"/>
    <col min="12803" max="12803" width="10.140625" style="117" customWidth="1"/>
    <col min="12804" max="12804" width="3.140625" style="117" customWidth="1"/>
    <col min="12805" max="12805" width="14" style="117" customWidth="1"/>
    <col min="12806" max="12806" width="27.140625" style="117" customWidth="1"/>
    <col min="12807" max="12807" width="0.85546875" style="117" customWidth="1"/>
    <col min="12808" max="12808" width="11.140625" style="117" customWidth="1"/>
    <col min="12809" max="12809" width="9.28515625" style="117" customWidth="1"/>
    <col min="12810" max="12810" width="10.140625" style="117" customWidth="1"/>
    <col min="12811" max="13056" width="9.140625" style="117"/>
    <col min="13057" max="13057" width="4.42578125" style="117" customWidth="1"/>
    <col min="13058" max="13058" width="6.42578125" style="117" customWidth="1"/>
    <col min="13059" max="13059" width="10.140625" style="117" customWidth="1"/>
    <col min="13060" max="13060" width="3.140625" style="117" customWidth="1"/>
    <col min="13061" max="13061" width="14" style="117" customWidth="1"/>
    <col min="13062" max="13062" width="27.140625" style="117" customWidth="1"/>
    <col min="13063" max="13063" width="0.85546875" style="117" customWidth="1"/>
    <col min="13064" max="13064" width="11.140625" style="117" customWidth="1"/>
    <col min="13065" max="13065" width="9.28515625" style="117" customWidth="1"/>
    <col min="13066" max="13066" width="10.140625" style="117" customWidth="1"/>
    <col min="13067" max="13312" width="9.140625" style="117"/>
    <col min="13313" max="13313" width="4.42578125" style="117" customWidth="1"/>
    <col min="13314" max="13314" width="6.42578125" style="117" customWidth="1"/>
    <col min="13315" max="13315" width="10.140625" style="117" customWidth="1"/>
    <col min="13316" max="13316" width="3.140625" style="117" customWidth="1"/>
    <col min="13317" max="13317" width="14" style="117" customWidth="1"/>
    <col min="13318" max="13318" width="27.140625" style="117" customWidth="1"/>
    <col min="13319" max="13319" width="0.85546875" style="117" customWidth="1"/>
    <col min="13320" max="13320" width="11.140625" style="117" customWidth="1"/>
    <col min="13321" max="13321" width="9.28515625" style="117" customWidth="1"/>
    <col min="13322" max="13322" width="10.140625" style="117" customWidth="1"/>
    <col min="13323" max="13568" width="9.140625" style="117"/>
    <col min="13569" max="13569" width="4.42578125" style="117" customWidth="1"/>
    <col min="13570" max="13570" width="6.42578125" style="117" customWidth="1"/>
    <col min="13571" max="13571" width="10.140625" style="117" customWidth="1"/>
    <col min="13572" max="13572" width="3.140625" style="117" customWidth="1"/>
    <col min="13573" max="13573" width="14" style="117" customWidth="1"/>
    <col min="13574" max="13574" width="27.140625" style="117" customWidth="1"/>
    <col min="13575" max="13575" width="0.85546875" style="117" customWidth="1"/>
    <col min="13576" max="13576" width="11.140625" style="117" customWidth="1"/>
    <col min="13577" max="13577" width="9.28515625" style="117" customWidth="1"/>
    <col min="13578" max="13578" width="10.140625" style="117" customWidth="1"/>
    <col min="13579" max="13824" width="9.140625" style="117"/>
    <col min="13825" max="13825" width="4.42578125" style="117" customWidth="1"/>
    <col min="13826" max="13826" width="6.42578125" style="117" customWidth="1"/>
    <col min="13827" max="13827" width="10.140625" style="117" customWidth="1"/>
    <col min="13828" max="13828" width="3.140625" style="117" customWidth="1"/>
    <col min="13829" max="13829" width="14" style="117" customWidth="1"/>
    <col min="13830" max="13830" width="27.140625" style="117" customWidth="1"/>
    <col min="13831" max="13831" width="0.85546875" style="117" customWidth="1"/>
    <col min="13832" max="13832" width="11.140625" style="117" customWidth="1"/>
    <col min="13833" max="13833" width="9.28515625" style="117" customWidth="1"/>
    <col min="13834" max="13834" width="10.140625" style="117" customWidth="1"/>
    <col min="13835" max="14080" width="9.140625" style="117"/>
    <col min="14081" max="14081" width="4.42578125" style="117" customWidth="1"/>
    <col min="14082" max="14082" width="6.42578125" style="117" customWidth="1"/>
    <col min="14083" max="14083" width="10.140625" style="117" customWidth="1"/>
    <col min="14084" max="14084" width="3.140625" style="117" customWidth="1"/>
    <col min="14085" max="14085" width="14" style="117" customWidth="1"/>
    <col min="14086" max="14086" width="27.140625" style="117" customWidth="1"/>
    <col min="14087" max="14087" width="0.85546875" style="117" customWidth="1"/>
    <col min="14088" max="14088" width="11.140625" style="117" customWidth="1"/>
    <col min="14089" max="14089" width="9.28515625" style="117" customWidth="1"/>
    <col min="14090" max="14090" width="10.140625" style="117" customWidth="1"/>
    <col min="14091" max="14336" width="9.140625" style="117"/>
    <col min="14337" max="14337" width="4.42578125" style="117" customWidth="1"/>
    <col min="14338" max="14338" width="6.42578125" style="117" customWidth="1"/>
    <col min="14339" max="14339" width="10.140625" style="117" customWidth="1"/>
    <col min="14340" max="14340" width="3.140625" style="117" customWidth="1"/>
    <col min="14341" max="14341" width="14" style="117" customWidth="1"/>
    <col min="14342" max="14342" width="27.140625" style="117" customWidth="1"/>
    <col min="14343" max="14343" width="0.85546875" style="117" customWidth="1"/>
    <col min="14344" max="14344" width="11.140625" style="117" customWidth="1"/>
    <col min="14345" max="14345" width="9.28515625" style="117" customWidth="1"/>
    <col min="14346" max="14346" width="10.140625" style="117" customWidth="1"/>
    <col min="14347" max="14592" width="9.140625" style="117"/>
    <col min="14593" max="14593" width="4.42578125" style="117" customWidth="1"/>
    <col min="14594" max="14594" width="6.42578125" style="117" customWidth="1"/>
    <col min="14595" max="14595" width="10.140625" style="117" customWidth="1"/>
    <col min="14596" max="14596" width="3.140625" style="117" customWidth="1"/>
    <col min="14597" max="14597" width="14" style="117" customWidth="1"/>
    <col min="14598" max="14598" width="27.140625" style="117" customWidth="1"/>
    <col min="14599" max="14599" width="0.85546875" style="117" customWidth="1"/>
    <col min="14600" max="14600" width="11.140625" style="117" customWidth="1"/>
    <col min="14601" max="14601" width="9.28515625" style="117" customWidth="1"/>
    <col min="14602" max="14602" width="10.140625" style="117" customWidth="1"/>
    <col min="14603" max="14848" width="9.140625" style="117"/>
    <col min="14849" max="14849" width="4.42578125" style="117" customWidth="1"/>
    <col min="14850" max="14850" width="6.42578125" style="117" customWidth="1"/>
    <col min="14851" max="14851" width="10.140625" style="117" customWidth="1"/>
    <col min="14852" max="14852" width="3.140625" style="117" customWidth="1"/>
    <col min="14853" max="14853" width="14" style="117" customWidth="1"/>
    <col min="14854" max="14854" width="27.140625" style="117" customWidth="1"/>
    <col min="14855" max="14855" width="0.85546875" style="117" customWidth="1"/>
    <col min="14856" max="14856" width="11.140625" style="117" customWidth="1"/>
    <col min="14857" max="14857" width="9.28515625" style="117" customWidth="1"/>
    <col min="14858" max="14858" width="10.140625" style="117" customWidth="1"/>
    <col min="14859" max="15104" width="9.140625" style="117"/>
    <col min="15105" max="15105" width="4.42578125" style="117" customWidth="1"/>
    <col min="15106" max="15106" width="6.42578125" style="117" customWidth="1"/>
    <col min="15107" max="15107" width="10.140625" style="117" customWidth="1"/>
    <col min="15108" max="15108" width="3.140625" style="117" customWidth="1"/>
    <col min="15109" max="15109" width="14" style="117" customWidth="1"/>
    <col min="15110" max="15110" width="27.140625" style="117" customWidth="1"/>
    <col min="15111" max="15111" width="0.85546875" style="117" customWidth="1"/>
    <col min="15112" max="15112" width="11.140625" style="117" customWidth="1"/>
    <col min="15113" max="15113" width="9.28515625" style="117" customWidth="1"/>
    <col min="15114" max="15114" width="10.140625" style="117" customWidth="1"/>
    <col min="15115" max="15360" width="9.140625" style="117"/>
    <col min="15361" max="15361" width="4.42578125" style="117" customWidth="1"/>
    <col min="15362" max="15362" width="6.42578125" style="117" customWidth="1"/>
    <col min="15363" max="15363" width="10.140625" style="117" customWidth="1"/>
    <col min="15364" max="15364" width="3.140625" style="117" customWidth="1"/>
    <col min="15365" max="15365" width="14" style="117" customWidth="1"/>
    <col min="15366" max="15366" width="27.140625" style="117" customWidth="1"/>
    <col min="15367" max="15367" width="0.85546875" style="117" customWidth="1"/>
    <col min="15368" max="15368" width="11.140625" style="117" customWidth="1"/>
    <col min="15369" max="15369" width="9.28515625" style="117" customWidth="1"/>
    <col min="15370" max="15370" width="10.140625" style="117" customWidth="1"/>
    <col min="15371" max="15616" width="9.140625" style="117"/>
    <col min="15617" max="15617" width="4.42578125" style="117" customWidth="1"/>
    <col min="15618" max="15618" width="6.42578125" style="117" customWidth="1"/>
    <col min="15619" max="15619" width="10.140625" style="117" customWidth="1"/>
    <col min="15620" max="15620" width="3.140625" style="117" customWidth="1"/>
    <col min="15621" max="15621" width="14" style="117" customWidth="1"/>
    <col min="15622" max="15622" width="27.140625" style="117" customWidth="1"/>
    <col min="15623" max="15623" width="0.85546875" style="117" customWidth="1"/>
    <col min="15624" max="15624" width="11.140625" style="117" customWidth="1"/>
    <col min="15625" max="15625" width="9.28515625" style="117" customWidth="1"/>
    <col min="15626" max="15626" width="10.140625" style="117" customWidth="1"/>
    <col min="15627" max="15872" width="9.140625" style="117"/>
    <col min="15873" max="15873" width="4.42578125" style="117" customWidth="1"/>
    <col min="15874" max="15874" width="6.42578125" style="117" customWidth="1"/>
    <col min="15875" max="15875" width="10.140625" style="117" customWidth="1"/>
    <col min="15876" max="15876" width="3.140625" style="117" customWidth="1"/>
    <col min="15877" max="15877" width="14" style="117" customWidth="1"/>
    <col min="15878" max="15878" width="27.140625" style="117" customWidth="1"/>
    <col min="15879" max="15879" width="0.85546875" style="117" customWidth="1"/>
    <col min="15880" max="15880" width="11.140625" style="117" customWidth="1"/>
    <col min="15881" max="15881" width="9.28515625" style="117" customWidth="1"/>
    <col min="15882" max="15882" width="10.140625" style="117" customWidth="1"/>
    <col min="15883" max="16128" width="9.140625" style="117"/>
    <col min="16129" max="16129" width="4.42578125" style="117" customWidth="1"/>
    <col min="16130" max="16130" width="6.42578125" style="117" customWidth="1"/>
    <col min="16131" max="16131" width="10.140625" style="117" customWidth="1"/>
    <col min="16132" max="16132" width="3.140625" style="117" customWidth="1"/>
    <col min="16133" max="16133" width="14" style="117" customWidth="1"/>
    <col min="16134" max="16134" width="27.140625" style="117" customWidth="1"/>
    <col min="16135" max="16135" width="0.85546875" style="117" customWidth="1"/>
    <col min="16136" max="16136" width="11.140625" style="117" customWidth="1"/>
    <col min="16137" max="16137" width="9.28515625" style="117" customWidth="1"/>
    <col min="16138" max="16138" width="10.140625" style="117" customWidth="1"/>
    <col min="16139" max="16384" width="9.140625" style="117"/>
  </cols>
  <sheetData>
    <row r="1" spans="1:10" ht="55.5" customHeight="1" x14ac:dyDescent="0.25">
      <c r="A1" s="343" t="s">
        <v>72</v>
      </c>
      <c r="B1" s="338"/>
      <c r="C1" s="338"/>
      <c r="D1" s="338"/>
      <c r="E1" s="338"/>
      <c r="F1" s="338"/>
      <c r="G1" s="344" t="s">
        <v>73</v>
      </c>
      <c r="H1" s="338"/>
      <c r="I1" s="338"/>
      <c r="J1" s="338"/>
    </row>
    <row r="2" spans="1:10" ht="11.45" customHeight="1" x14ac:dyDescent="0.25"/>
    <row r="3" spans="1:10" ht="18.95" customHeight="1" x14ac:dyDescent="0.25">
      <c r="A3" s="345" t="s">
        <v>74</v>
      </c>
      <c r="B3" s="338"/>
      <c r="C3" s="338"/>
      <c r="D3" s="338"/>
      <c r="E3" s="338"/>
      <c r="F3" s="338"/>
      <c r="G3" s="338"/>
      <c r="H3" s="338"/>
      <c r="I3" s="338"/>
      <c r="J3" s="338"/>
    </row>
    <row r="4" spans="1:10" ht="23.1" customHeight="1" x14ac:dyDescent="0.25">
      <c r="A4" s="346" t="s">
        <v>75</v>
      </c>
      <c r="B4" s="338"/>
      <c r="C4" s="338"/>
      <c r="D4" s="338"/>
      <c r="E4" s="338"/>
      <c r="F4" s="338"/>
      <c r="G4" s="338"/>
      <c r="H4" s="338"/>
      <c r="I4" s="338"/>
      <c r="J4" s="338"/>
    </row>
    <row r="5" spans="1:10" ht="36.75" customHeight="1" x14ac:dyDescent="0.25">
      <c r="A5" s="347" t="str">
        <f>ТЕК!B11</f>
        <v>Реконструкция ТП-400 10/0,4 кВ №3918 ПС-110 кВ №802 "Духанино", замена трансформатора (0,63 МВА), в т.ч. ПИР, МО, Истринский р-н, г.о.Истра, д.Подпорино, 50:08:0040362:581</v>
      </c>
      <c r="B5" s="340"/>
      <c r="C5" s="340"/>
      <c r="D5" s="340"/>
      <c r="E5" s="340"/>
      <c r="F5" s="340"/>
      <c r="G5" s="340"/>
      <c r="H5" s="340"/>
      <c r="I5" s="340"/>
      <c r="J5" s="340"/>
    </row>
    <row r="6" spans="1:10" ht="17.45" customHeight="1" x14ac:dyDescent="0.25">
      <c r="A6" s="341" t="s">
        <v>76</v>
      </c>
      <c r="B6" s="342"/>
      <c r="C6" s="342"/>
      <c r="D6" s="342"/>
      <c r="E6" s="342"/>
      <c r="F6" s="342"/>
      <c r="G6" s="342"/>
      <c r="H6" s="342"/>
      <c r="I6" s="342"/>
      <c r="J6" s="342"/>
    </row>
    <row r="7" spans="1:10" ht="32.25" customHeight="1" x14ac:dyDescent="0.25">
      <c r="A7" s="337" t="s">
        <v>77</v>
      </c>
      <c r="B7" s="338"/>
      <c r="C7" s="339" t="s">
        <v>78</v>
      </c>
      <c r="D7" s="340"/>
      <c r="E7" s="340"/>
      <c r="F7" s="340"/>
      <c r="G7" s="340"/>
      <c r="H7" s="340"/>
      <c r="I7" s="340"/>
      <c r="J7" s="340"/>
    </row>
    <row r="8" spans="1:10" ht="17.45" customHeight="1" x14ac:dyDescent="0.25">
      <c r="A8" s="338"/>
      <c r="B8" s="338"/>
      <c r="C8" s="341" t="s">
        <v>79</v>
      </c>
      <c r="D8" s="342"/>
      <c r="E8" s="342"/>
      <c r="F8" s="342"/>
      <c r="G8" s="342"/>
      <c r="H8" s="342"/>
      <c r="I8" s="342"/>
      <c r="J8" s="342"/>
    </row>
    <row r="9" spans="1:10" ht="32.25" customHeight="1" x14ac:dyDescent="0.25">
      <c r="A9" s="337" t="s">
        <v>80</v>
      </c>
      <c r="B9" s="338"/>
      <c r="C9" s="338"/>
      <c r="D9" s="339" t="s">
        <v>81</v>
      </c>
      <c r="E9" s="340"/>
      <c r="F9" s="340"/>
      <c r="G9" s="340"/>
      <c r="H9" s="340"/>
      <c r="I9" s="340"/>
      <c r="J9" s="340"/>
    </row>
    <row r="10" spans="1:10" ht="17.45" customHeight="1" x14ac:dyDescent="0.25">
      <c r="A10" s="338"/>
      <c r="B10" s="338"/>
      <c r="C10" s="338"/>
      <c r="D10" s="341" t="s">
        <v>79</v>
      </c>
      <c r="E10" s="342"/>
      <c r="F10" s="342"/>
      <c r="G10" s="342"/>
      <c r="H10" s="342"/>
      <c r="I10" s="342"/>
      <c r="J10" s="342"/>
    </row>
    <row r="11" spans="1:10" ht="29.85" customHeight="1" x14ac:dyDescent="0.25">
      <c r="A11" s="337" t="s">
        <v>260</v>
      </c>
      <c r="B11" s="338"/>
      <c r="C11" s="338"/>
      <c r="D11" s="338"/>
      <c r="E11" s="362" t="s">
        <v>82</v>
      </c>
      <c r="F11" s="338"/>
      <c r="G11" s="338"/>
      <c r="H11" s="338"/>
      <c r="I11" s="338"/>
      <c r="J11" s="338"/>
    </row>
    <row r="12" spans="1:10" ht="37.35" customHeight="1" x14ac:dyDescent="0.25"/>
    <row r="13" spans="1:10" ht="51.75" customHeight="1" x14ac:dyDescent="0.25">
      <c r="A13" s="119" t="s">
        <v>0</v>
      </c>
      <c r="B13" s="363" t="s">
        <v>83</v>
      </c>
      <c r="C13" s="364"/>
      <c r="D13" s="364"/>
      <c r="E13" s="365"/>
      <c r="F13" s="363" t="s">
        <v>84</v>
      </c>
      <c r="G13" s="365"/>
      <c r="H13" s="363" t="s">
        <v>62</v>
      </c>
      <c r="I13" s="365"/>
      <c r="J13" s="119" t="s">
        <v>85</v>
      </c>
    </row>
    <row r="14" spans="1:10" ht="24.95" customHeight="1" x14ac:dyDescent="0.25">
      <c r="A14" s="350" t="s">
        <v>86</v>
      </c>
      <c r="B14" s="353" t="s">
        <v>159</v>
      </c>
      <c r="C14" s="354"/>
      <c r="D14" s="354"/>
      <c r="E14" s="355"/>
      <c r="F14" s="361" t="s">
        <v>160</v>
      </c>
      <c r="G14" s="355"/>
      <c r="H14" s="353" t="s">
        <v>161</v>
      </c>
      <c r="I14" s="355"/>
      <c r="J14" s="366">
        <f>38.6*1</f>
        <v>38.6</v>
      </c>
    </row>
    <row r="15" spans="1:10" ht="17.45" customHeight="1" x14ac:dyDescent="0.25">
      <c r="A15" s="351"/>
      <c r="B15" s="356"/>
      <c r="C15" s="357"/>
      <c r="D15" s="357"/>
      <c r="E15" s="349"/>
      <c r="F15" s="348" t="s">
        <v>87</v>
      </c>
      <c r="G15" s="349"/>
      <c r="H15" s="356"/>
      <c r="I15" s="349"/>
      <c r="J15" s="367"/>
    </row>
    <row r="16" spans="1:10" ht="62.25" customHeight="1" x14ac:dyDescent="0.25">
      <c r="A16" s="351"/>
      <c r="B16" s="356"/>
      <c r="C16" s="357"/>
      <c r="D16" s="357"/>
      <c r="E16" s="349"/>
      <c r="F16" s="348"/>
      <c r="G16" s="349"/>
      <c r="H16" s="356"/>
      <c r="I16" s="349"/>
      <c r="J16" s="367"/>
    </row>
    <row r="17" spans="1:20" ht="65.25" customHeight="1" x14ac:dyDescent="0.25">
      <c r="A17" s="352"/>
      <c r="B17" s="358"/>
      <c r="C17" s="359"/>
      <c r="D17" s="359"/>
      <c r="E17" s="360"/>
      <c r="F17" s="120"/>
      <c r="G17" s="120"/>
      <c r="H17" s="358"/>
      <c r="I17" s="360"/>
      <c r="J17" s="368"/>
    </row>
    <row r="18" spans="1:20" ht="24.95" customHeight="1" x14ac:dyDescent="0.25">
      <c r="A18" s="350" t="s">
        <v>86</v>
      </c>
      <c r="B18" s="353" t="s">
        <v>162</v>
      </c>
      <c r="C18" s="354"/>
      <c r="D18" s="354"/>
      <c r="E18" s="355"/>
      <c r="F18" s="361" t="s">
        <v>163</v>
      </c>
      <c r="G18" s="355"/>
      <c r="H18" s="353" t="s">
        <v>164</v>
      </c>
      <c r="I18" s="355"/>
      <c r="J18" s="366">
        <f>80.8*0.7</f>
        <v>56.559999999999995</v>
      </c>
      <c r="L18" s="121"/>
      <c r="O18" s="369" t="s">
        <v>276</v>
      </c>
      <c r="P18" s="370"/>
      <c r="Q18" s="370"/>
      <c r="R18" s="370"/>
      <c r="S18" s="370"/>
      <c r="T18" s="371"/>
    </row>
    <row r="19" spans="1:20" ht="17.45" customHeight="1" x14ac:dyDescent="0.25">
      <c r="A19" s="351"/>
      <c r="B19" s="356"/>
      <c r="C19" s="357"/>
      <c r="D19" s="357"/>
      <c r="E19" s="349"/>
      <c r="F19" s="348" t="s">
        <v>87</v>
      </c>
      <c r="G19" s="349"/>
      <c r="H19" s="356"/>
      <c r="I19" s="349"/>
      <c r="J19" s="367"/>
      <c r="L19" s="121"/>
      <c r="O19" s="372"/>
      <c r="P19" s="373"/>
      <c r="Q19" s="373"/>
      <c r="R19" s="373"/>
      <c r="S19" s="373"/>
      <c r="T19" s="374"/>
    </row>
    <row r="20" spans="1:20" ht="55.5" customHeight="1" x14ac:dyDescent="0.25">
      <c r="A20" s="351"/>
      <c r="B20" s="356"/>
      <c r="C20" s="357"/>
      <c r="D20" s="357"/>
      <c r="E20" s="349"/>
      <c r="F20" s="348" t="s">
        <v>88</v>
      </c>
      <c r="G20" s="349"/>
      <c r="H20" s="356"/>
      <c r="I20" s="349"/>
      <c r="J20" s="367"/>
      <c r="L20" s="121"/>
      <c r="O20" s="372"/>
      <c r="P20" s="373"/>
      <c r="Q20" s="373"/>
      <c r="R20" s="373"/>
      <c r="S20" s="373"/>
      <c r="T20" s="374"/>
    </row>
    <row r="21" spans="1:20" ht="65.25" customHeight="1" x14ac:dyDescent="0.25">
      <c r="A21" s="352"/>
      <c r="B21" s="358"/>
      <c r="C21" s="359"/>
      <c r="D21" s="359"/>
      <c r="E21" s="360"/>
      <c r="F21" s="120"/>
      <c r="G21" s="120"/>
      <c r="H21" s="358"/>
      <c r="I21" s="360"/>
      <c r="J21" s="368"/>
      <c r="O21" s="375"/>
      <c r="P21" s="376"/>
      <c r="Q21" s="376"/>
      <c r="R21" s="376"/>
      <c r="S21" s="376"/>
      <c r="T21" s="377"/>
    </row>
    <row r="22" spans="1:20" ht="24.95" customHeight="1" x14ac:dyDescent="0.25">
      <c r="A22" s="350" t="s">
        <v>86</v>
      </c>
      <c r="B22" s="353" t="s">
        <v>165</v>
      </c>
      <c r="C22" s="354"/>
      <c r="D22" s="354"/>
      <c r="E22" s="355"/>
      <c r="F22" s="361" t="s">
        <v>163</v>
      </c>
      <c r="G22" s="355"/>
      <c r="H22" s="353" t="s">
        <v>164</v>
      </c>
      <c r="I22" s="355"/>
      <c r="J22" s="366">
        <f>80.8*0.7</f>
        <v>56.559999999999995</v>
      </c>
    </row>
    <row r="23" spans="1:20" ht="17.45" customHeight="1" x14ac:dyDescent="0.25">
      <c r="A23" s="351"/>
      <c r="B23" s="356"/>
      <c r="C23" s="357"/>
      <c r="D23" s="357"/>
      <c r="E23" s="349"/>
      <c r="F23" s="348" t="s">
        <v>87</v>
      </c>
      <c r="G23" s="349"/>
      <c r="H23" s="356"/>
      <c r="I23" s="349"/>
      <c r="J23" s="367"/>
    </row>
    <row r="24" spans="1:20" ht="55.5" customHeight="1" x14ac:dyDescent="0.25">
      <c r="A24" s="351"/>
      <c r="B24" s="356"/>
      <c r="C24" s="357"/>
      <c r="D24" s="357"/>
      <c r="E24" s="349"/>
      <c r="F24" s="348" t="s">
        <v>88</v>
      </c>
      <c r="G24" s="349"/>
      <c r="H24" s="356"/>
      <c r="I24" s="349"/>
      <c r="J24" s="367"/>
    </row>
    <row r="25" spans="1:20" ht="65.25" customHeight="1" x14ac:dyDescent="0.25">
      <c r="A25" s="352"/>
      <c r="B25" s="358"/>
      <c r="C25" s="359"/>
      <c r="D25" s="359"/>
      <c r="E25" s="360"/>
      <c r="F25" s="120"/>
      <c r="G25" s="120"/>
      <c r="H25" s="358"/>
      <c r="I25" s="360"/>
      <c r="J25" s="368"/>
    </row>
    <row r="26" spans="1:20" ht="24.95" customHeight="1" x14ac:dyDescent="0.25">
      <c r="A26" s="350" t="s">
        <v>86</v>
      </c>
      <c r="B26" s="353" t="s">
        <v>166</v>
      </c>
      <c r="C26" s="354"/>
      <c r="D26" s="354"/>
      <c r="E26" s="355"/>
      <c r="F26" s="361" t="s">
        <v>163</v>
      </c>
      <c r="G26" s="355"/>
      <c r="H26" s="353" t="s">
        <v>164</v>
      </c>
      <c r="I26" s="355"/>
      <c r="J26" s="366">
        <f>80.8*0.7</f>
        <v>56.559999999999995</v>
      </c>
    </row>
    <row r="27" spans="1:20" ht="17.45" customHeight="1" x14ac:dyDescent="0.25">
      <c r="A27" s="351"/>
      <c r="B27" s="356"/>
      <c r="C27" s="357"/>
      <c r="D27" s="357"/>
      <c r="E27" s="349"/>
      <c r="F27" s="348" t="s">
        <v>87</v>
      </c>
      <c r="G27" s="349"/>
      <c r="H27" s="356"/>
      <c r="I27" s="349"/>
      <c r="J27" s="367"/>
    </row>
    <row r="28" spans="1:20" ht="55.5" customHeight="1" x14ac:dyDescent="0.25">
      <c r="A28" s="351"/>
      <c r="B28" s="356"/>
      <c r="C28" s="357"/>
      <c r="D28" s="357"/>
      <c r="E28" s="349"/>
      <c r="F28" s="348" t="s">
        <v>88</v>
      </c>
      <c r="G28" s="349"/>
      <c r="H28" s="356"/>
      <c r="I28" s="349"/>
      <c r="J28" s="367"/>
    </row>
    <row r="29" spans="1:20" ht="65.25" customHeight="1" x14ac:dyDescent="0.25">
      <c r="A29" s="352"/>
      <c r="B29" s="358"/>
      <c r="C29" s="359"/>
      <c r="D29" s="359"/>
      <c r="E29" s="360"/>
      <c r="F29" s="120"/>
      <c r="G29" s="120"/>
      <c r="H29" s="358"/>
      <c r="I29" s="360"/>
      <c r="J29" s="368"/>
    </row>
    <row r="30" spans="1:20" ht="24.95" customHeight="1" x14ac:dyDescent="0.25">
      <c r="A30" s="350" t="s">
        <v>86</v>
      </c>
      <c r="B30" s="353" t="s">
        <v>167</v>
      </c>
      <c r="C30" s="354"/>
      <c r="D30" s="354"/>
      <c r="E30" s="355"/>
      <c r="F30" s="361" t="s">
        <v>163</v>
      </c>
      <c r="G30" s="355"/>
      <c r="H30" s="353" t="s">
        <v>164</v>
      </c>
      <c r="I30" s="355"/>
      <c r="J30" s="366">
        <f>80.8*0.7</f>
        <v>56.559999999999995</v>
      </c>
    </row>
    <row r="31" spans="1:20" ht="17.45" customHeight="1" x14ac:dyDescent="0.25">
      <c r="A31" s="351"/>
      <c r="B31" s="356"/>
      <c r="C31" s="357"/>
      <c r="D31" s="357"/>
      <c r="E31" s="349"/>
      <c r="F31" s="348" t="s">
        <v>87</v>
      </c>
      <c r="G31" s="349"/>
      <c r="H31" s="356"/>
      <c r="I31" s="349"/>
      <c r="J31" s="367"/>
    </row>
    <row r="32" spans="1:20" ht="55.5" customHeight="1" x14ac:dyDescent="0.25">
      <c r="A32" s="351"/>
      <c r="B32" s="356"/>
      <c r="C32" s="357"/>
      <c r="D32" s="357"/>
      <c r="E32" s="349"/>
      <c r="F32" s="348" t="s">
        <v>88</v>
      </c>
      <c r="G32" s="349"/>
      <c r="H32" s="356"/>
      <c r="I32" s="349"/>
      <c r="J32" s="367"/>
    </row>
    <row r="33" spans="1:10" ht="65.25" customHeight="1" x14ac:dyDescent="0.25">
      <c r="A33" s="352"/>
      <c r="B33" s="358"/>
      <c r="C33" s="359"/>
      <c r="D33" s="359"/>
      <c r="E33" s="360"/>
      <c r="F33" s="120"/>
      <c r="G33" s="120"/>
      <c r="H33" s="358"/>
      <c r="I33" s="360"/>
      <c r="J33" s="368"/>
    </row>
    <row r="34" spans="1:10" ht="24.95" customHeight="1" x14ac:dyDescent="0.25">
      <c r="A34" s="350" t="s">
        <v>86</v>
      </c>
      <c r="B34" s="353" t="s">
        <v>168</v>
      </c>
      <c r="C34" s="354"/>
      <c r="D34" s="354"/>
      <c r="E34" s="355"/>
      <c r="F34" s="361" t="s">
        <v>163</v>
      </c>
      <c r="G34" s="355"/>
      <c r="H34" s="353" t="s">
        <v>169</v>
      </c>
      <c r="I34" s="355"/>
      <c r="J34" s="366">
        <f>80.8*1</f>
        <v>80.8</v>
      </c>
    </row>
    <row r="35" spans="1:10" ht="17.45" customHeight="1" x14ac:dyDescent="0.25">
      <c r="A35" s="351"/>
      <c r="B35" s="356"/>
      <c r="C35" s="357"/>
      <c r="D35" s="357"/>
      <c r="E35" s="349"/>
      <c r="F35" s="348" t="s">
        <v>87</v>
      </c>
      <c r="G35" s="349"/>
      <c r="H35" s="356"/>
      <c r="I35" s="349"/>
      <c r="J35" s="367"/>
    </row>
    <row r="36" spans="1:10" ht="55.5" customHeight="1" x14ac:dyDescent="0.25">
      <c r="A36" s="351"/>
      <c r="B36" s="356"/>
      <c r="C36" s="357"/>
      <c r="D36" s="357"/>
      <c r="E36" s="349"/>
      <c r="F36" s="348"/>
      <c r="G36" s="349"/>
      <c r="H36" s="356"/>
      <c r="I36" s="349"/>
      <c r="J36" s="367"/>
    </row>
    <row r="37" spans="1:10" ht="65.25" customHeight="1" x14ac:dyDescent="0.25">
      <c r="A37" s="352"/>
      <c r="B37" s="358"/>
      <c r="C37" s="359"/>
      <c r="D37" s="359"/>
      <c r="E37" s="360"/>
      <c r="F37" s="120"/>
      <c r="G37" s="120"/>
      <c r="H37" s="358"/>
      <c r="I37" s="360"/>
      <c r="J37" s="368"/>
    </row>
    <row r="38" spans="1:10" ht="24.95" customHeight="1" x14ac:dyDescent="0.25">
      <c r="A38" s="350" t="s">
        <v>86</v>
      </c>
      <c r="B38" s="353" t="s">
        <v>170</v>
      </c>
      <c r="C38" s="354"/>
      <c r="D38" s="354"/>
      <c r="E38" s="355"/>
      <c r="F38" s="361" t="s">
        <v>163</v>
      </c>
      <c r="G38" s="355"/>
      <c r="H38" s="353" t="s">
        <v>169</v>
      </c>
      <c r="I38" s="355"/>
      <c r="J38" s="366">
        <f>80.8*1</f>
        <v>80.8</v>
      </c>
    </row>
    <row r="39" spans="1:10" ht="17.45" customHeight="1" x14ac:dyDescent="0.25">
      <c r="A39" s="351"/>
      <c r="B39" s="356"/>
      <c r="C39" s="357"/>
      <c r="D39" s="357"/>
      <c r="E39" s="349"/>
      <c r="F39" s="348" t="s">
        <v>87</v>
      </c>
      <c r="G39" s="349"/>
      <c r="H39" s="356"/>
      <c r="I39" s="349"/>
      <c r="J39" s="367"/>
    </row>
    <row r="40" spans="1:10" ht="55.5" customHeight="1" x14ac:dyDescent="0.25">
      <c r="A40" s="351"/>
      <c r="B40" s="356"/>
      <c r="C40" s="357"/>
      <c r="D40" s="357"/>
      <c r="E40" s="349"/>
      <c r="F40" s="348"/>
      <c r="G40" s="349"/>
      <c r="H40" s="356"/>
      <c r="I40" s="349"/>
      <c r="J40" s="367"/>
    </row>
    <row r="41" spans="1:10" ht="65.25" customHeight="1" x14ac:dyDescent="0.25">
      <c r="A41" s="352"/>
      <c r="B41" s="358"/>
      <c r="C41" s="359"/>
      <c r="D41" s="359"/>
      <c r="E41" s="360"/>
      <c r="F41" s="120"/>
      <c r="G41" s="120"/>
      <c r="H41" s="358"/>
      <c r="I41" s="360"/>
      <c r="J41" s="368"/>
    </row>
    <row r="42" spans="1:10" ht="24.95" customHeight="1" x14ac:dyDescent="0.25">
      <c r="A42" s="350" t="s">
        <v>86</v>
      </c>
      <c r="B42" s="353" t="s">
        <v>171</v>
      </c>
      <c r="C42" s="354"/>
      <c r="D42" s="354"/>
      <c r="E42" s="355"/>
      <c r="F42" s="361" t="s">
        <v>163</v>
      </c>
      <c r="G42" s="355"/>
      <c r="H42" s="353" t="s">
        <v>169</v>
      </c>
      <c r="I42" s="355"/>
      <c r="J42" s="366">
        <f>80.8*1</f>
        <v>80.8</v>
      </c>
    </row>
    <row r="43" spans="1:10" ht="17.45" customHeight="1" x14ac:dyDescent="0.25">
      <c r="A43" s="351"/>
      <c r="B43" s="356"/>
      <c r="C43" s="357"/>
      <c r="D43" s="357"/>
      <c r="E43" s="349"/>
      <c r="F43" s="348" t="s">
        <v>87</v>
      </c>
      <c r="G43" s="349"/>
      <c r="H43" s="356"/>
      <c r="I43" s="349"/>
      <c r="J43" s="367"/>
    </row>
    <row r="44" spans="1:10" ht="55.5" customHeight="1" x14ac:dyDescent="0.25">
      <c r="A44" s="351"/>
      <c r="B44" s="356"/>
      <c r="C44" s="357"/>
      <c r="D44" s="357"/>
      <c r="E44" s="349"/>
      <c r="F44" s="348"/>
      <c r="G44" s="349"/>
      <c r="H44" s="356"/>
      <c r="I44" s="349"/>
      <c r="J44" s="367"/>
    </row>
    <row r="45" spans="1:10" ht="65.25" customHeight="1" x14ac:dyDescent="0.25">
      <c r="A45" s="352"/>
      <c r="B45" s="358"/>
      <c r="C45" s="359"/>
      <c r="D45" s="359"/>
      <c r="E45" s="360"/>
      <c r="F45" s="120"/>
      <c r="G45" s="120"/>
      <c r="H45" s="358"/>
      <c r="I45" s="360"/>
      <c r="J45" s="368"/>
    </row>
    <row r="46" spans="1:10" ht="24.95" customHeight="1" x14ac:dyDescent="0.25">
      <c r="A46" s="350" t="s">
        <v>89</v>
      </c>
      <c r="B46" s="353" t="s">
        <v>172</v>
      </c>
      <c r="C46" s="354"/>
      <c r="D46" s="354"/>
      <c r="E46" s="355"/>
      <c r="F46" s="361" t="s">
        <v>173</v>
      </c>
      <c r="G46" s="355"/>
      <c r="H46" s="353" t="s">
        <v>279</v>
      </c>
      <c r="I46" s="355"/>
      <c r="J46" s="366">
        <f>(21.2+30.176*(0.4*1+0.6*0.5))*1.15*0.342*0.7</f>
        <v>11.652000191999997</v>
      </c>
    </row>
    <row r="47" spans="1:10" ht="17.45" customHeight="1" x14ac:dyDescent="0.25">
      <c r="A47" s="351"/>
      <c r="B47" s="356"/>
      <c r="C47" s="357"/>
      <c r="D47" s="357"/>
      <c r="E47" s="349"/>
      <c r="F47" s="348" t="s">
        <v>174</v>
      </c>
      <c r="G47" s="349"/>
      <c r="H47" s="356"/>
      <c r="I47" s="349"/>
      <c r="J47" s="367"/>
    </row>
    <row r="48" spans="1:10" ht="17.45" customHeight="1" x14ac:dyDescent="0.25">
      <c r="A48" s="351"/>
      <c r="B48" s="356"/>
      <c r="C48" s="357"/>
      <c r="D48" s="357"/>
      <c r="E48" s="349"/>
      <c r="F48" s="348" t="s">
        <v>87</v>
      </c>
      <c r="G48" s="349"/>
      <c r="H48" s="356"/>
      <c r="I48" s="349"/>
      <c r="J48" s="367"/>
    </row>
    <row r="49" spans="1:10" ht="120" customHeight="1" x14ac:dyDescent="0.25">
      <c r="A49" s="351"/>
      <c r="B49" s="356"/>
      <c r="C49" s="357"/>
      <c r="D49" s="357"/>
      <c r="E49" s="349"/>
      <c r="F49" s="348" t="s">
        <v>278</v>
      </c>
      <c r="G49" s="349"/>
      <c r="H49" s="356"/>
      <c r="I49" s="349"/>
      <c r="J49" s="367"/>
    </row>
    <row r="50" spans="1:10" ht="51" customHeight="1" x14ac:dyDescent="0.25">
      <c r="A50" s="352"/>
      <c r="B50" s="358"/>
      <c r="C50" s="359"/>
      <c r="D50" s="359"/>
      <c r="E50" s="360"/>
      <c r="F50" s="378" t="s">
        <v>175</v>
      </c>
      <c r="G50" s="379"/>
      <c r="H50" s="358"/>
      <c r="I50" s="360"/>
      <c r="J50" s="368"/>
    </row>
    <row r="51" spans="1:10" ht="24.95" customHeight="1" x14ac:dyDescent="0.25">
      <c r="A51" s="350" t="s">
        <v>89</v>
      </c>
      <c r="B51" s="353" t="s">
        <v>176</v>
      </c>
      <c r="C51" s="354"/>
      <c r="D51" s="354"/>
      <c r="E51" s="355"/>
      <c r="F51" s="361" t="s">
        <v>173</v>
      </c>
      <c r="G51" s="355"/>
      <c r="H51" s="353" t="s">
        <v>268</v>
      </c>
      <c r="I51" s="355"/>
      <c r="J51" s="366">
        <f>(21.2+30.176*(0.4*1+0.6*0.501))*1.15</f>
        <v>48.692501439999994</v>
      </c>
    </row>
    <row r="52" spans="1:10" ht="17.45" customHeight="1" x14ac:dyDescent="0.25">
      <c r="A52" s="351"/>
      <c r="B52" s="356"/>
      <c r="C52" s="357"/>
      <c r="D52" s="357"/>
      <c r="E52" s="349"/>
      <c r="F52" s="348" t="s">
        <v>177</v>
      </c>
      <c r="G52" s="349"/>
      <c r="H52" s="356"/>
      <c r="I52" s="349"/>
      <c r="J52" s="367"/>
    </row>
    <row r="53" spans="1:10" ht="17.45" customHeight="1" x14ac:dyDescent="0.25">
      <c r="A53" s="351"/>
      <c r="B53" s="356"/>
      <c r="C53" s="357"/>
      <c r="D53" s="357"/>
      <c r="E53" s="349"/>
      <c r="F53" s="348" t="s">
        <v>87</v>
      </c>
      <c r="G53" s="349"/>
      <c r="H53" s="356"/>
      <c r="I53" s="349"/>
      <c r="J53" s="367"/>
    </row>
    <row r="54" spans="1:10" ht="106.5" customHeight="1" x14ac:dyDescent="0.25">
      <c r="A54" s="351"/>
      <c r="B54" s="356"/>
      <c r="C54" s="357"/>
      <c r="D54" s="357"/>
      <c r="E54" s="349"/>
      <c r="F54" s="348"/>
      <c r="G54" s="349"/>
      <c r="H54" s="356"/>
      <c r="I54" s="349"/>
      <c r="J54" s="367"/>
    </row>
    <row r="55" spans="1:10" ht="51" customHeight="1" x14ac:dyDescent="0.25">
      <c r="A55" s="352"/>
      <c r="B55" s="358"/>
      <c r="C55" s="359"/>
      <c r="D55" s="359"/>
      <c r="E55" s="360"/>
      <c r="F55" s="378" t="s">
        <v>175</v>
      </c>
      <c r="G55" s="379"/>
      <c r="H55" s="358"/>
      <c r="I55" s="360"/>
      <c r="J55" s="368"/>
    </row>
    <row r="56" spans="1:10" ht="24.95" customHeight="1" x14ac:dyDescent="0.25">
      <c r="A56" s="350" t="s">
        <v>89</v>
      </c>
      <c r="B56" s="353" t="s">
        <v>178</v>
      </c>
      <c r="C56" s="354"/>
      <c r="D56" s="354"/>
      <c r="E56" s="355"/>
      <c r="F56" s="361" t="s">
        <v>173</v>
      </c>
      <c r="G56" s="355"/>
      <c r="H56" s="353" t="s">
        <v>179</v>
      </c>
      <c r="I56" s="355"/>
      <c r="J56" s="366">
        <f>(21.2+30.176*1.1)*1.15</f>
        <v>62.552640000000004</v>
      </c>
    </row>
    <row r="57" spans="1:10" ht="17.45" customHeight="1" x14ac:dyDescent="0.25">
      <c r="A57" s="351"/>
      <c r="B57" s="356"/>
      <c r="C57" s="357"/>
      <c r="D57" s="357"/>
      <c r="E57" s="349"/>
      <c r="F57" s="348" t="s">
        <v>180</v>
      </c>
      <c r="G57" s="349"/>
      <c r="H57" s="356"/>
      <c r="I57" s="349"/>
      <c r="J57" s="367"/>
    </row>
    <row r="58" spans="1:10" ht="17.45" customHeight="1" x14ac:dyDescent="0.25">
      <c r="A58" s="351"/>
      <c r="B58" s="356"/>
      <c r="C58" s="357"/>
      <c r="D58" s="357"/>
      <c r="E58" s="349"/>
      <c r="F58" s="348" t="s">
        <v>87</v>
      </c>
      <c r="G58" s="349"/>
      <c r="H58" s="356"/>
      <c r="I58" s="349"/>
      <c r="J58" s="367"/>
    </row>
    <row r="59" spans="1:10" ht="106.5" customHeight="1" x14ac:dyDescent="0.25">
      <c r="A59" s="351"/>
      <c r="B59" s="356"/>
      <c r="C59" s="357"/>
      <c r="D59" s="357"/>
      <c r="E59" s="349"/>
      <c r="F59" s="348"/>
      <c r="G59" s="349"/>
      <c r="H59" s="356"/>
      <c r="I59" s="349"/>
      <c r="J59" s="367"/>
    </row>
    <row r="60" spans="1:10" ht="51" customHeight="1" x14ac:dyDescent="0.25">
      <c r="A60" s="352"/>
      <c r="B60" s="358"/>
      <c r="C60" s="359"/>
      <c r="D60" s="359"/>
      <c r="E60" s="360"/>
      <c r="F60" s="378" t="s">
        <v>175</v>
      </c>
      <c r="G60" s="379"/>
      <c r="H60" s="358"/>
      <c r="I60" s="360"/>
      <c r="J60" s="368"/>
    </row>
    <row r="61" spans="1:10" ht="24.95" customHeight="1" x14ac:dyDescent="0.25">
      <c r="A61" s="350" t="s">
        <v>89</v>
      </c>
      <c r="B61" s="353" t="s">
        <v>181</v>
      </c>
      <c r="C61" s="354"/>
      <c r="D61" s="354"/>
      <c r="E61" s="355"/>
      <c r="F61" s="361" t="s">
        <v>173</v>
      </c>
      <c r="G61" s="355"/>
      <c r="H61" s="353" t="s">
        <v>182</v>
      </c>
      <c r="I61" s="355"/>
      <c r="J61" s="366">
        <f>(47.2+24.977*5.1)*1.15</f>
        <v>200.77010499999997</v>
      </c>
    </row>
    <row r="62" spans="1:10" ht="17.45" customHeight="1" x14ac:dyDescent="0.25">
      <c r="A62" s="351"/>
      <c r="B62" s="356"/>
      <c r="C62" s="357"/>
      <c r="D62" s="357"/>
      <c r="E62" s="349"/>
      <c r="F62" s="348" t="s">
        <v>183</v>
      </c>
      <c r="G62" s="349"/>
      <c r="H62" s="356"/>
      <c r="I62" s="349"/>
      <c r="J62" s="367"/>
    </row>
    <row r="63" spans="1:10" ht="17.45" customHeight="1" x14ac:dyDescent="0.25">
      <c r="A63" s="351"/>
      <c r="B63" s="356"/>
      <c r="C63" s="357"/>
      <c r="D63" s="357"/>
      <c r="E63" s="349"/>
      <c r="F63" s="348" t="s">
        <v>87</v>
      </c>
      <c r="G63" s="349"/>
      <c r="H63" s="356"/>
      <c r="I63" s="349"/>
      <c r="J63" s="367"/>
    </row>
    <row r="64" spans="1:10" ht="106.5" customHeight="1" x14ac:dyDescent="0.25">
      <c r="A64" s="351"/>
      <c r="B64" s="356"/>
      <c r="C64" s="357"/>
      <c r="D64" s="357"/>
      <c r="E64" s="349"/>
      <c r="F64" s="348"/>
      <c r="G64" s="349"/>
      <c r="H64" s="356"/>
      <c r="I64" s="349"/>
      <c r="J64" s="367"/>
    </row>
    <row r="65" spans="1:10" ht="51" customHeight="1" x14ac:dyDescent="0.25">
      <c r="A65" s="352"/>
      <c r="B65" s="358"/>
      <c r="C65" s="359"/>
      <c r="D65" s="359"/>
      <c r="E65" s="360"/>
      <c r="F65" s="378" t="s">
        <v>175</v>
      </c>
      <c r="G65" s="379"/>
      <c r="H65" s="358"/>
      <c r="I65" s="360"/>
      <c r="J65" s="368"/>
    </row>
    <row r="66" spans="1:10" ht="24.95" customHeight="1" x14ac:dyDescent="0.25">
      <c r="A66" s="350" t="s">
        <v>89</v>
      </c>
      <c r="B66" s="353" t="s">
        <v>184</v>
      </c>
      <c r="C66" s="354"/>
      <c r="D66" s="354"/>
      <c r="E66" s="355"/>
      <c r="F66" s="361" t="s">
        <v>173</v>
      </c>
      <c r="G66" s="355"/>
      <c r="H66" s="353" t="s">
        <v>185</v>
      </c>
      <c r="I66" s="355"/>
      <c r="J66" s="366">
        <f>(58.6+23.839*10.1)*1.15</f>
        <v>344.27998499999995</v>
      </c>
    </row>
    <row r="67" spans="1:10" ht="17.45" customHeight="1" x14ac:dyDescent="0.25">
      <c r="A67" s="351"/>
      <c r="B67" s="356"/>
      <c r="C67" s="357"/>
      <c r="D67" s="357"/>
      <c r="E67" s="349"/>
      <c r="F67" s="348" t="s">
        <v>186</v>
      </c>
      <c r="G67" s="349"/>
      <c r="H67" s="356"/>
      <c r="I67" s="349"/>
      <c r="J67" s="367"/>
    </row>
    <row r="68" spans="1:10" ht="17.45" customHeight="1" x14ac:dyDescent="0.25">
      <c r="A68" s="351"/>
      <c r="B68" s="356"/>
      <c r="C68" s="357"/>
      <c r="D68" s="357"/>
      <c r="E68" s="349"/>
      <c r="F68" s="348" t="s">
        <v>87</v>
      </c>
      <c r="G68" s="349"/>
      <c r="H68" s="356"/>
      <c r="I68" s="349"/>
      <c r="J68" s="367"/>
    </row>
    <row r="69" spans="1:10" ht="106.5" customHeight="1" x14ac:dyDescent="0.25">
      <c r="A69" s="351"/>
      <c r="B69" s="356"/>
      <c r="C69" s="357"/>
      <c r="D69" s="357"/>
      <c r="E69" s="349"/>
      <c r="F69" s="348"/>
      <c r="G69" s="349"/>
      <c r="H69" s="356"/>
      <c r="I69" s="349"/>
      <c r="J69" s="367"/>
    </row>
    <row r="70" spans="1:10" ht="51" customHeight="1" x14ac:dyDescent="0.25">
      <c r="A70" s="352"/>
      <c r="B70" s="358"/>
      <c r="C70" s="359"/>
      <c r="D70" s="359"/>
      <c r="E70" s="360"/>
      <c r="F70" s="378" t="s">
        <v>175</v>
      </c>
      <c r="G70" s="379"/>
      <c r="H70" s="358"/>
      <c r="I70" s="360"/>
      <c r="J70" s="368"/>
    </row>
    <row r="71" spans="1:10" ht="24.95" customHeight="1" x14ac:dyDescent="0.25">
      <c r="A71" s="350" t="s">
        <v>89</v>
      </c>
      <c r="B71" s="353" t="s">
        <v>187</v>
      </c>
      <c r="C71" s="354"/>
      <c r="D71" s="354"/>
      <c r="E71" s="355"/>
      <c r="F71" s="361" t="s">
        <v>188</v>
      </c>
      <c r="G71" s="355"/>
      <c r="H71" s="353" t="s">
        <v>280</v>
      </c>
      <c r="I71" s="355"/>
      <c r="J71" s="366">
        <f>(33+39.9*(0.4*1+0.6*0.5))*1.15*0.342*0.7</f>
        <v>16.774638299999999</v>
      </c>
    </row>
    <row r="72" spans="1:10" ht="17.45" customHeight="1" x14ac:dyDescent="0.25">
      <c r="A72" s="351"/>
      <c r="B72" s="356"/>
      <c r="C72" s="357"/>
      <c r="D72" s="357"/>
      <c r="E72" s="349"/>
      <c r="F72" s="348" t="s">
        <v>174</v>
      </c>
      <c r="G72" s="349"/>
      <c r="H72" s="356"/>
      <c r="I72" s="349"/>
      <c r="J72" s="367"/>
    </row>
    <row r="73" spans="1:10" ht="17.45" customHeight="1" x14ac:dyDescent="0.25">
      <c r="A73" s="351"/>
      <c r="B73" s="356"/>
      <c r="C73" s="357"/>
      <c r="D73" s="357"/>
      <c r="E73" s="349"/>
      <c r="F73" s="348" t="s">
        <v>87</v>
      </c>
      <c r="G73" s="349"/>
      <c r="H73" s="356"/>
      <c r="I73" s="349"/>
      <c r="J73" s="367"/>
    </row>
    <row r="74" spans="1:10" ht="120" customHeight="1" x14ac:dyDescent="0.25">
      <c r="A74" s="351"/>
      <c r="B74" s="356"/>
      <c r="C74" s="357"/>
      <c r="D74" s="357"/>
      <c r="E74" s="349"/>
      <c r="F74" s="348" t="s">
        <v>278</v>
      </c>
      <c r="G74" s="349"/>
      <c r="H74" s="356"/>
      <c r="I74" s="349"/>
      <c r="J74" s="367"/>
    </row>
    <row r="75" spans="1:10" ht="51" customHeight="1" x14ac:dyDescent="0.25">
      <c r="A75" s="352"/>
      <c r="B75" s="358"/>
      <c r="C75" s="359"/>
      <c r="D75" s="359"/>
      <c r="E75" s="360"/>
      <c r="F75" s="378" t="s">
        <v>175</v>
      </c>
      <c r="G75" s="379"/>
      <c r="H75" s="358"/>
      <c r="I75" s="360"/>
      <c r="J75" s="368"/>
    </row>
    <row r="76" spans="1:10" ht="24.95" customHeight="1" x14ac:dyDescent="0.25">
      <c r="A76" s="350" t="s">
        <v>89</v>
      </c>
      <c r="B76" s="353" t="s">
        <v>189</v>
      </c>
      <c r="C76" s="354"/>
      <c r="D76" s="354"/>
      <c r="E76" s="355"/>
      <c r="F76" s="361" t="s">
        <v>188</v>
      </c>
      <c r="G76" s="355"/>
      <c r="H76" s="353" t="s">
        <v>269</v>
      </c>
      <c r="I76" s="355"/>
      <c r="J76" s="366">
        <f>(33+39.9*(0.4*1+0.6*0.501))*1.15</f>
        <v>70.097031000000001</v>
      </c>
    </row>
    <row r="77" spans="1:10" ht="17.45" customHeight="1" x14ac:dyDescent="0.25">
      <c r="A77" s="351"/>
      <c r="B77" s="356"/>
      <c r="C77" s="357"/>
      <c r="D77" s="357"/>
      <c r="E77" s="349"/>
      <c r="F77" s="348" t="s">
        <v>177</v>
      </c>
      <c r="G77" s="349"/>
      <c r="H77" s="356"/>
      <c r="I77" s="349"/>
      <c r="J77" s="367"/>
    </row>
    <row r="78" spans="1:10" ht="17.45" customHeight="1" x14ac:dyDescent="0.25">
      <c r="A78" s="351"/>
      <c r="B78" s="356"/>
      <c r="C78" s="357"/>
      <c r="D78" s="357"/>
      <c r="E78" s="349"/>
      <c r="F78" s="348" t="s">
        <v>87</v>
      </c>
      <c r="G78" s="349"/>
      <c r="H78" s="356"/>
      <c r="I78" s="349"/>
      <c r="J78" s="367"/>
    </row>
    <row r="79" spans="1:10" ht="106.5" customHeight="1" x14ac:dyDescent="0.25">
      <c r="A79" s="351"/>
      <c r="B79" s="356"/>
      <c r="C79" s="357"/>
      <c r="D79" s="357"/>
      <c r="E79" s="349"/>
      <c r="F79" s="348"/>
      <c r="G79" s="349"/>
      <c r="H79" s="356"/>
      <c r="I79" s="349"/>
      <c r="J79" s="367"/>
    </row>
    <row r="80" spans="1:10" ht="51" customHeight="1" x14ac:dyDescent="0.25">
      <c r="A80" s="352"/>
      <c r="B80" s="358"/>
      <c r="C80" s="359"/>
      <c r="D80" s="359"/>
      <c r="E80" s="360"/>
      <c r="F80" s="378" t="s">
        <v>175</v>
      </c>
      <c r="G80" s="379"/>
      <c r="H80" s="358"/>
      <c r="I80" s="360"/>
      <c r="J80" s="368"/>
    </row>
    <row r="81" spans="1:10" ht="24.95" customHeight="1" x14ac:dyDescent="0.25">
      <c r="A81" s="350" t="s">
        <v>89</v>
      </c>
      <c r="B81" s="353" t="s">
        <v>190</v>
      </c>
      <c r="C81" s="354"/>
      <c r="D81" s="354"/>
      <c r="E81" s="355"/>
      <c r="F81" s="361" t="s">
        <v>188</v>
      </c>
      <c r="G81" s="355"/>
      <c r="H81" s="353" t="s">
        <v>191</v>
      </c>
      <c r="I81" s="355"/>
      <c r="J81" s="366">
        <f>(33+39.9*1.1)*1.15</f>
        <v>88.42349999999999</v>
      </c>
    </row>
    <row r="82" spans="1:10" ht="17.45" customHeight="1" x14ac:dyDescent="0.25">
      <c r="A82" s="351"/>
      <c r="B82" s="356"/>
      <c r="C82" s="357"/>
      <c r="D82" s="357"/>
      <c r="E82" s="349"/>
      <c r="F82" s="348" t="s">
        <v>180</v>
      </c>
      <c r="G82" s="349"/>
      <c r="H82" s="356"/>
      <c r="I82" s="349"/>
      <c r="J82" s="367"/>
    </row>
    <row r="83" spans="1:10" ht="17.45" customHeight="1" x14ac:dyDescent="0.25">
      <c r="A83" s="351"/>
      <c r="B83" s="356"/>
      <c r="C83" s="357"/>
      <c r="D83" s="357"/>
      <c r="E83" s="349"/>
      <c r="F83" s="348" t="s">
        <v>87</v>
      </c>
      <c r="G83" s="349"/>
      <c r="H83" s="356"/>
      <c r="I83" s="349"/>
      <c r="J83" s="367"/>
    </row>
    <row r="84" spans="1:10" ht="106.5" customHeight="1" x14ac:dyDescent="0.25">
      <c r="A84" s="351"/>
      <c r="B84" s="356"/>
      <c r="C84" s="357"/>
      <c r="D84" s="357"/>
      <c r="E84" s="349"/>
      <c r="F84" s="348"/>
      <c r="G84" s="349"/>
      <c r="H84" s="356"/>
      <c r="I84" s="349"/>
      <c r="J84" s="367"/>
    </row>
    <row r="85" spans="1:10" ht="51" customHeight="1" x14ac:dyDescent="0.25">
      <c r="A85" s="352"/>
      <c r="B85" s="358"/>
      <c r="C85" s="359"/>
      <c r="D85" s="359"/>
      <c r="E85" s="360"/>
      <c r="F85" s="378" t="s">
        <v>175</v>
      </c>
      <c r="G85" s="379"/>
      <c r="H85" s="358"/>
      <c r="I85" s="360"/>
      <c r="J85" s="368"/>
    </row>
    <row r="86" spans="1:10" ht="24.95" customHeight="1" x14ac:dyDescent="0.25">
      <c r="A86" s="350" t="s">
        <v>89</v>
      </c>
      <c r="B86" s="353" t="s">
        <v>192</v>
      </c>
      <c r="C86" s="354"/>
      <c r="D86" s="354"/>
      <c r="E86" s="355"/>
      <c r="F86" s="361" t="s">
        <v>188</v>
      </c>
      <c r="G86" s="355"/>
      <c r="H86" s="353" t="s">
        <v>193</v>
      </c>
      <c r="I86" s="355"/>
      <c r="J86" s="366">
        <f>(64.9+33.52*5.1)*1.15</f>
        <v>271.22980000000001</v>
      </c>
    </row>
    <row r="87" spans="1:10" ht="17.45" customHeight="1" x14ac:dyDescent="0.25">
      <c r="A87" s="351"/>
      <c r="B87" s="356"/>
      <c r="C87" s="357"/>
      <c r="D87" s="357"/>
      <c r="E87" s="349"/>
      <c r="F87" s="348" t="s">
        <v>183</v>
      </c>
      <c r="G87" s="349"/>
      <c r="H87" s="356"/>
      <c r="I87" s="349"/>
      <c r="J87" s="367"/>
    </row>
    <row r="88" spans="1:10" ht="17.45" customHeight="1" x14ac:dyDescent="0.25">
      <c r="A88" s="351"/>
      <c r="B88" s="356"/>
      <c r="C88" s="357"/>
      <c r="D88" s="357"/>
      <c r="E88" s="349"/>
      <c r="F88" s="348" t="s">
        <v>87</v>
      </c>
      <c r="G88" s="349"/>
      <c r="H88" s="356"/>
      <c r="I88" s="349"/>
      <c r="J88" s="367"/>
    </row>
    <row r="89" spans="1:10" ht="106.5" customHeight="1" x14ac:dyDescent="0.25">
      <c r="A89" s="351"/>
      <c r="B89" s="356"/>
      <c r="C89" s="357"/>
      <c r="D89" s="357"/>
      <c r="E89" s="349"/>
      <c r="F89" s="348"/>
      <c r="G89" s="349"/>
      <c r="H89" s="356"/>
      <c r="I89" s="349"/>
      <c r="J89" s="367"/>
    </row>
    <row r="90" spans="1:10" ht="51" customHeight="1" x14ac:dyDescent="0.25">
      <c r="A90" s="352"/>
      <c r="B90" s="358"/>
      <c r="C90" s="359"/>
      <c r="D90" s="359"/>
      <c r="E90" s="360"/>
      <c r="F90" s="378" t="s">
        <v>175</v>
      </c>
      <c r="G90" s="379"/>
      <c r="H90" s="358"/>
      <c r="I90" s="360"/>
      <c r="J90" s="368"/>
    </row>
    <row r="91" spans="1:10" ht="24.95" customHeight="1" x14ac:dyDescent="0.25">
      <c r="A91" s="350" t="s">
        <v>89</v>
      </c>
      <c r="B91" s="353" t="s">
        <v>194</v>
      </c>
      <c r="C91" s="354"/>
      <c r="D91" s="354"/>
      <c r="E91" s="355"/>
      <c r="F91" s="361" t="s">
        <v>188</v>
      </c>
      <c r="G91" s="355"/>
      <c r="H91" s="353" t="s">
        <v>195</v>
      </c>
      <c r="I91" s="355"/>
      <c r="J91" s="366">
        <f>(85+31.509*10.1)*1.15</f>
        <v>463.727035</v>
      </c>
    </row>
    <row r="92" spans="1:10" ht="17.45" customHeight="1" x14ac:dyDescent="0.25">
      <c r="A92" s="351"/>
      <c r="B92" s="356"/>
      <c r="C92" s="357"/>
      <c r="D92" s="357"/>
      <c r="E92" s="349"/>
      <c r="F92" s="348" t="s">
        <v>186</v>
      </c>
      <c r="G92" s="349"/>
      <c r="H92" s="356"/>
      <c r="I92" s="349"/>
      <c r="J92" s="380"/>
    </row>
    <row r="93" spans="1:10" ht="17.45" customHeight="1" x14ac:dyDescent="0.25">
      <c r="A93" s="351"/>
      <c r="B93" s="356"/>
      <c r="C93" s="357"/>
      <c r="D93" s="357"/>
      <c r="E93" s="349"/>
      <c r="F93" s="348" t="s">
        <v>87</v>
      </c>
      <c r="G93" s="349"/>
      <c r="H93" s="356"/>
      <c r="I93" s="349"/>
      <c r="J93" s="380"/>
    </row>
    <row r="94" spans="1:10" ht="106.5" customHeight="1" x14ac:dyDescent="0.25">
      <c r="A94" s="351"/>
      <c r="B94" s="356"/>
      <c r="C94" s="357"/>
      <c r="D94" s="357"/>
      <c r="E94" s="349"/>
      <c r="F94" s="348"/>
      <c r="G94" s="349"/>
      <c r="H94" s="356"/>
      <c r="I94" s="349"/>
      <c r="J94" s="380"/>
    </row>
    <row r="95" spans="1:10" ht="51" customHeight="1" x14ac:dyDescent="0.25">
      <c r="A95" s="352"/>
      <c r="B95" s="358"/>
      <c r="C95" s="359"/>
      <c r="D95" s="359"/>
      <c r="E95" s="360"/>
      <c r="F95" s="378" t="s">
        <v>175</v>
      </c>
      <c r="G95" s="379"/>
      <c r="H95" s="358"/>
      <c r="I95" s="360"/>
      <c r="J95" s="381"/>
    </row>
    <row r="96" spans="1:10" ht="24.95" customHeight="1" x14ac:dyDescent="0.25">
      <c r="A96" s="350" t="s">
        <v>90</v>
      </c>
      <c r="B96" s="353" t="s">
        <v>196</v>
      </c>
      <c r="C96" s="354"/>
      <c r="D96" s="354"/>
      <c r="E96" s="355"/>
      <c r="F96" s="361" t="s">
        <v>197</v>
      </c>
      <c r="G96" s="355"/>
      <c r="H96" s="353" t="s">
        <v>198</v>
      </c>
      <c r="I96" s="355"/>
      <c r="J96" s="366">
        <f>33.7*1</f>
        <v>33.700000000000003</v>
      </c>
    </row>
    <row r="97" spans="1:10" ht="17.45" customHeight="1" x14ac:dyDescent="0.25">
      <c r="A97" s="351"/>
      <c r="B97" s="356"/>
      <c r="C97" s="357"/>
      <c r="D97" s="357"/>
      <c r="E97" s="349"/>
      <c r="F97" s="348" t="s">
        <v>87</v>
      </c>
      <c r="G97" s="349"/>
      <c r="H97" s="356"/>
      <c r="I97" s="349"/>
      <c r="J97" s="380"/>
    </row>
    <row r="98" spans="1:10" ht="17.45" customHeight="1" x14ac:dyDescent="0.25">
      <c r="A98" s="352"/>
      <c r="B98" s="358"/>
      <c r="C98" s="359"/>
      <c r="D98" s="359"/>
      <c r="E98" s="360"/>
      <c r="F98" s="382" t="s">
        <v>199</v>
      </c>
      <c r="G98" s="360"/>
      <c r="H98" s="358"/>
      <c r="I98" s="360"/>
      <c r="J98" s="381"/>
    </row>
    <row r="99" spans="1:10" ht="24.95" customHeight="1" x14ac:dyDescent="0.25">
      <c r="A99" s="350" t="s">
        <v>90</v>
      </c>
      <c r="B99" s="353" t="s">
        <v>200</v>
      </c>
      <c r="C99" s="354"/>
      <c r="D99" s="354"/>
      <c r="E99" s="355"/>
      <c r="F99" s="361" t="s">
        <v>201</v>
      </c>
      <c r="G99" s="355"/>
      <c r="H99" s="353" t="s">
        <v>202</v>
      </c>
      <c r="I99" s="355"/>
      <c r="J99" s="366">
        <f>4.8*1</f>
        <v>4.8</v>
      </c>
    </row>
    <row r="100" spans="1:10" ht="17.45" customHeight="1" x14ac:dyDescent="0.25">
      <c r="A100" s="351"/>
      <c r="B100" s="356"/>
      <c r="C100" s="357"/>
      <c r="D100" s="357"/>
      <c r="E100" s="349"/>
      <c r="F100" s="348" t="s">
        <v>87</v>
      </c>
      <c r="G100" s="349"/>
      <c r="H100" s="356"/>
      <c r="I100" s="349"/>
      <c r="J100" s="380"/>
    </row>
    <row r="101" spans="1:10" ht="17.45" customHeight="1" x14ac:dyDescent="0.25">
      <c r="A101" s="352"/>
      <c r="B101" s="358"/>
      <c r="C101" s="359"/>
      <c r="D101" s="359"/>
      <c r="E101" s="360"/>
      <c r="F101" s="382" t="s">
        <v>199</v>
      </c>
      <c r="G101" s="360"/>
      <c r="H101" s="358"/>
      <c r="I101" s="360"/>
      <c r="J101" s="381"/>
    </row>
    <row r="102" spans="1:10" ht="24.95" customHeight="1" x14ac:dyDescent="0.25">
      <c r="A102" s="350" t="s">
        <v>86</v>
      </c>
      <c r="B102" s="353" t="s">
        <v>203</v>
      </c>
      <c r="C102" s="354"/>
      <c r="D102" s="354"/>
      <c r="E102" s="355"/>
      <c r="F102" s="361" t="s">
        <v>204</v>
      </c>
      <c r="G102" s="355"/>
      <c r="H102" s="353" t="s">
        <v>205</v>
      </c>
      <c r="I102" s="355"/>
      <c r="J102" s="366">
        <f>70*1*1.02</f>
        <v>71.400000000000006</v>
      </c>
    </row>
    <row r="103" spans="1:10" ht="17.45" customHeight="1" x14ac:dyDescent="0.25">
      <c r="A103" s="351"/>
      <c r="B103" s="356"/>
      <c r="C103" s="357"/>
      <c r="D103" s="357"/>
      <c r="E103" s="349"/>
      <c r="F103" s="348" t="s">
        <v>87</v>
      </c>
      <c r="G103" s="349"/>
      <c r="H103" s="356"/>
      <c r="I103" s="349"/>
      <c r="J103" s="367"/>
    </row>
    <row r="104" spans="1:10" ht="62.25" customHeight="1" x14ac:dyDescent="0.25">
      <c r="A104" s="351"/>
      <c r="B104" s="356"/>
      <c r="C104" s="357"/>
      <c r="D104" s="357"/>
      <c r="E104" s="349"/>
      <c r="F104" s="348"/>
      <c r="G104" s="349"/>
      <c r="H104" s="356"/>
      <c r="I104" s="349"/>
      <c r="J104" s="367"/>
    </row>
    <row r="105" spans="1:10" ht="65.25" customHeight="1" x14ac:dyDescent="0.25">
      <c r="A105" s="352"/>
      <c r="B105" s="358"/>
      <c r="C105" s="359"/>
      <c r="D105" s="359"/>
      <c r="E105" s="360"/>
      <c r="F105" s="378" t="s">
        <v>206</v>
      </c>
      <c r="G105" s="379"/>
      <c r="H105" s="358"/>
      <c r="I105" s="360"/>
      <c r="J105" s="368"/>
    </row>
    <row r="106" spans="1:10" ht="24.95" customHeight="1" x14ac:dyDescent="0.25">
      <c r="A106" s="350" t="s">
        <v>86</v>
      </c>
      <c r="B106" s="353" t="s">
        <v>282</v>
      </c>
      <c r="C106" s="354"/>
      <c r="D106" s="354"/>
      <c r="E106" s="355"/>
      <c r="F106" s="361" t="s">
        <v>207</v>
      </c>
      <c r="G106" s="355"/>
      <c r="H106" s="353" t="s">
        <v>281</v>
      </c>
      <c r="I106" s="355"/>
      <c r="J106" s="366">
        <f>122*1*0.175</f>
        <v>21.349999999999998</v>
      </c>
    </row>
    <row r="107" spans="1:10" ht="17.45" customHeight="1" x14ac:dyDescent="0.25">
      <c r="A107" s="351"/>
      <c r="B107" s="356"/>
      <c r="C107" s="357"/>
      <c r="D107" s="357"/>
      <c r="E107" s="349"/>
      <c r="F107" s="348" t="s">
        <v>87</v>
      </c>
      <c r="G107" s="349"/>
      <c r="H107" s="356"/>
      <c r="I107" s="349"/>
      <c r="J107" s="367"/>
    </row>
    <row r="108" spans="1:10" ht="120" customHeight="1" x14ac:dyDescent="0.25">
      <c r="A108" s="351"/>
      <c r="B108" s="356"/>
      <c r="C108" s="357"/>
      <c r="D108" s="357"/>
      <c r="E108" s="349"/>
      <c r="F108" s="348"/>
      <c r="G108" s="349"/>
      <c r="H108" s="356"/>
      <c r="I108" s="349"/>
      <c r="J108" s="367"/>
    </row>
    <row r="109" spans="1:10" ht="65.25" customHeight="1" x14ac:dyDescent="0.25">
      <c r="A109" s="352"/>
      <c r="B109" s="358"/>
      <c r="C109" s="359"/>
      <c r="D109" s="359"/>
      <c r="E109" s="360"/>
      <c r="F109" s="378"/>
      <c r="G109" s="379"/>
      <c r="H109" s="358"/>
      <c r="I109" s="360"/>
      <c r="J109" s="368"/>
    </row>
    <row r="110" spans="1:10" ht="24.95" customHeight="1" x14ac:dyDescent="0.25">
      <c r="A110" s="350" t="s">
        <v>89</v>
      </c>
      <c r="B110" s="353" t="s">
        <v>208</v>
      </c>
      <c r="C110" s="354"/>
      <c r="D110" s="354"/>
      <c r="E110" s="355"/>
      <c r="F110" s="361" t="s">
        <v>209</v>
      </c>
      <c r="G110" s="355"/>
      <c r="H110" s="353" t="s">
        <v>270</v>
      </c>
      <c r="I110" s="355"/>
      <c r="J110" s="366">
        <f>(17.7+0.234*(0.4*100+0.6*30))*1.2*0.7*0.3*0.8</f>
        <v>6.3044351999999995</v>
      </c>
    </row>
    <row r="111" spans="1:10" ht="17.45" customHeight="1" x14ac:dyDescent="0.25">
      <c r="A111" s="351"/>
      <c r="B111" s="356"/>
      <c r="C111" s="357"/>
      <c r="D111" s="357"/>
      <c r="E111" s="349"/>
      <c r="F111" s="348" t="s">
        <v>210</v>
      </c>
      <c r="G111" s="349"/>
      <c r="H111" s="356"/>
      <c r="I111" s="349"/>
      <c r="J111" s="367"/>
    </row>
    <row r="112" spans="1:10" ht="17.45" customHeight="1" x14ac:dyDescent="0.25">
      <c r="A112" s="351"/>
      <c r="B112" s="356"/>
      <c r="C112" s="357"/>
      <c r="D112" s="357"/>
      <c r="E112" s="349"/>
      <c r="F112" s="348" t="s">
        <v>87</v>
      </c>
      <c r="G112" s="349"/>
      <c r="H112" s="356"/>
      <c r="I112" s="349"/>
      <c r="J112" s="367"/>
    </row>
    <row r="113" spans="1:10" ht="120" customHeight="1" x14ac:dyDescent="0.25">
      <c r="A113" s="351"/>
      <c r="B113" s="356"/>
      <c r="C113" s="357"/>
      <c r="D113" s="357"/>
      <c r="E113" s="349"/>
      <c r="F113" s="348" t="s">
        <v>277</v>
      </c>
      <c r="G113" s="349"/>
      <c r="H113" s="356"/>
      <c r="I113" s="349"/>
      <c r="J113" s="367"/>
    </row>
    <row r="114" spans="1:10" ht="204" customHeight="1" x14ac:dyDescent="0.25">
      <c r="A114" s="352"/>
      <c r="B114" s="358"/>
      <c r="C114" s="359"/>
      <c r="D114" s="359"/>
      <c r="E114" s="360"/>
      <c r="F114" s="378" t="s">
        <v>211</v>
      </c>
      <c r="G114" s="379"/>
      <c r="H114" s="358"/>
      <c r="I114" s="360"/>
      <c r="J114" s="368"/>
    </row>
    <row r="115" spans="1:10" ht="24.95" customHeight="1" x14ac:dyDescent="0.25">
      <c r="A115" s="350" t="s">
        <v>89</v>
      </c>
      <c r="B115" s="353" t="s">
        <v>212</v>
      </c>
      <c r="C115" s="354"/>
      <c r="D115" s="354"/>
      <c r="E115" s="355"/>
      <c r="F115" s="361" t="s">
        <v>209</v>
      </c>
      <c r="G115" s="355"/>
      <c r="H115" s="353" t="s">
        <v>271</v>
      </c>
      <c r="I115" s="355"/>
      <c r="J115" s="366">
        <f>(17.7+0.234*(0.4*100+0.6*51))*1.2*0.3*0.8</f>
        <v>9.8554752000000008</v>
      </c>
    </row>
    <row r="116" spans="1:10" ht="17.45" customHeight="1" x14ac:dyDescent="0.25">
      <c r="A116" s="351"/>
      <c r="B116" s="356"/>
      <c r="C116" s="357"/>
      <c r="D116" s="357"/>
      <c r="E116" s="349"/>
      <c r="F116" s="348" t="s">
        <v>213</v>
      </c>
      <c r="G116" s="349"/>
      <c r="H116" s="356"/>
      <c r="I116" s="349"/>
      <c r="J116" s="367"/>
    </row>
    <row r="117" spans="1:10" ht="17.45" customHeight="1" x14ac:dyDescent="0.25">
      <c r="A117" s="351"/>
      <c r="B117" s="356"/>
      <c r="C117" s="357"/>
      <c r="D117" s="357"/>
      <c r="E117" s="349"/>
      <c r="F117" s="348" t="s">
        <v>87</v>
      </c>
      <c r="G117" s="349"/>
      <c r="H117" s="356"/>
      <c r="I117" s="349"/>
      <c r="J117" s="367"/>
    </row>
    <row r="118" spans="1:10" ht="120" customHeight="1" x14ac:dyDescent="0.25">
      <c r="A118" s="351"/>
      <c r="B118" s="356"/>
      <c r="C118" s="357"/>
      <c r="D118" s="357"/>
      <c r="E118" s="349"/>
      <c r="F118" s="348"/>
      <c r="G118" s="349"/>
      <c r="H118" s="356"/>
      <c r="I118" s="349"/>
      <c r="J118" s="367"/>
    </row>
    <row r="119" spans="1:10" ht="204" customHeight="1" x14ac:dyDescent="0.25">
      <c r="A119" s="352"/>
      <c r="B119" s="358"/>
      <c r="C119" s="359"/>
      <c r="D119" s="359"/>
      <c r="E119" s="360"/>
      <c r="F119" s="378" t="s">
        <v>211</v>
      </c>
      <c r="G119" s="379"/>
      <c r="H119" s="358"/>
      <c r="I119" s="360"/>
      <c r="J119" s="368"/>
    </row>
    <row r="120" spans="1:10" ht="24.95" customHeight="1" x14ac:dyDescent="0.25">
      <c r="A120" s="350" t="s">
        <v>89</v>
      </c>
      <c r="B120" s="353" t="s">
        <v>214</v>
      </c>
      <c r="C120" s="354"/>
      <c r="D120" s="354"/>
      <c r="E120" s="355"/>
      <c r="F120" s="361" t="s">
        <v>209</v>
      </c>
      <c r="G120" s="355"/>
      <c r="H120" s="353" t="s">
        <v>215</v>
      </c>
      <c r="I120" s="355"/>
      <c r="J120" s="366">
        <f>(17.7+0.234*101)*1.2*0.3*0.8</f>
        <v>11.904192</v>
      </c>
    </row>
    <row r="121" spans="1:10" ht="26.25" customHeight="1" x14ac:dyDescent="0.25">
      <c r="A121" s="351"/>
      <c r="B121" s="356"/>
      <c r="C121" s="357"/>
      <c r="D121" s="357"/>
      <c r="E121" s="349"/>
      <c r="F121" s="348" t="s">
        <v>216</v>
      </c>
      <c r="G121" s="349"/>
      <c r="H121" s="356"/>
      <c r="I121" s="349"/>
      <c r="J121" s="367"/>
    </row>
    <row r="122" spans="1:10" ht="17.45" customHeight="1" x14ac:dyDescent="0.25">
      <c r="A122" s="351"/>
      <c r="B122" s="356"/>
      <c r="C122" s="357"/>
      <c r="D122" s="357"/>
      <c r="E122" s="349"/>
      <c r="F122" s="348" t="s">
        <v>87</v>
      </c>
      <c r="G122" s="349"/>
      <c r="H122" s="356"/>
      <c r="I122" s="349"/>
      <c r="J122" s="367"/>
    </row>
    <row r="123" spans="1:10" ht="120" customHeight="1" x14ac:dyDescent="0.25">
      <c r="A123" s="351"/>
      <c r="B123" s="356"/>
      <c r="C123" s="357"/>
      <c r="D123" s="357"/>
      <c r="E123" s="349"/>
      <c r="F123" s="348"/>
      <c r="G123" s="349"/>
      <c r="H123" s="356"/>
      <c r="I123" s="349"/>
      <c r="J123" s="367"/>
    </row>
    <row r="124" spans="1:10" ht="204" customHeight="1" x14ac:dyDescent="0.25">
      <c r="A124" s="352"/>
      <c r="B124" s="358"/>
      <c r="C124" s="359"/>
      <c r="D124" s="359"/>
      <c r="E124" s="360"/>
      <c r="F124" s="378" t="s">
        <v>211</v>
      </c>
      <c r="G124" s="379"/>
      <c r="H124" s="358"/>
      <c r="I124" s="360"/>
      <c r="J124" s="368"/>
    </row>
    <row r="125" spans="1:10" ht="24.95" customHeight="1" x14ac:dyDescent="0.25">
      <c r="A125" s="350" t="s">
        <v>89</v>
      </c>
      <c r="B125" s="353" t="s">
        <v>217</v>
      </c>
      <c r="C125" s="354"/>
      <c r="D125" s="354"/>
      <c r="E125" s="355"/>
      <c r="F125" s="361" t="s">
        <v>209</v>
      </c>
      <c r="G125" s="355"/>
      <c r="H125" s="353" t="s">
        <v>218</v>
      </c>
      <c r="I125" s="355"/>
      <c r="J125" s="366">
        <f>(30.3+0.209*501)*1.2*0.3*0.8</f>
        <v>38.882591999999995</v>
      </c>
    </row>
    <row r="126" spans="1:10" ht="26.25" customHeight="1" x14ac:dyDescent="0.25">
      <c r="A126" s="351"/>
      <c r="B126" s="356"/>
      <c r="C126" s="357"/>
      <c r="D126" s="357"/>
      <c r="E126" s="349"/>
      <c r="F126" s="348" t="s">
        <v>219</v>
      </c>
      <c r="G126" s="349"/>
      <c r="H126" s="356"/>
      <c r="I126" s="349"/>
      <c r="J126" s="367"/>
    </row>
    <row r="127" spans="1:10" ht="17.45" customHeight="1" x14ac:dyDescent="0.25">
      <c r="A127" s="351"/>
      <c r="B127" s="356"/>
      <c r="C127" s="357"/>
      <c r="D127" s="357"/>
      <c r="E127" s="349"/>
      <c r="F127" s="348" t="s">
        <v>87</v>
      </c>
      <c r="G127" s="349"/>
      <c r="H127" s="356"/>
      <c r="I127" s="349"/>
      <c r="J127" s="367"/>
    </row>
    <row r="128" spans="1:10" ht="120" customHeight="1" x14ac:dyDescent="0.25">
      <c r="A128" s="351"/>
      <c r="B128" s="356"/>
      <c r="C128" s="357"/>
      <c r="D128" s="357"/>
      <c r="E128" s="349"/>
      <c r="F128" s="348"/>
      <c r="G128" s="349"/>
      <c r="H128" s="356"/>
      <c r="I128" s="349"/>
      <c r="J128" s="367"/>
    </row>
    <row r="129" spans="1:10" ht="204" customHeight="1" x14ac:dyDescent="0.25">
      <c r="A129" s="352"/>
      <c r="B129" s="358"/>
      <c r="C129" s="359"/>
      <c r="D129" s="359"/>
      <c r="E129" s="360"/>
      <c r="F129" s="378" t="s">
        <v>211</v>
      </c>
      <c r="G129" s="379"/>
      <c r="H129" s="358"/>
      <c r="I129" s="360"/>
      <c r="J129" s="368"/>
    </row>
    <row r="130" spans="1:10" ht="24.95" customHeight="1" x14ac:dyDescent="0.25">
      <c r="A130" s="350" t="s">
        <v>89</v>
      </c>
      <c r="B130" s="353" t="s">
        <v>220</v>
      </c>
      <c r="C130" s="354"/>
      <c r="D130" s="354"/>
      <c r="E130" s="355"/>
      <c r="F130" s="361" t="s">
        <v>209</v>
      </c>
      <c r="G130" s="355"/>
      <c r="H130" s="353" t="s">
        <v>221</v>
      </c>
      <c r="I130" s="355"/>
      <c r="J130" s="366">
        <f>(53.1+0.186*1001)*1.2*0.3*0.8</f>
        <v>68.914367999999996</v>
      </c>
    </row>
    <row r="131" spans="1:10" ht="26.25" customHeight="1" x14ac:dyDescent="0.25">
      <c r="A131" s="351"/>
      <c r="B131" s="356"/>
      <c r="C131" s="357"/>
      <c r="D131" s="357"/>
      <c r="E131" s="349"/>
      <c r="F131" s="348" t="s">
        <v>222</v>
      </c>
      <c r="G131" s="349"/>
      <c r="H131" s="356"/>
      <c r="I131" s="349"/>
      <c r="J131" s="367"/>
    </row>
    <row r="132" spans="1:10" ht="17.45" customHeight="1" x14ac:dyDescent="0.25">
      <c r="A132" s="351"/>
      <c r="B132" s="356"/>
      <c r="C132" s="357"/>
      <c r="D132" s="357"/>
      <c r="E132" s="349"/>
      <c r="F132" s="348" t="s">
        <v>87</v>
      </c>
      <c r="G132" s="349"/>
      <c r="H132" s="356"/>
      <c r="I132" s="349"/>
      <c r="J132" s="367"/>
    </row>
    <row r="133" spans="1:10" ht="120" customHeight="1" x14ac:dyDescent="0.25">
      <c r="A133" s="351"/>
      <c r="B133" s="356"/>
      <c r="C133" s="357"/>
      <c r="D133" s="357"/>
      <c r="E133" s="349"/>
      <c r="F133" s="348"/>
      <c r="G133" s="349"/>
      <c r="H133" s="356"/>
      <c r="I133" s="349"/>
      <c r="J133" s="367"/>
    </row>
    <row r="134" spans="1:10" ht="204" customHeight="1" x14ac:dyDescent="0.25">
      <c r="A134" s="352"/>
      <c r="B134" s="358"/>
      <c r="C134" s="359"/>
      <c r="D134" s="359"/>
      <c r="E134" s="360"/>
      <c r="F134" s="378" t="s">
        <v>211</v>
      </c>
      <c r="G134" s="379"/>
      <c r="H134" s="358"/>
      <c r="I134" s="360"/>
      <c r="J134" s="368"/>
    </row>
    <row r="135" spans="1:10" ht="24.95" customHeight="1" x14ac:dyDescent="0.25">
      <c r="A135" s="350" t="s">
        <v>89</v>
      </c>
      <c r="B135" s="353" t="s">
        <v>223</v>
      </c>
      <c r="C135" s="354"/>
      <c r="D135" s="354"/>
      <c r="E135" s="355"/>
      <c r="F135" s="361" t="s">
        <v>209</v>
      </c>
      <c r="G135" s="355"/>
      <c r="H135" s="353" t="s">
        <v>224</v>
      </c>
      <c r="I135" s="355"/>
      <c r="J135" s="366">
        <f>(93.3+0.172*3001)*1.2*0.3*0.8</f>
        <v>175.52793599999995</v>
      </c>
    </row>
    <row r="136" spans="1:10" ht="26.25" customHeight="1" x14ac:dyDescent="0.25">
      <c r="A136" s="351"/>
      <c r="B136" s="356"/>
      <c r="C136" s="357"/>
      <c r="D136" s="357"/>
      <c r="E136" s="349"/>
      <c r="F136" s="348" t="s">
        <v>225</v>
      </c>
      <c r="G136" s="349"/>
      <c r="H136" s="356"/>
      <c r="I136" s="349"/>
      <c r="J136" s="367"/>
    </row>
    <row r="137" spans="1:10" ht="17.45" customHeight="1" x14ac:dyDescent="0.25">
      <c r="A137" s="351"/>
      <c r="B137" s="356"/>
      <c r="C137" s="357"/>
      <c r="D137" s="357"/>
      <c r="E137" s="349"/>
      <c r="F137" s="348" t="s">
        <v>87</v>
      </c>
      <c r="G137" s="349"/>
      <c r="H137" s="356"/>
      <c r="I137" s="349"/>
      <c r="J137" s="367"/>
    </row>
    <row r="138" spans="1:10" ht="120" customHeight="1" x14ac:dyDescent="0.25">
      <c r="A138" s="351"/>
      <c r="B138" s="356"/>
      <c r="C138" s="357"/>
      <c r="D138" s="357"/>
      <c r="E138" s="349"/>
      <c r="F138" s="348"/>
      <c r="G138" s="349"/>
      <c r="H138" s="356"/>
      <c r="I138" s="349"/>
      <c r="J138" s="367"/>
    </row>
    <row r="139" spans="1:10" ht="204" customHeight="1" x14ac:dyDescent="0.25">
      <c r="A139" s="352"/>
      <c r="B139" s="358"/>
      <c r="C139" s="359"/>
      <c r="D139" s="359"/>
      <c r="E139" s="360"/>
      <c r="F139" s="378" t="s">
        <v>211</v>
      </c>
      <c r="G139" s="379"/>
      <c r="H139" s="358"/>
      <c r="I139" s="360"/>
      <c r="J139" s="368"/>
    </row>
    <row r="140" spans="1:10" ht="24.95" customHeight="1" x14ac:dyDescent="0.25">
      <c r="A140" s="350" t="s">
        <v>89</v>
      </c>
      <c r="B140" s="353" t="s">
        <v>226</v>
      </c>
      <c r="C140" s="354"/>
      <c r="D140" s="354"/>
      <c r="E140" s="355"/>
      <c r="F140" s="361" t="s">
        <v>209</v>
      </c>
      <c r="G140" s="355"/>
      <c r="H140" s="353" t="s">
        <v>227</v>
      </c>
      <c r="I140" s="355"/>
      <c r="J140" s="366">
        <f>(138.7+0.165*6001)*1.2*0.3*0.8</f>
        <v>325.11311999999998</v>
      </c>
    </row>
    <row r="141" spans="1:10" ht="26.25" customHeight="1" x14ac:dyDescent="0.25">
      <c r="A141" s="351"/>
      <c r="B141" s="356"/>
      <c r="C141" s="357"/>
      <c r="D141" s="357"/>
      <c r="E141" s="349"/>
      <c r="F141" s="348" t="s">
        <v>228</v>
      </c>
      <c r="G141" s="349"/>
      <c r="H141" s="356"/>
      <c r="I141" s="349"/>
      <c r="J141" s="367"/>
    </row>
    <row r="142" spans="1:10" ht="17.45" customHeight="1" x14ac:dyDescent="0.25">
      <c r="A142" s="351"/>
      <c r="B142" s="356"/>
      <c r="C142" s="357"/>
      <c r="D142" s="357"/>
      <c r="E142" s="349"/>
      <c r="F142" s="348" t="s">
        <v>87</v>
      </c>
      <c r="G142" s="349"/>
      <c r="H142" s="356"/>
      <c r="I142" s="349"/>
      <c r="J142" s="367"/>
    </row>
    <row r="143" spans="1:10" ht="120" customHeight="1" x14ac:dyDescent="0.25">
      <c r="A143" s="351"/>
      <c r="B143" s="356"/>
      <c r="C143" s="357"/>
      <c r="D143" s="357"/>
      <c r="E143" s="349"/>
      <c r="F143" s="348"/>
      <c r="G143" s="349"/>
      <c r="H143" s="356"/>
      <c r="I143" s="349"/>
      <c r="J143" s="367"/>
    </row>
    <row r="144" spans="1:10" ht="204" customHeight="1" x14ac:dyDescent="0.25">
      <c r="A144" s="352"/>
      <c r="B144" s="358"/>
      <c r="C144" s="359"/>
      <c r="D144" s="359"/>
      <c r="E144" s="360"/>
      <c r="F144" s="378" t="s">
        <v>211</v>
      </c>
      <c r="G144" s="379"/>
      <c r="H144" s="358"/>
      <c r="I144" s="360"/>
      <c r="J144" s="368"/>
    </row>
    <row r="145" spans="1:10" ht="24.95" customHeight="1" x14ac:dyDescent="0.25">
      <c r="A145" s="350" t="s">
        <v>89</v>
      </c>
      <c r="B145" s="353" t="s">
        <v>229</v>
      </c>
      <c r="C145" s="354"/>
      <c r="D145" s="354"/>
      <c r="E145" s="355"/>
      <c r="F145" s="361" t="s">
        <v>209</v>
      </c>
      <c r="G145" s="355"/>
      <c r="H145" s="353" t="s">
        <v>230</v>
      </c>
      <c r="I145" s="355"/>
      <c r="J145" s="366">
        <f>(138.7+0.165*(0.4*10000+0.6*10001))*1.2*0.3*0.8</f>
        <v>515.17411200000004</v>
      </c>
    </row>
    <row r="146" spans="1:10" ht="26.25" customHeight="1" x14ac:dyDescent="0.25">
      <c r="A146" s="351"/>
      <c r="B146" s="356"/>
      <c r="C146" s="357"/>
      <c r="D146" s="357"/>
      <c r="E146" s="349"/>
      <c r="F146" s="348" t="s">
        <v>231</v>
      </c>
      <c r="G146" s="349"/>
      <c r="H146" s="356"/>
      <c r="I146" s="349"/>
      <c r="J146" s="367"/>
    </row>
    <row r="147" spans="1:10" ht="17.45" customHeight="1" x14ac:dyDescent="0.25">
      <c r="A147" s="351"/>
      <c r="B147" s="356"/>
      <c r="C147" s="357"/>
      <c r="D147" s="357"/>
      <c r="E147" s="349"/>
      <c r="F147" s="348" t="s">
        <v>87</v>
      </c>
      <c r="G147" s="349"/>
      <c r="H147" s="356"/>
      <c r="I147" s="349"/>
      <c r="J147" s="367"/>
    </row>
    <row r="148" spans="1:10" ht="120" customHeight="1" x14ac:dyDescent="0.25">
      <c r="A148" s="351"/>
      <c r="B148" s="356"/>
      <c r="C148" s="357"/>
      <c r="D148" s="357"/>
      <c r="E148" s="349"/>
      <c r="F148" s="348"/>
      <c r="G148" s="349"/>
      <c r="H148" s="356"/>
      <c r="I148" s="349"/>
      <c r="J148" s="367"/>
    </row>
    <row r="149" spans="1:10" ht="204" customHeight="1" x14ac:dyDescent="0.25">
      <c r="A149" s="352"/>
      <c r="B149" s="358"/>
      <c r="C149" s="359"/>
      <c r="D149" s="359"/>
      <c r="E149" s="360"/>
      <c r="F149" s="378" t="s">
        <v>211</v>
      </c>
      <c r="G149" s="379"/>
      <c r="H149" s="358"/>
      <c r="I149" s="360"/>
      <c r="J149" s="368"/>
    </row>
    <row r="150" spans="1:10" ht="24.95" customHeight="1" x14ac:dyDescent="0.25">
      <c r="A150" s="350" t="s">
        <v>89</v>
      </c>
      <c r="B150" s="353" t="s">
        <v>232</v>
      </c>
      <c r="C150" s="354"/>
      <c r="D150" s="354"/>
      <c r="E150" s="355"/>
      <c r="F150" s="361" t="s">
        <v>209</v>
      </c>
      <c r="G150" s="355"/>
      <c r="H150" s="353" t="s">
        <v>272</v>
      </c>
      <c r="I150" s="355"/>
      <c r="J150" s="366">
        <f>(17.7+0.234*(0.4*100+0.6*30))*1.2*0.7*0.3</f>
        <v>7.8805439999999987</v>
      </c>
    </row>
    <row r="151" spans="1:10" ht="17.45" customHeight="1" x14ac:dyDescent="0.25">
      <c r="A151" s="351"/>
      <c r="B151" s="356"/>
      <c r="C151" s="357"/>
      <c r="D151" s="357"/>
      <c r="E151" s="349"/>
      <c r="F151" s="348" t="s">
        <v>210</v>
      </c>
      <c r="G151" s="349"/>
      <c r="H151" s="356"/>
      <c r="I151" s="349"/>
      <c r="J151" s="367"/>
    </row>
    <row r="152" spans="1:10" ht="17.45" customHeight="1" x14ac:dyDescent="0.25">
      <c r="A152" s="351"/>
      <c r="B152" s="356"/>
      <c r="C152" s="357"/>
      <c r="D152" s="357"/>
      <c r="E152" s="349"/>
      <c r="F152" s="348" t="s">
        <v>87</v>
      </c>
      <c r="G152" s="349"/>
      <c r="H152" s="356"/>
      <c r="I152" s="349"/>
      <c r="J152" s="367"/>
    </row>
    <row r="153" spans="1:10" ht="120" customHeight="1" x14ac:dyDescent="0.25">
      <c r="A153" s="351"/>
      <c r="B153" s="356"/>
      <c r="C153" s="357"/>
      <c r="D153" s="357"/>
      <c r="E153" s="349"/>
      <c r="F153" s="348" t="s">
        <v>277</v>
      </c>
      <c r="G153" s="349"/>
      <c r="H153" s="356"/>
      <c r="I153" s="349"/>
      <c r="J153" s="367"/>
    </row>
    <row r="154" spans="1:10" ht="204" customHeight="1" x14ac:dyDescent="0.25">
      <c r="A154" s="352"/>
      <c r="B154" s="358"/>
      <c r="C154" s="359"/>
      <c r="D154" s="359"/>
      <c r="E154" s="360"/>
      <c r="F154" s="378" t="s">
        <v>233</v>
      </c>
      <c r="G154" s="379"/>
      <c r="H154" s="358"/>
      <c r="I154" s="360"/>
      <c r="J154" s="368"/>
    </row>
    <row r="155" spans="1:10" ht="24.95" customHeight="1" x14ac:dyDescent="0.25">
      <c r="A155" s="350" t="s">
        <v>89</v>
      </c>
      <c r="B155" s="353" t="s">
        <v>234</v>
      </c>
      <c r="C155" s="354"/>
      <c r="D155" s="354"/>
      <c r="E155" s="355"/>
      <c r="F155" s="361" t="s">
        <v>209</v>
      </c>
      <c r="G155" s="355"/>
      <c r="H155" s="353" t="s">
        <v>273</v>
      </c>
      <c r="I155" s="355"/>
      <c r="J155" s="366">
        <f>(17.7+0.234*(0.4*100+0.6*51))*1.2*0.3</f>
        <v>12.319343999999999</v>
      </c>
    </row>
    <row r="156" spans="1:10" ht="17.45" customHeight="1" x14ac:dyDescent="0.25">
      <c r="A156" s="351"/>
      <c r="B156" s="356"/>
      <c r="C156" s="357"/>
      <c r="D156" s="357"/>
      <c r="E156" s="349"/>
      <c r="F156" s="348" t="s">
        <v>213</v>
      </c>
      <c r="G156" s="349"/>
      <c r="H156" s="356"/>
      <c r="I156" s="349"/>
      <c r="J156" s="367"/>
    </row>
    <row r="157" spans="1:10" ht="17.45" customHeight="1" x14ac:dyDescent="0.25">
      <c r="A157" s="351"/>
      <c r="B157" s="356"/>
      <c r="C157" s="357"/>
      <c r="D157" s="357"/>
      <c r="E157" s="349"/>
      <c r="F157" s="348" t="s">
        <v>87</v>
      </c>
      <c r="G157" s="349"/>
      <c r="H157" s="356"/>
      <c r="I157" s="349"/>
      <c r="J157" s="367"/>
    </row>
    <row r="158" spans="1:10" ht="120" customHeight="1" x14ac:dyDescent="0.25">
      <c r="A158" s="351"/>
      <c r="B158" s="356"/>
      <c r="C158" s="357"/>
      <c r="D158" s="357"/>
      <c r="E158" s="349"/>
      <c r="F158" s="348"/>
      <c r="G158" s="349"/>
      <c r="H158" s="356"/>
      <c r="I158" s="349"/>
      <c r="J158" s="367"/>
    </row>
    <row r="159" spans="1:10" ht="204" customHeight="1" x14ac:dyDescent="0.25">
      <c r="A159" s="352"/>
      <c r="B159" s="358"/>
      <c r="C159" s="359"/>
      <c r="D159" s="359"/>
      <c r="E159" s="360"/>
      <c r="F159" s="378" t="s">
        <v>233</v>
      </c>
      <c r="G159" s="379"/>
      <c r="H159" s="358"/>
      <c r="I159" s="360"/>
      <c r="J159" s="368"/>
    </row>
    <row r="160" spans="1:10" ht="24.95" customHeight="1" x14ac:dyDescent="0.25">
      <c r="A160" s="350" t="s">
        <v>89</v>
      </c>
      <c r="B160" s="353" t="s">
        <v>235</v>
      </c>
      <c r="C160" s="354"/>
      <c r="D160" s="354"/>
      <c r="E160" s="355"/>
      <c r="F160" s="361" t="s">
        <v>209</v>
      </c>
      <c r="G160" s="355"/>
      <c r="H160" s="353" t="s">
        <v>236</v>
      </c>
      <c r="I160" s="355"/>
      <c r="J160" s="366">
        <f>(17.7+0.234*101)*1.2*0.3</f>
        <v>14.880239999999999</v>
      </c>
    </row>
    <row r="161" spans="1:10" ht="26.25" customHeight="1" x14ac:dyDescent="0.25">
      <c r="A161" s="351"/>
      <c r="B161" s="356"/>
      <c r="C161" s="357"/>
      <c r="D161" s="357"/>
      <c r="E161" s="349"/>
      <c r="F161" s="348" t="s">
        <v>216</v>
      </c>
      <c r="G161" s="349"/>
      <c r="H161" s="356"/>
      <c r="I161" s="349"/>
      <c r="J161" s="367"/>
    </row>
    <row r="162" spans="1:10" ht="17.45" customHeight="1" x14ac:dyDescent="0.25">
      <c r="A162" s="351"/>
      <c r="B162" s="356"/>
      <c r="C162" s="357"/>
      <c r="D162" s="357"/>
      <c r="E162" s="349"/>
      <c r="F162" s="348" t="s">
        <v>87</v>
      </c>
      <c r="G162" s="349"/>
      <c r="H162" s="356"/>
      <c r="I162" s="349"/>
      <c r="J162" s="367"/>
    </row>
    <row r="163" spans="1:10" ht="120" customHeight="1" x14ac:dyDescent="0.25">
      <c r="A163" s="351"/>
      <c r="B163" s="356"/>
      <c r="C163" s="357"/>
      <c r="D163" s="357"/>
      <c r="E163" s="349"/>
      <c r="F163" s="348"/>
      <c r="G163" s="349"/>
      <c r="H163" s="356"/>
      <c r="I163" s="349"/>
      <c r="J163" s="367"/>
    </row>
    <row r="164" spans="1:10" ht="204" customHeight="1" x14ac:dyDescent="0.25">
      <c r="A164" s="352"/>
      <c r="B164" s="358"/>
      <c r="C164" s="359"/>
      <c r="D164" s="359"/>
      <c r="E164" s="360"/>
      <c r="F164" s="378" t="s">
        <v>211</v>
      </c>
      <c r="G164" s="379"/>
      <c r="H164" s="358"/>
      <c r="I164" s="360"/>
      <c r="J164" s="368"/>
    </row>
    <row r="165" spans="1:10" ht="24.95" customHeight="1" x14ac:dyDescent="0.25">
      <c r="A165" s="350" t="s">
        <v>89</v>
      </c>
      <c r="B165" s="353" t="s">
        <v>237</v>
      </c>
      <c r="C165" s="354"/>
      <c r="D165" s="354"/>
      <c r="E165" s="355"/>
      <c r="F165" s="361" t="s">
        <v>209</v>
      </c>
      <c r="G165" s="355"/>
      <c r="H165" s="353" t="s">
        <v>238</v>
      </c>
      <c r="I165" s="355"/>
      <c r="J165" s="366">
        <f>(30.3+0.209*501)*1.2*0.3</f>
        <v>48.603239999999992</v>
      </c>
    </row>
    <row r="166" spans="1:10" ht="26.25" customHeight="1" x14ac:dyDescent="0.25">
      <c r="A166" s="351"/>
      <c r="B166" s="356"/>
      <c r="C166" s="357"/>
      <c r="D166" s="357"/>
      <c r="E166" s="349"/>
      <c r="F166" s="348" t="s">
        <v>219</v>
      </c>
      <c r="G166" s="349"/>
      <c r="H166" s="356"/>
      <c r="I166" s="349"/>
      <c r="J166" s="367"/>
    </row>
    <row r="167" spans="1:10" ht="17.45" customHeight="1" x14ac:dyDescent="0.25">
      <c r="A167" s="351"/>
      <c r="B167" s="356"/>
      <c r="C167" s="357"/>
      <c r="D167" s="357"/>
      <c r="E167" s="349"/>
      <c r="F167" s="348" t="s">
        <v>87</v>
      </c>
      <c r="G167" s="349"/>
      <c r="H167" s="356"/>
      <c r="I167" s="349"/>
      <c r="J167" s="367"/>
    </row>
    <row r="168" spans="1:10" ht="120" customHeight="1" x14ac:dyDescent="0.25">
      <c r="A168" s="351"/>
      <c r="B168" s="356"/>
      <c r="C168" s="357"/>
      <c r="D168" s="357"/>
      <c r="E168" s="349"/>
      <c r="F168" s="348"/>
      <c r="G168" s="349"/>
      <c r="H168" s="356"/>
      <c r="I168" s="349"/>
      <c r="J168" s="367"/>
    </row>
    <row r="169" spans="1:10" ht="204" customHeight="1" x14ac:dyDescent="0.25">
      <c r="A169" s="352"/>
      <c r="B169" s="358"/>
      <c r="C169" s="359"/>
      <c r="D169" s="359"/>
      <c r="E169" s="360"/>
      <c r="F169" s="378" t="s">
        <v>211</v>
      </c>
      <c r="G169" s="379"/>
      <c r="H169" s="358"/>
      <c r="I169" s="360"/>
      <c r="J169" s="368"/>
    </row>
    <row r="170" spans="1:10" ht="24.95" customHeight="1" x14ac:dyDescent="0.25">
      <c r="A170" s="350" t="s">
        <v>89</v>
      </c>
      <c r="B170" s="353" t="s">
        <v>239</v>
      </c>
      <c r="C170" s="354"/>
      <c r="D170" s="354"/>
      <c r="E170" s="355"/>
      <c r="F170" s="361" t="s">
        <v>209</v>
      </c>
      <c r="G170" s="355"/>
      <c r="H170" s="353" t="s">
        <v>240</v>
      </c>
      <c r="I170" s="355"/>
      <c r="J170" s="366">
        <f>(53.1+0.186*1001)*1.2*0.3</f>
        <v>86.142959999999988</v>
      </c>
    </row>
    <row r="171" spans="1:10" ht="26.25" customHeight="1" x14ac:dyDescent="0.25">
      <c r="A171" s="351"/>
      <c r="B171" s="356"/>
      <c r="C171" s="357"/>
      <c r="D171" s="357"/>
      <c r="E171" s="349"/>
      <c r="F171" s="348" t="s">
        <v>222</v>
      </c>
      <c r="G171" s="349"/>
      <c r="H171" s="356"/>
      <c r="I171" s="349"/>
      <c r="J171" s="367"/>
    </row>
    <row r="172" spans="1:10" ht="17.45" customHeight="1" x14ac:dyDescent="0.25">
      <c r="A172" s="351"/>
      <c r="B172" s="356"/>
      <c r="C172" s="357"/>
      <c r="D172" s="357"/>
      <c r="E172" s="349"/>
      <c r="F172" s="348" t="s">
        <v>87</v>
      </c>
      <c r="G172" s="349"/>
      <c r="H172" s="356"/>
      <c r="I172" s="349"/>
      <c r="J172" s="367"/>
    </row>
    <row r="173" spans="1:10" ht="120" customHeight="1" x14ac:dyDescent="0.25">
      <c r="A173" s="351"/>
      <c r="B173" s="356"/>
      <c r="C173" s="357"/>
      <c r="D173" s="357"/>
      <c r="E173" s="349"/>
      <c r="F173" s="348"/>
      <c r="G173" s="349"/>
      <c r="H173" s="356"/>
      <c r="I173" s="349"/>
      <c r="J173" s="367"/>
    </row>
    <row r="174" spans="1:10" ht="204" customHeight="1" x14ac:dyDescent="0.25">
      <c r="A174" s="352"/>
      <c r="B174" s="358"/>
      <c r="C174" s="359"/>
      <c r="D174" s="359"/>
      <c r="E174" s="360"/>
      <c r="F174" s="378" t="s">
        <v>211</v>
      </c>
      <c r="G174" s="379"/>
      <c r="H174" s="358"/>
      <c r="I174" s="360"/>
      <c r="J174" s="368"/>
    </row>
    <row r="175" spans="1:10" ht="24.95" customHeight="1" x14ac:dyDescent="0.25">
      <c r="A175" s="350" t="s">
        <v>89</v>
      </c>
      <c r="B175" s="353" t="s">
        <v>241</v>
      </c>
      <c r="C175" s="354"/>
      <c r="D175" s="354"/>
      <c r="E175" s="355"/>
      <c r="F175" s="361" t="s">
        <v>209</v>
      </c>
      <c r="G175" s="355"/>
      <c r="H175" s="353" t="s">
        <v>242</v>
      </c>
      <c r="I175" s="355"/>
      <c r="J175" s="366">
        <f>(93.3+0.172*3001)*1.2*0.3</f>
        <v>219.40991999999991</v>
      </c>
    </row>
    <row r="176" spans="1:10" ht="26.25" customHeight="1" x14ac:dyDescent="0.25">
      <c r="A176" s="351"/>
      <c r="B176" s="356"/>
      <c r="C176" s="357"/>
      <c r="D176" s="357"/>
      <c r="E176" s="349"/>
      <c r="F176" s="348" t="s">
        <v>225</v>
      </c>
      <c r="G176" s="349"/>
      <c r="H176" s="356"/>
      <c r="I176" s="349"/>
      <c r="J176" s="367"/>
    </row>
    <row r="177" spans="1:10" ht="17.45" customHeight="1" x14ac:dyDescent="0.25">
      <c r="A177" s="351"/>
      <c r="B177" s="356"/>
      <c r="C177" s="357"/>
      <c r="D177" s="357"/>
      <c r="E177" s="349"/>
      <c r="F177" s="348" t="s">
        <v>87</v>
      </c>
      <c r="G177" s="349"/>
      <c r="H177" s="356"/>
      <c r="I177" s="349"/>
      <c r="J177" s="367"/>
    </row>
    <row r="178" spans="1:10" ht="120" customHeight="1" x14ac:dyDescent="0.25">
      <c r="A178" s="351"/>
      <c r="B178" s="356"/>
      <c r="C178" s="357"/>
      <c r="D178" s="357"/>
      <c r="E178" s="349"/>
      <c r="F178" s="348"/>
      <c r="G178" s="349"/>
      <c r="H178" s="356"/>
      <c r="I178" s="349"/>
      <c r="J178" s="367"/>
    </row>
    <row r="179" spans="1:10" ht="204" customHeight="1" x14ac:dyDescent="0.25">
      <c r="A179" s="352"/>
      <c r="B179" s="358"/>
      <c r="C179" s="359"/>
      <c r="D179" s="359"/>
      <c r="E179" s="360"/>
      <c r="F179" s="378" t="s">
        <v>211</v>
      </c>
      <c r="G179" s="379"/>
      <c r="H179" s="358"/>
      <c r="I179" s="360"/>
      <c r="J179" s="368"/>
    </row>
    <row r="180" spans="1:10" ht="24.95" customHeight="1" x14ac:dyDescent="0.25">
      <c r="A180" s="350" t="s">
        <v>89</v>
      </c>
      <c r="B180" s="353" t="s">
        <v>243</v>
      </c>
      <c r="C180" s="354"/>
      <c r="D180" s="354"/>
      <c r="E180" s="355"/>
      <c r="F180" s="361" t="s">
        <v>209</v>
      </c>
      <c r="G180" s="355"/>
      <c r="H180" s="353" t="s">
        <v>244</v>
      </c>
      <c r="I180" s="355"/>
      <c r="J180" s="366">
        <f>(138.7+0.165*6001)*1.2*0.3</f>
        <v>406.39139999999998</v>
      </c>
    </row>
    <row r="181" spans="1:10" ht="26.25" customHeight="1" x14ac:dyDescent="0.25">
      <c r="A181" s="351"/>
      <c r="B181" s="356"/>
      <c r="C181" s="357"/>
      <c r="D181" s="357"/>
      <c r="E181" s="349"/>
      <c r="F181" s="348" t="s">
        <v>228</v>
      </c>
      <c r="G181" s="349"/>
      <c r="H181" s="356"/>
      <c r="I181" s="349"/>
      <c r="J181" s="367"/>
    </row>
    <row r="182" spans="1:10" ht="17.45" customHeight="1" x14ac:dyDescent="0.25">
      <c r="A182" s="351"/>
      <c r="B182" s="356"/>
      <c r="C182" s="357"/>
      <c r="D182" s="357"/>
      <c r="E182" s="349"/>
      <c r="F182" s="348" t="s">
        <v>87</v>
      </c>
      <c r="G182" s="349"/>
      <c r="H182" s="356"/>
      <c r="I182" s="349"/>
      <c r="J182" s="367"/>
    </row>
    <row r="183" spans="1:10" ht="120" customHeight="1" x14ac:dyDescent="0.25">
      <c r="A183" s="351"/>
      <c r="B183" s="356"/>
      <c r="C183" s="357"/>
      <c r="D183" s="357"/>
      <c r="E183" s="349"/>
      <c r="F183" s="348"/>
      <c r="G183" s="349"/>
      <c r="H183" s="356"/>
      <c r="I183" s="349"/>
      <c r="J183" s="367"/>
    </row>
    <row r="184" spans="1:10" ht="204" customHeight="1" x14ac:dyDescent="0.25">
      <c r="A184" s="352"/>
      <c r="B184" s="358"/>
      <c r="C184" s="359"/>
      <c r="D184" s="359"/>
      <c r="E184" s="360"/>
      <c r="F184" s="378" t="s">
        <v>211</v>
      </c>
      <c r="G184" s="379"/>
      <c r="H184" s="358"/>
      <c r="I184" s="360"/>
      <c r="J184" s="368"/>
    </row>
    <row r="185" spans="1:10" ht="24.95" customHeight="1" x14ac:dyDescent="0.25">
      <c r="A185" s="350" t="s">
        <v>89</v>
      </c>
      <c r="B185" s="353" t="s">
        <v>245</v>
      </c>
      <c r="C185" s="354"/>
      <c r="D185" s="354"/>
      <c r="E185" s="355"/>
      <c r="F185" s="361" t="s">
        <v>209</v>
      </c>
      <c r="G185" s="355"/>
      <c r="H185" s="353" t="s">
        <v>246</v>
      </c>
      <c r="I185" s="355"/>
      <c r="J185" s="366">
        <f>(138.7+0.165*(0.4*10000+0.6*10001))*1.2*0.3</f>
        <v>643.96763999999996</v>
      </c>
    </row>
    <row r="186" spans="1:10" ht="26.25" customHeight="1" x14ac:dyDescent="0.25">
      <c r="A186" s="351"/>
      <c r="B186" s="356"/>
      <c r="C186" s="357"/>
      <c r="D186" s="357"/>
      <c r="E186" s="349"/>
      <c r="F186" s="348" t="s">
        <v>231</v>
      </c>
      <c r="G186" s="349"/>
      <c r="H186" s="356"/>
      <c r="I186" s="349"/>
      <c r="J186" s="367"/>
    </row>
    <row r="187" spans="1:10" ht="17.45" customHeight="1" x14ac:dyDescent="0.25">
      <c r="A187" s="351"/>
      <c r="B187" s="356"/>
      <c r="C187" s="357"/>
      <c r="D187" s="357"/>
      <c r="E187" s="349"/>
      <c r="F187" s="348" t="s">
        <v>87</v>
      </c>
      <c r="G187" s="349"/>
      <c r="H187" s="356"/>
      <c r="I187" s="349"/>
      <c r="J187" s="367"/>
    </row>
    <row r="188" spans="1:10" ht="120" customHeight="1" x14ac:dyDescent="0.25">
      <c r="A188" s="351"/>
      <c r="B188" s="356"/>
      <c r="C188" s="357"/>
      <c r="D188" s="357"/>
      <c r="E188" s="349"/>
      <c r="F188" s="348"/>
      <c r="G188" s="349"/>
      <c r="H188" s="356"/>
      <c r="I188" s="349"/>
      <c r="J188" s="367"/>
    </row>
    <row r="189" spans="1:10" ht="204" customHeight="1" x14ac:dyDescent="0.25">
      <c r="A189" s="352"/>
      <c r="B189" s="358"/>
      <c r="C189" s="359"/>
      <c r="D189" s="359"/>
      <c r="E189" s="360"/>
      <c r="F189" s="378" t="s">
        <v>211</v>
      </c>
      <c r="G189" s="379"/>
      <c r="H189" s="358"/>
      <c r="I189" s="360"/>
      <c r="J189" s="368"/>
    </row>
    <row r="190" spans="1:10" ht="24.95" customHeight="1" x14ac:dyDescent="0.25">
      <c r="A190" s="350" t="s">
        <v>89</v>
      </c>
      <c r="B190" s="353" t="s">
        <v>247</v>
      </c>
      <c r="C190" s="354"/>
      <c r="D190" s="354"/>
      <c r="E190" s="355"/>
      <c r="F190" s="361" t="s">
        <v>248</v>
      </c>
      <c r="G190" s="355"/>
      <c r="H190" s="353" t="s">
        <v>274</v>
      </c>
      <c r="I190" s="355"/>
      <c r="J190" s="366">
        <f>(297.7+2.29*(0.4*100+0.6*30))*1.2*0.7*0.3</f>
        <v>108.49103999999998</v>
      </c>
    </row>
    <row r="191" spans="1:10" ht="17.45" customHeight="1" x14ac:dyDescent="0.25">
      <c r="A191" s="351"/>
      <c r="B191" s="356"/>
      <c r="C191" s="357"/>
      <c r="D191" s="357"/>
      <c r="E191" s="349"/>
      <c r="F191" s="348" t="s">
        <v>210</v>
      </c>
      <c r="G191" s="349"/>
      <c r="H191" s="356"/>
      <c r="I191" s="349"/>
      <c r="J191" s="367"/>
    </row>
    <row r="192" spans="1:10" ht="17.45" customHeight="1" x14ac:dyDescent="0.25">
      <c r="A192" s="351"/>
      <c r="B192" s="356"/>
      <c r="C192" s="357"/>
      <c r="D192" s="357"/>
      <c r="E192" s="349"/>
      <c r="F192" s="348" t="s">
        <v>87</v>
      </c>
      <c r="G192" s="349"/>
      <c r="H192" s="356"/>
      <c r="I192" s="349"/>
      <c r="J192" s="367"/>
    </row>
    <row r="193" spans="1:10" ht="120" customHeight="1" x14ac:dyDescent="0.25">
      <c r="A193" s="351"/>
      <c r="B193" s="356"/>
      <c r="C193" s="357"/>
      <c r="D193" s="357"/>
      <c r="E193" s="349"/>
      <c r="F193" s="348" t="s">
        <v>277</v>
      </c>
      <c r="G193" s="349"/>
      <c r="H193" s="356"/>
      <c r="I193" s="349"/>
      <c r="J193" s="367"/>
    </row>
    <row r="194" spans="1:10" ht="69.75" customHeight="1" x14ac:dyDescent="0.25">
      <c r="A194" s="352"/>
      <c r="B194" s="358"/>
      <c r="C194" s="359"/>
      <c r="D194" s="359"/>
      <c r="E194" s="360"/>
      <c r="F194" s="378" t="s">
        <v>249</v>
      </c>
      <c r="G194" s="379"/>
      <c r="H194" s="358"/>
      <c r="I194" s="360"/>
      <c r="J194" s="368"/>
    </row>
    <row r="195" spans="1:10" ht="24.95" customHeight="1" x14ac:dyDescent="0.25">
      <c r="A195" s="350" t="s">
        <v>89</v>
      </c>
      <c r="B195" s="353" t="s">
        <v>250</v>
      </c>
      <c r="C195" s="354"/>
      <c r="D195" s="354"/>
      <c r="E195" s="355"/>
      <c r="F195" s="361" t="s">
        <v>248</v>
      </c>
      <c r="G195" s="355"/>
      <c r="H195" s="353" t="s">
        <v>275</v>
      </c>
      <c r="I195" s="355"/>
      <c r="J195" s="366">
        <f>(297.7+2.29*(0.4*100+0.6*51))*1.2*0.3</f>
        <v>165.37463999999997</v>
      </c>
    </row>
    <row r="196" spans="1:10" ht="17.45" customHeight="1" x14ac:dyDescent="0.25">
      <c r="A196" s="351"/>
      <c r="B196" s="356"/>
      <c r="C196" s="357"/>
      <c r="D196" s="357"/>
      <c r="E196" s="349"/>
      <c r="F196" s="348" t="s">
        <v>213</v>
      </c>
      <c r="G196" s="349"/>
      <c r="H196" s="356"/>
      <c r="I196" s="349"/>
      <c r="J196" s="367"/>
    </row>
    <row r="197" spans="1:10" ht="17.45" customHeight="1" x14ac:dyDescent="0.25">
      <c r="A197" s="351"/>
      <c r="B197" s="356"/>
      <c r="C197" s="357"/>
      <c r="D197" s="357"/>
      <c r="E197" s="349"/>
      <c r="F197" s="348" t="s">
        <v>87</v>
      </c>
      <c r="G197" s="349"/>
      <c r="H197" s="356"/>
      <c r="I197" s="349"/>
      <c r="J197" s="367"/>
    </row>
    <row r="198" spans="1:10" ht="120" customHeight="1" x14ac:dyDescent="0.25">
      <c r="A198" s="351"/>
      <c r="B198" s="356"/>
      <c r="C198" s="357"/>
      <c r="D198" s="357"/>
      <c r="E198" s="349"/>
      <c r="F198" s="348"/>
      <c r="G198" s="349"/>
      <c r="H198" s="356"/>
      <c r="I198" s="349"/>
      <c r="J198" s="367"/>
    </row>
    <row r="199" spans="1:10" ht="69.75" customHeight="1" x14ac:dyDescent="0.25">
      <c r="A199" s="352"/>
      <c r="B199" s="358"/>
      <c r="C199" s="359"/>
      <c r="D199" s="359"/>
      <c r="E199" s="360"/>
      <c r="F199" s="378" t="s">
        <v>249</v>
      </c>
      <c r="G199" s="379"/>
      <c r="H199" s="358"/>
      <c r="I199" s="360"/>
      <c r="J199" s="368"/>
    </row>
    <row r="200" spans="1:10" ht="24.95" customHeight="1" x14ac:dyDescent="0.25">
      <c r="A200" s="350" t="s">
        <v>89</v>
      </c>
      <c r="B200" s="353" t="s">
        <v>251</v>
      </c>
      <c r="C200" s="354"/>
      <c r="D200" s="354"/>
      <c r="E200" s="355"/>
      <c r="F200" s="361" t="s">
        <v>248</v>
      </c>
      <c r="G200" s="355"/>
      <c r="H200" s="353" t="s">
        <v>252</v>
      </c>
      <c r="I200" s="355"/>
      <c r="J200" s="366">
        <f>(297.7+2.29*101)*1.2*0.3</f>
        <v>190.43639999999999</v>
      </c>
    </row>
    <row r="201" spans="1:10" ht="27.75" customHeight="1" x14ac:dyDescent="0.25">
      <c r="A201" s="351"/>
      <c r="B201" s="356"/>
      <c r="C201" s="357"/>
      <c r="D201" s="357"/>
      <c r="E201" s="349"/>
      <c r="F201" s="348" t="s">
        <v>216</v>
      </c>
      <c r="G201" s="349"/>
      <c r="H201" s="356"/>
      <c r="I201" s="349"/>
      <c r="J201" s="367"/>
    </row>
    <row r="202" spans="1:10" ht="17.45" customHeight="1" x14ac:dyDescent="0.25">
      <c r="A202" s="351"/>
      <c r="B202" s="356"/>
      <c r="C202" s="357"/>
      <c r="D202" s="357"/>
      <c r="E202" s="349"/>
      <c r="F202" s="348" t="s">
        <v>87</v>
      </c>
      <c r="G202" s="349"/>
      <c r="H202" s="356"/>
      <c r="I202" s="349"/>
      <c r="J202" s="367"/>
    </row>
    <row r="203" spans="1:10" ht="120" customHeight="1" x14ac:dyDescent="0.25">
      <c r="A203" s="351"/>
      <c r="B203" s="356"/>
      <c r="C203" s="357"/>
      <c r="D203" s="357"/>
      <c r="E203" s="349"/>
      <c r="F203" s="348"/>
      <c r="G203" s="349"/>
      <c r="H203" s="356"/>
      <c r="I203" s="349"/>
      <c r="J203" s="367"/>
    </row>
    <row r="204" spans="1:10" ht="69.75" customHeight="1" x14ac:dyDescent="0.25">
      <c r="A204" s="352"/>
      <c r="B204" s="358"/>
      <c r="C204" s="359"/>
      <c r="D204" s="359"/>
      <c r="E204" s="360"/>
      <c r="F204" s="378" t="s">
        <v>249</v>
      </c>
      <c r="G204" s="379"/>
      <c r="H204" s="358"/>
      <c r="I204" s="360"/>
      <c r="J204" s="368"/>
    </row>
    <row r="205" spans="1:10" ht="24.95" customHeight="1" x14ac:dyDescent="0.25">
      <c r="A205" s="350" t="s">
        <v>89</v>
      </c>
      <c r="B205" s="353" t="s">
        <v>253</v>
      </c>
      <c r="C205" s="354"/>
      <c r="D205" s="354"/>
      <c r="E205" s="355"/>
      <c r="F205" s="361" t="s">
        <v>248</v>
      </c>
      <c r="G205" s="355"/>
      <c r="H205" s="353" t="s">
        <v>254</v>
      </c>
      <c r="I205" s="355"/>
      <c r="J205" s="366">
        <f>(329.2+2.22*501)*1.2*0.3</f>
        <v>518.91120000000001</v>
      </c>
    </row>
    <row r="206" spans="1:10" ht="27.75" customHeight="1" x14ac:dyDescent="0.25">
      <c r="A206" s="351"/>
      <c r="B206" s="356"/>
      <c r="C206" s="357"/>
      <c r="D206" s="357"/>
      <c r="E206" s="349"/>
      <c r="F206" s="348" t="s">
        <v>219</v>
      </c>
      <c r="G206" s="349"/>
      <c r="H206" s="356"/>
      <c r="I206" s="349"/>
      <c r="J206" s="367"/>
    </row>
    <row r="207" spans="1:10" ht="17.45" customHeight="1" x14ac:dyDescent="0.25">
      <c r="A207" s="351"/>
      <c r="B207" s="356"/>
      <c r="C207" s="357"/>
      <c r="D207" s="357"/>
      <c r="E207" s="349"/>
      <c r="F207" s="348" t="s">
        <v>87</v>
      </c>
      <c r="G207" s="349"/>
      <c r="H207" s="356"/>
      <c r="I207" s="349"/>
      <c r="J207" s="367"/>
    </row>
    <row r="208" spans="1:10" ht="120" customHeight="1" x14ac:dyDescent="0.25">
      <c r="A208" s="351"/>
      <c r="B208" s="356"/>
      <c r="C208" s="357"/>
      <c r="D208" s="357"/>
      <c r="E208" s="349"/>
      <c r="F208" s="348"/>
      <c r="G208" s="349"/>
      <c r="H208" s="356"/>
      <c r="I208" s="349"/>
      <c r="J208" s="367"/>
    </row>
    <row r="209" spans="1:10" ht="69.75" customHeight="1" x14ac:dyDescent="0.25">
      <c r="A209" s="352"/>
      <c r="B209" s="358"/>
      <c r="C209" s="359"/>
      <c r="D209" s="359"/>
      <c r="E209" s="360"/>
      <c r="F209" s="378" t="s">
        <v>249</v>
      </c>
      <c r="G209" s="379"/>
      <c r="H209" s="358"/>
      <c r="I209" s="360"/>
      <c r="J209" s="368"/>
    </row>
    <row r="210" spans="1:10" s="125" customFormat="1" ht="24.95" customHeight="1" x14ac:dyDescent="0.25">
      <c r="A210" s="350" t="s">
        <v>89</v>
      </c>
      <c r="B210" s="353" t="s">
        <v>258</v>
      </c>
      <c r="C210" s="354"/>
      <c r="D210" s="354"/>
      <c r="E210" s="355"/>
      <c r="F210" s="361" t="s">
        <v>248</v>
      </c>
      <c r="G210" s="355"/>
      <c r="H210" s="353" t="s">
        <v>259</v>
      </c>
      <c r="I210" s="355"/>
      <c r="J210" s="366">
        <f>(539.9+2.01*1001)*1.2*0.3</f>
        <v>918.68759999999997</v>
      </c>
    </row>
    <row r="211" spans="1:10" s="125" customFormat="1" ht="27.75" customHeight="1" x14ac:dyDescent="0.25">
      <c r="A211" s="351"/>
      <c r="B211" s="356"/>
      <c r="C211" s="357"/>
      <c r="D211" s="357"/>
      <c r="E211" s="349"/>
      <c r="F211" s="348" t="s">
        <v>222</v>
      </c>
      <c r="G211" s="349"/>
      <c r="H211" s="356"/>
      <c r="I211" s="349"/>
      <c r="J211" s="367"/>
    </row>
    <row r="212" spans="1:10" s="125" customFormat="1" ht="17.45" customHeight="1" x14ac:dyDescent="0.25">
      <c r="A212" s="351"/>
      <c r="B212" s="356"/>
      <c r="C212" s="357"/>
      <c r="D212" s="357"/>
      <c r="E212" s="349"/>
      <c r="F212" s="348" t="s">
        <v>87</v>
      </c>
      <c r="G212" s="349"/>
      <c r="H212" s="356"/>
      <c r="I212" s="349"/>
      <c r="J212" s="367"/>
    </row>
    <row r="213" spans="1:10" s="125" customFormat="1" ht="120" customHeight="1" x14ac:dyDescent="0.25">
      <c r="A213" s="351"/>
      <c r="B213" s="356"/>
      <c r="C213" s="357"/>
      <c r="D213" s="357"/>
      <c r="E213" s="349"/>
      <c r="F213" s="348"/>
      <c r="G213" s="349"/>
      <c r="H213" s="356"/>
      <c r="I213" s="349"/>
      <c r="J213" s="367"/>
    </row>
    <row r="214" spans="1:10" s="125" customFormat="1" ht="69.75" customHeight="1" x14ac:dyDescent="0.25">
      <c r="A214" s="352"/>
      <c r="B214" s="358"/>
      <c r="C214" s="359"/>
      <c r="D214" s="359"/>
      <c r="E214" s="360"/>
      <c r="F214" s="378" t="s">
        <v>249</v>
      </c>
      <c r="G214" s="379"/>
      <c r="H214" s="358"/>
      <c r="I214" s="360"/>
      <c r="J214" s="368"/>
    </row>
    <row r="215" spans="1:10" ht="17.45" customHeight="1" x14ac:dyDescent="0.25">
      <c r="A215" s="119" t="s">
        <v>82</v>
      </c>
      <c r="B215" s="386" t="s">
        <v>255</v>
      </c>
      <c r="C215" s="364"/>
      <c r="D215" s="364"/>
      <c r="E215" s="364"/>
      <c r="F215" s="364"/>
      <c r="G215" s="365"/>
      <c r="H215" s="363" t="s">
        <v>82</v>
      </c>
      <c r="I215" s="365"/>
      <c r="J215" s="122">
        <f>0</f>
        <v>0</v>
      </c>
    </row>
    <row r="216" spans="1:10" ht="40.5" customHeight="1" x14ac:dyDescent="0.25">
      <c r="A216" s="387" t="s">
        <v>91</v>
      </c>
      <c r="B216" s="387"/>
      <c r="C216" s="387"/>
      <c r="D216" s="387"/>
      <c r="E216" s="387"/>
      <c r="F216" s="388" t="s">
        <v>256</v>
      </c>
      <c r="G216" s="389"/>
      <c r="H216" s="363">
        <v>6.1</v>
      </c>
      <c r="I216" s="390"/>
      <c r="J216" s="123">
        <f>J217/H216</f>
        <v>0</v>
      </c>
    </row>
    <row r="217" spans="1:10" ht="36" customHeight="1" x14ac:dyDescent="0.25">
      <c r="A217" s="387" t="s">
        <v>257</v>
      </c>
      <c r="B217" s="387"/>
      <c r="C217" s="387"/>
      <c r="D217" s="387"/>
      <c r="E217" s="387"/>
      <c r="F217" s="388" t="s">
        <v>256</v>
      </c>
      <c r="G217" s="389"/>
      <c r="H217" s="391">
        <v>1.44</v>
      </c>
      <c r="I217" s="392"/>
      <c r="J217" s="124">
        <f>J215*H217</f>
        <v>0</v>
      </c>
    </row>
    <row r="218" spans="1:10" ht="17.45" customHeight="1" x14ac:dyDescent="0.25">
      <c r="A218" s="383"/>
      <c r="B218" s="357"/>
      <c r="C218" s="357"/>
      <c r="D218" s="357"/>
      <c r="E218" s="357"/>
      <c r="F218" s="357"/>
      <c r="G218" s="357"/>
      <c r="H218" s="357"/>
      <c r="I218" s="357"/>
      <c r="J218" s="357"/>
    </row>
    <row r="219" spans="1:10" ht="30" customHeight="1" x14ac:dyDescent="0.25">
      <c r="A219" s="120"/>
      <c r="B219" s="120"/>
      <c r="C219" s="120"/>
      <c r="D219" s="120"/>
      <c r="E219" s="120"/>
      <c r="F219" s="120"/>
      <c r="G219" s="120"/>
      <c r="H219" s="120"/>
      <c r="I219" s="120"/>
      <c r="J219" s="120"/>
    </row>
    <row r="220" spans="1:10" ht="42.6" customHeight="1" x14ac:dyDescent="0.25">
      <c r="A220" s="384" t="s">
        <v>337</v>
      </c>
      <c r="B220" s="385"/>
      <c r="C220" s="385"/>
      <c r="D220" s="385"/>
      <c r="E220" s="385"/>
      <c r="F220" s="385"/>
      <c r="G220" s="385"/>
      <c r="H220" s="385"/>
      <c r="I220" s="120"/>
      <c r="J220" s="120"/>
    </row>
    <row r="221" spans="1:10" ht="42.6" hidden="1" customHeight="1" x14ac:dyDescent="0.25">
      <c r="A221" s="362" t="s">
        <v>92</v>
      </c>
      <c r="B221" s="338"/>
      <c r="C221" s="338"/>
      <c r="D221" s="338"/>
      <c r="E221" s="338"/>
      <c r="F221" s="338"/>
      <c r="G221" s="338"/>
      <c r="H221" s="338"/>
    </row>
    <row r="222" spans="1:10" ht="42.6" hidden="1" customHeight="1" x14ac:dyDescent="0.25">
      <c r="A222" s="362" t="s">
        <v>93</v>
      </c>
      <c r="B222" s="338"/>
      <c r="C222" s="338"/>
      <c r="D222" s="338"/>
      <c r="E222" s="338"/>
      <c r="F222" s="338"/>
      <c r="G222" s="338"/>
      <c r="H222" s="338"/>
    </row>
    <row r="223" spans="1:10" ht="42.6" hidden="1" customHeight="1" x14ac:dyDescent="0.25">
      <c r="A223" s="362" t="s">
        <v>94</v>
      </c>
      <c r="B223" s="338"/>
      <c r="C223" s="338"/>
      <c r="D223" s="338"/>
      <c r="E223" s="338"/>
      <c r="F223" s="338"/>
      <c r="G223" s="338"/>
      <c r="H223" s="338"/>
    </row>
    <row r="224" spans="1:10" ht="118.7" hidden="1" customHeight="1" x14ac:dyDescent="0.25">
      <c r="A224" s="362" t="s">
        <v>95</v>
      </c>
      <c r="B224" s="338"/>
      <c r="C224" s="338"/>
      <c r="D224" s="338"/>
      <c r="E224" s="338"/>
      <c r="F224" s="338"/>
      <c r="G224" s="338"/>
      <c r="H224" s="338"/>
    </row>
    <row r="225" ht="17.45" customHeight="1" x14ac:dyDescent="0.25"/>
  </sheetData>
  <mergeCells count="397">
    <mergeCell ref="A210:A214"/>
    <mergeCell ref="B210:E214"/>
    <mergeCell ref="F210:G210"/>
    <mergeCell ref="H210:I214"/>
    <mergeCell ref="J210:J214"/>
    <mergeCell ref="F211:G211"/>
    <mergeCell ref="F212:G212"/>
    <mergeCell ref="F213:G213"/>
    <mergeCell ref="F214:G214"/>
    <mergeCell ref="A218:J218"/>
    <mergeCell ref="A220:H220"/>
    <mergeCell ref="A221:H221"/>
    <mergeCell ref="A222:H222"/>
    <mergeCell ref="A223:H223"/>
    <mergeCell ref="A224:H224"/>
    <mergeCell ref="B215:G215"/>
    <mergeCell ref="H215:I215"/>
    <mergeCell ref="A216:E216"/>
    <mergeCell ref="F216:G216"/>
    <mergeCell ref="H216:I216"/>
    <mergeCell ref="A217:E217"/>
    <mergeCell ref="F217:G217"/>
    <mergeCell ref="H217:I217"/>
    <mergeCell ref="A205:A209"/>
    <mergeCell ref="B205:E209"/>
    <mergeCell ref="F205:G205"/>
    <mergeCell ref="H205:I209"/>
    <mergeCell ref="J205:J209"/>
    <mergeCell ref="F206:G206"/>
    <mergeCell ref="F207:G207"/>
    <mergeCell ref="F208:G208"/>
    <mergeCell ref="F209:G209"/>
    <mergeCell ref="A200:A204"/>
    <mergeCell ref="B200:E204"/>
    <mergeCell ref="F200:G200"/>
    <mergeCell ref="H200:I204"/>
    <mergeCell ref="J200:J204"/>
    <mergeCell ref="F201:G201"/>
    <mergeCell ref="F202:G202"/>
    <mergeCell ref="F203:G203"/>
    <mergeCell ref="F204:G204"/>
    <mergeCell ref="A195:A199"/>
    <mergeCell ref="B195:E199"/>
    <mergeCell ref="F195:G195"/>
    <mergeCell ref="H195:I199"/>
    <mergeCell ref="J195:J199"/>
    <mergeCell ref="F196:G196"/>
    <mergeCell ref="F197:G197"/>
    <mergeCell ref="F198:G198"/>
    <mergeCell ref="F199:G199"/>
    <mergeCell ref="A190:A194"/>
    <mergeCell ref="B190:E194"/>
    <mergeCell ref="F190:G190"/>
    <mergeCell ref="H190:I194"/>
    <mergeCell ref="J190:J194"/>
    <mergeCell ref="F191:G191"/>
    <mergeCell ref="F192:G192"/>
    <mergeCell ref="F193:G193"/>
    <mergeCell ref="F194:G194"/>
    <mergeCell ref="A185:A189"/>
    <mergeCell ref="B185:E189"/>
    <mergeCell ref="F185:G185"/>
    <mergeCell ref="H185:I189"/>
    <mergeCell ref="J185:J189"/>
    <mergeCell ref="F186:G186"/>
    <mergeCell ref="F187:G187"/>
    <mergeCell ref="F188:G188"/>
    <mergeCell ref="F189:G189"/>
    <mergeCell ref="A180:A184"/>
    <mergeCell ref="B180:E184"/>
    <mergeCell ref="F180:G180"/>
    <mergeCell ref="H180:I184"/>
    <mergeCell ref="J180:J184"/>
    <mergeCell ref="F181:G181"/>
    <mergeCell ref="F182:G182"/>
    <mergeCell ref="F183:G183"/>
    <mergeCell ref="F184:G184"/>
    <mergeCell ref="A175:A179"/>
    <mergeCell ref="B175:E179"/>
    <mergeCell ref="F175:G175"/>
    <mergeCell ref="H175:I179"/>
    <mergeCell ref="J175:J179"/>
    <mergeCell ref="F176:G176"/>
    <mergeCell ref="F177:G177"/>
    <mergeCell ref="F178:G178"/>
    <mergeCell ref="F179:G179"/>
    <mergeCell ref="A170:A174"/>
    <mergeCell ref="B170:E174"/>
    <mergeCell ref="F170:G170"/>
    <mergeCell ref="H170:I174"/>
    <mergeCell ref="J170:J174"/>
    <mergeCell ref="F171:G171"/>
    <mergeCell ref="F172:G172"/>
    <mergeCell ref="F173:G173"/>
    <mergeCell ref="F174:G174"/>
    <mergeCell ref="A165:A169"/>
    <mergeCell ref="B165:E169"/>
    <mergeCell ref="F165:G165"/>
    <mergeCell ref="H165:I169"/>
    <mergeCell ref="J165:J169"/>
    <mergeCell ref="F166:G166"/>
    <mergeCell ref="F167:G167"/>
    <mergeCell ref="F168:G168"/>
    <mergeCell ref="F169:G169"/>
    <mergeCell ref="A160:A164"/>
    <mergeCell ref="B160:E164"/>
    <mergeCell ref="F160:G160"/>
    <mergeCell ref="H160:I164"/>
    <mergeCell ref="J160:J164"/>
    <mergeCell ref="F161:G161"/>
    <mergeCell ref="F162:G162"/>
    <mergeCell ref="F163:G163"/>
    <mergeCell ref="F164:G164"/>
    <mergeCell ref="A155:A159"/>
    <mergeCell ref="B155:E159"/>
    <mergeCell ref="F155:G155"/>
    <mergeCell ref="H155:I159"/>
    <mergeCell ref="J155:J159"/>
    <mergeCell ref="F156:G156"/>
    <mergeCell ref="F157:G157"/>
    <mergeCell ref="F158:G158"/>
    <mergeCell ref="F159:G159"/>
    <mergeCell ref="A150:A154"/>
    <mergeCell ref="B150:E154"/>
    <mergeCell ref="F150:G150"/>
    <mergeCell ref="H150:I154"/>
    <mergeCell ref="J150:J154"/>
    <mergeCell ref="F151:G151"/>
    <mergeCell ref="F152:G152"/>
    <mergeCell ref="F153:G153"/>
    <mergeCell ref="F154:G154"/>
    <mergeCell ref="A145:A149"/>
    <mergeCell ref="B145:E149"/>
    <mergeCell ref="F145:G145"/>
    <mergeCell ref="H145:I149"/>
    <mergeCell ref="J145:J149"/>
    <mergeCell ref="F146:G146"/>
    <mergeCell ref="F147:G147"/>
    <mergeCell ref="F148:G148"/>
    <mergeCell ref="F149:G149"/>
    <mergeCell ref="A140:A144"/>
    <mergeCell ref="B140:E144"/>
    <mergeCell ref="F140:G140"/>
    <mergeCell ref="H140:I144"/>
    <mergeCell ref="J140:J144"/>
    <mergeCell ref="F141:G141"/>
    <mergeCell ref="F142:G142"/>
    <mergeCell ref="F143:G143"/>
    <mergeCell ref="F144:G144"/>
    <mergeCell ref="A135:A139"/>
    <mergeCell ref="B135:E139"/>
    <mergeCell ref="F135:G135"/>
    <mergeCell ref="H135:I139"/>
    <mergeCell ref="J135:J139"/>
    <mergeCell ref="F136:G136"/>
    <mergeCell ref="F137:G137"/>
    <mergeCell ref="F138:G138"/>
    <mergeCell ref="F139:G139"/>
    <mergeCell ref="A130:A134"/>
    <mergeCell ref="B130:E134"/>
    <mergeCell ref="F130:G130"/>
    <mergeCell ref="H130:I134"/>
    <mergeCell ref="J130:J134"/>
    <mergeCell ref="F131:G131"/>
    <mergeCell ref="F132:G132"/>
    <mergeCell ref="F133:G133"/>
    <mergeCell ref="F134:G134"/>
    <mergeCell ref="A125:A129"/>
    <mergeCell ref="B125:E129"/>
    <mergeCell ref="F125:G125"/>
    <mergeCell ref="H125:I129"/>
    <mergeCell ref="J125:J129"/>
    <mergeCell ref="F126:G126"/>
    <mergeCell ref="F127:G127"/>
    <mergeCell ref="F128:G128"/>
    <mergeCell ref="F129:G129"/>
    <mergeCell ref="A120:A124"/>
    <mergeCell ref="B120:E124"/>
    <mergeCell ref="F120:G120"/>
    <mergeCell ref="H120:I124"/>
    <mergeCell ref="J120:J124"/>
    <mergeCell ref="F121:G121"/>
    <mergeCell ref="F122:G122"/>
    <mergeCell ref="F123:G123"/>
    <mergeCell ref="F124:G124"/>
    <mergeCell ref="A115:A119"/>
    <mergeCell ref="B115:E119"/>
    <mergeCell ref="F115:G115"/>
    <mergeCell ref="H115:I119"/>
    <mergeCell ref="J115:J119"/>
    <mergeCell ref="F116:G116"/>
    <mergeCell ref="F117:G117"/>
    <mergeCell ref="F118:G118"/>
    <mergeCell ref="F119:G119"/>
    <mergeCell ref="A110:A114"/>
    <mergeCell ref="B110:E114"/>
    <mergeCell ref="F110:G110"/>
    <mergeCell ref="H110:I114"/>
    <mergeCell ref="J110:J114"/>
    <mergeCell ref="F111:G111"/>
    <mergeCell ref="F112:G112"/>
    <mergeCell ref="F113:G113"/>
    <mergeCell ref="F114:G114"/>
    <mergeCell ref="A106:A109"/>
    <mergeCell ref="B106:E109"/>
    <mergeCell ref="F106:G106"/>
    <mergeCell ref="H106:I109"/>
    <mergeCell ref="J106:J109"/>
    <mergeCell ref="F107:G107"/>
    <mergeCell ref="F108:G108"/>
    <mergeCell ref="F109:G109"/>
    <mergeCell ref="A102:A105"/>
    <mergeCell ref="B102:E105"/>
    <mergeCell ref="F102:G102"/>
    <mergeCell ref="H102:I105"/>
    <mergeCell ref="J102:J105"/>
    <mergeCell ref="F103:G103"/>
    <mergeCell ref="F104:G104"/>
    <mergeCell ref="F105:G105"/>
    <mergeCell ref="A99:A101"/>
    <mergeCell ref="B99:E101"/>
    <mergeCell ref="F99:G99"/>
    <mergeCell ref="H99:I101"/>
    <mergeCell ref="J99:J101"/>
    <mergeCell ref="F100:G100"/>
    <mergeCell ref="F101:G101"/>
    <mergeCell ref="A96:A98"/>
    <mergeCell ref="B96:E98"/>
    <mergeCell ref="F96:G96"/>
    <mergeCell ref="H96:I98"/>
    <mergeCell ref="J96:J98"/>
    <mergeCell ref="F97:G97"/>
    <mergeCell ref="F98:G98"/>
    <mergeCell ref="A91:A95"/>
    <mergeCell ref="B91:E95"/>
    <mergeCell ref="F91:G91"/>
    <mergeCell ref="H91:I95"/>
    <mergeCell ref="J91:J95"/>
    <mergeCell ref="F92:G92"/>
    <mergeCell ref="F93:G93"/>
    <mergeCell ref="F94:G94"/>
    <mergeCell ref="F95:G95"/>
    <mergeCell ref="A86:A90"/>
    <mergeCell ref="B86:E90"/>
    <mergeCell ref="F86:G86"/>
    <mergeCell ref="H86:I90"/>
    <mergeCell ref="J86:J90"/>
    <mergeCell ref="F87:G87"/>
    <mergeCell ref="F88:G88"/>
    <mergeCell ref="F89:G89"/>
    <mergeCell ref="F90:G90"/>
    <mergeCell ref="A81:A85"/>
    <mergeCell ref="B81:E85"/>
    <mergeCell ref="F81:G81"/>
    <mergeCell ref="H81:I85"/>
    <mergeCell ref="J81:J85"/>
    <mergeCell ref="F82:G82"/>
    <mergeCell ref="F83:G83"/>
    <mergeCell ref="F84:G84"/>
    <mergeCell ref="F85:G85"/>
    <mergeCell ref="A76:A80"/>
    <mergeCell ref="B76:E80"/>
    <mergeCell ref="F76:G76"/>
    <mergeCell ref="H76:I80"/>
    <mergeCell ref="J76:J80"/>
    <mergeCell ref="F77:G77"/>
    <mergeCell ref="F78:G78"/>
    <mergeCell ref="F79:G79"/>
    <mergeCell ref="F80:G80"/>
    <mergeCell ref="A71:A75"/>
    <mergeCell ref="B71:E75"/>
    <mergeCell ref="F71:G71"/>
    <mergeCell ref="H71:I75"/>
    <mergeCell ref="J71:J75"/>
    <mergeCell ref="F72:G72"/>
    <mergeCell ref="F73:G73"/>
    <mergeCell ref="F74:G74"/>
    <mergeCell ref="F75:G75"/>
    <mergeCell ref="A66:A70"/>
    <mergeCell ref="B66:E70"/>
    <mergeCell ref="F66:G66"/>
    <mergeCell ref="H66:I70"/>
    <mergeCell ref="J66:J70"/>
    <mergeCell ref="F67:G67"/>
    <mergeCell ref="F68:G68"/>
    <mergeCell ref="F69:G69"/>
    <mergeCell ref="F70:G70"/>
    <mergeCell ref="A61:A65"/>
    <mergeCell ref="B61:E65"/>
    <mergeCell ref="F61:G61"/>
    <mergeCell ref="H61:I65"/>
    <mergeCell ref="J61:J65"/>
    <mergeCell ref="F62:G62"/>
    <mergeCell ref="F63:G63"/>
    <mergeCell ref="F64:G64"/>
    <mergeCell ref="F65:G65"/>
    <mergeCell ref="A56:A60"/>
    <mergeCell ref="B56:E60"/>
    <mergeCell ref="F56:G56"/>
    <mergeCell ref="H56:I60"/>
    <mergeCell ref="J56:J60"/>
    <mergeCell ref="F57:G57"/>
    <mergeCell ref="F58:G58"/>
    <mergeCell ref="F59:G59"/>
    <mergeCell ref="F60:G60"/>
    <mergeCell ref="A51:A55"/>
    <mergeCell ref="B51:E55"/>
    <mergeCell ref="F51:G51"/>
    <mergeCell ref="H51:I55"/>
    <mergeCell ref="J51:J55"/>
    <mergeCell ref="F52:G52"/>
    <mergeCell ref="F53:G53"/>
    <mergeCell ref="F54:G54"/>
    <mergeCell ref="F55:G55"/>
    <mergeCell ref="A46:A50"/>
    <mergeCell ref="B46:E50"/>
    <mergeCell ref="F46:G46"/>
    <mergeCell ref="H46:I50"/>
    <mergeCell ref="J46:J50"/>
    <mergeCell ref="F47:G47"/>
    <mergeCell ref="F48:G48"/>
    <mergeCell ref="F49:G49"/>
    <mergeCell ref="F50:G50"/>
    <mergeCell ref="A42:A45"/>
    <mergeCell ref="B42:E45"/>
    <mergeCell ref="F42:G42"/>
    <mergeCell ref="H42:I45"/>
    <mergeCell ref="J42:J45"/>
    <mergeCell ref="F43:G43"/>
    <mergeCell ref="F44:G44"/>
    <mergeCell ref="A38:A41"/>
    <mergeCell ref="B38:E41"/>
    <mergeCell ref="F38:G38"/>
    <mergeCell ref="H38:I41"/>
    <mergeCell ref="J38:J41"/>
    <mergeCell ref="F39:G39"/>
    <mergeCell ref="F40:G40"/>
    <mergeCell ref="A26:A29"/>
    <mergeCell ref="B26:E29"/>
    <mergeCell ref="F26:G26"/>
    <mergeCell ref="H26:I29"/>
    <mergeCell ref="J26:J29"/>
    <mergeCell ref="F27:G27"/>
    <mergeCell ref="F28:G28"/>
    <mergeCell ref="J18:J21"/>
    <mergeCell ref="A34:A37"/>
    <mergeCell ref="B34:E37"/>
    <mergeCell ref="F34:G34"/>
    <mergeCell ref="H34:I37"/>
    <mergeCell ref="J34:J37"/>
    <mergeCell ref="F35:G35"/>
    <mergeCell ref="F36:G36"/>
    <mergeCell ref="A30:A33"/>
    <mergeCell ref="B30:E33"/>
    <mergeCell ref="F30:G30"/>
    <mergeCell ref="H30:I33"/>
    <mergeCell ref="J30:J33"/>
    <mergeCell ref="F31:G31"/>
    <mergeCell ref="F32:G32"/>
    <mergeCell ref="O18:T21"/>
    <mergeCell ref="F19:G19"/>
    <mergeCell ref="F20:G20"/>
    <mergeCell ref="A22:A25"/>
    <mergeCell ref="B22:E25"/>
    <mergeCell ref="F22:G22"/>
    <mergeCell ref="H22:I25"/>
    <mergeCell ref="J22:J25"/>
    <mergeCell ref="F23:G23"/>
    <mergeCell ref="F24:G24"/>
    <mergeCell ref="F15:G15"/>
    <mergeCell ref="F16:G16"/>
    <mergeCell ref="A18:A21"/>
    <mergeCell ref="B18:E21"/>
    <mergeCell ref="F18:G18"/>
    <mergeCell ref="H18:I21"/>
    <mergeCell ref="A11:D11"/>
    <mergeCell ref="E11:J11"/>
    <mergeCell ref="B13:E13"/>
    <mergeCell ref="F13:G13"/>
    <mergeCell ref="H13:I13"/>
    <mergeCell ref="A14:A17"/>
    <mergeCell ref="B14:E17"/>
    <mergeCell ref="F14:G14"/>
    <mergeCell ref="H14:I17"/>
    <mergeCell ref="J14:J17"/>
    <mergeCell ref="A7:B8"/>
    <mergeCell ref="C7:J7"/>
    <mergeCell ref="C8:J8"/>
    <mergeCell ref="A9:C10"/>
    <mergeCell ref="D9:J9"/>
    <mergeCell ref="D10:J10"/>
    <mergeCell ref="A1:F1"/>
    <mergeCell ref="G1:J1"/>
    <mergeCell ref="A3:J3"/>
    <mergeCell ref="A4:J4"/>
    <mergeCell ref="A5:J5"/>
    <mergeCell ref="A6:J6"/>
  </mergeCells>
  <pageMargins left="0.3611111111111111" right="0.3611111111111111" top="0.3611111111111111" bottom="0.3611111111111111" header="0.3" footer="0.3"/>
  <pageSetup paperSize="9" scale="99" fitToHeight="3276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76"/>
  <sheetViews>
    <sheetView view="pageBreakPreview" topLeftCell="A16" zoomScale="70" zoomScaleNormal="100" zoomScaleSheetLayoutView="70" workbookViewId="0">
      <selection activeCell="A220" sqref="A220:H220"/>
    </sheetView>
  </sheetViews>
  <sheetFormatPr defaultRowHeight="15" x14ac:dyDescent="0.25"/>
  <cols>
    <col min="1" max="3" width="10.28515625" style="135" customWidth="1"/>
    <col min="4" max="6" width="30" style="135" customWidth="1"/>
    <col min="7" max="8" width="23" style="135" customWidth="1"/>
    <col min="9" max="9" width="10.7109375" style="135" customWidth="1"/>
    <col min="10" max="10" width="15.7109375" style="135" customWidth="1"/>
    <col min="11" max="11" width="9.140625" style="135" customWidth="1"/>
    <col min="12" max="256" width="9.140625" style="135"/>
    <col min="257" max="259" width="10.28515625" style="135" customWidth="1"/>
    <col min="260" max="262" width="30" style="135" customWidth="1"/>
    <col min="263" max="264" width="23" style="135" customWidth="1"/>
    <col min="265" max="265" width="10.7109375" style="135" customWidth="1"/>
    <col min="266" max="266" width="15.7109375" style="135" customWidth="1"/>
    <col min="267" max="267" width="9.140625" style="135" customWidth="1"/>
    <col min="268" max="512" width="9.140625" style="135"/>
    <col min="513" max="515" width="10.28515625" style="135" customWidth="1"/>
    <col min="516" max="518" width="30" style="135" customWidth="1"/>
    <col min="519" max="520" width="23" style="135" customWidth="1"/>
    <col min="521" max="521" width="10.7109375" style="135" customWidth="1"/>
    <col min="522" max="522" width="15.7109375" style="135" customWidth="1"/>
    <col min="523" max="523" width="9.140625" style="135" customWidth="1"/>
    <col min="524" max="768" width="9.140625" style="135"/>
    <col min="769" max="771" width="10.28515625" style="135" customWidth="1"/>
    <col min="772" max="774" width="30" style="135" customWidth="1"/>
    <col min="775" max="776" width="23" style="135" customWidth="1"/>
    <col min="777" max="777" width="10.7109375" style="135" customWidth="1"/>
    <col min="778" max="778" width="15.7109375" style="135" customWidth="1"/>
    <col min="779" max="779" width="9.140625" style="135" customWidth="1"/>
    <col min="780" max="1024" width="9.140625" style="135"/>
    <col min="1025" max="1027" width="10.28515625" style="135" customWidth="1"/>
    <col min="1028" max="1030" width="30" style="135" customWidth="1"/>
    <col min="1031" max="1032" width="23" style="135" customWidth="1"/>
    <col min="1033" max="1033" width="10.7109375" style="135" customWidth="1"/>
    <col min="1034" max="1034" width="15.7109375" style="135" customWidth="1"/>
    <col min="1035" max="1035" width="9.140625" style="135" customWidth="1"/>
    <col min="1036" max="1280" width="9.140625" style="135"/>
    <col min="1281" max="1283" width="10.28515625" style="135" customWidth="1"/>
    <col min="1284" max="1286" width="30" style="135" customWidth="1"/>
    <col min="1287" max="1288" width="23" style="135" customWidth="1"/>
    <col min="1289" max="1289" width="10.7109375" style="135" customWidth="1"/>
    <col min="1290" max="1290" width="15.7109375" style="135" customWidth="1"/>
    <col min="1291" max="1291" width="9.140625" style="135" customWidth="1"/>
    <col min="1292" max="1536" width="9.140625" style="135"/>
    <col min="1537" max="1539" width="10.28515625" style="135" customWidth="1"/>
    <col min="1540" max="1542" width="30" style="135" customWidth="1"/>
    <col min="1543" max="1544" width="23" style="135" customWidth="1"/>
    <col min="1545" max="1545" width="10.7109375" style="135" customWidth="1"/>
    <col min="1546" max="1546" width="15.7109375" style="135" customWidth="1"/>
    <col min="1547" max="1547" width="9.140625" style="135" customWidth="1"/>
    <col min="1548" max="1792" width="9.140625" style="135"/>
    <col min="1793" max="1795" width="10.28515625" style="135" customWidth="1"/>
    <col min="1796" max="1798" width="30" style="135" customWidth="1"/>
    <col min="1799" max="1800" width="23" style="135" customWidth="1"/>
    <col min="1801" max="1801" width="10.7109375" style="135" customWidth="1"/>
    <col min="1802" max="1802" width="15.7109375" style="135" customWidth="1"/>
    <col min="1803" max="1803" width="9.140625" style="135" customWidth="1"/>
    <col min="1804" max="2048" width="9.140625" style="135"/>
    <col min="2049" max="2051" width="10.28515625" style="135" customWidth="1"/>
    <col min="2052" max="2054" width="30" style="135" customWidth="1"/>
    <col min="2055" max="2056" width="23" style="135" customWidth="1"/>
    <col min="2057" max="2057" width="10.7109375" style="135" customWidth="1"/>
    <col min="2058" max="2058" width="15.7109375" style="135" customWidth="1"/>
    <col min="2059" max="2059" width="9.140625" style="135" customWidth="1"/>
    <col min="2060" max="2304" width="9.140625" style="135"/>
    <col min="2305" max="2307" width="10.28515625" style="135" customWidth="1"/>
    <col min="2308" max="2310" width="30" style="135" customWidth="1"/>
    <col min="2311" max="2312" width="23" style="135" customWidth="1"/>
    <col min="2313" max="2313" width="10.7109375" style="135" customWidth="1"/>
    <col min="2314" max="2314" width="15.7109375" style="135" customWidth="1"/>
    <col min="2315" max="2315" width="9.140625" style="135" customWidth="1"/>
    <col min="2316" max="2560" width="9.140625" style="135"/>
    <col min="2561" max="2563" width="10.28515625" style="135" customWidth="1"/>
    <col min="2564" max="2566" width="30" style="135" customWidth="1"/>
    <col min="2567" max="2568" width="23" style="135" customWidth="1"/>
    <col min="2569" max="2569" width="10.7109375" style="135" customWidth="1"/>
    <col min="2570" max="2570" width="15.7109375" style="135" customWidth="1"/>
    <col min="2571" max="2571" width="9.140625" style="135" customWidth="1"/>
    <col min="2572" max="2816" width="9.140625" style="135"/>
    <col min="2817" max="2819" width="10.28515625" style="135" customWidth="1"/>
    <col min="2820" max="2822" width="30" style="135" customWidth="1"/>
    <col min="2823" max="2824" width="23" style="135" customWidth="1"/>
    <col min="2825" max="2825" width="10.7109375" style="135" customWidth="1"/>
    <col min="2826" max="2826" width="15.7109375" style="135" customWidth="1"/>
    <col min="2827" max="2827" width="9.140625" style="135" customWidth="1"/>
    <col min="2828" max="3072" width="9.140625" style="135"/>
    <col min="3073" max="3075" width="10.28515625" style="135" customWidth="1"/>
    <col min="3076" max="3078" width="30" style="135" customWidth="1"/>
    <col min="3079" max="3080" width="23" style="135" customWidth="1"/>
    <col min="3081" max="3081" width="10.7109375" style="135" customWidth="1"/>
    <col min="3082" max="3082" width="15.7109375" style="135" customWidth="1"/>
    <col min="3083" max="3083" width="9.140625" style="135" customWidth="1"/>
    <col min="3084" max="3328" width="9.140625" style="135"/>
    <col min="3329" max="3331" width="10.28515625" style="135" customWidth="1"/>
    <col min="3332" max="3334" width="30" style="135" customWidth="1"/>
    <col min="3335" max="3336" width="23" style="135" customWidth="1"/>
    <col min="3337" max="3337" width="10.7109375" style="135" customWidth="1"/>
    <col min="3338" max="3338" width="15.7109375" style="135" customWidth="1"/>
    <col min="3339" max="3339" width="9.140625" style="135" customWidth="1"/>
    <col min="3340" max="3584" width="9.140625" style="135"/>
    <col min="3585" max="3587" width="10.28515625" style="135" customWidth="1"/>
    <col min="3588" max="3590" width="30" style="135" customWidth="1"/>
    <col min="3591" max="3592" width="23" style="135" customWidth="1"/>
    <col min="3593" max="3593" width="10.7109375" style="135" customWidth="1"/>
    <col min="3594" max="3594" width="15.7109375" style="135" customWidth="1"/>
    <col min="3595" max="3595" width="9.140625" style="135" customWidth="1"/>
    <col min="3596" max="3840" width="9.140625" style="135"/>
    <col min="3841" max="3843" width="10.28515625" style="135" customWidth="1"/>
    <col min="3844" max="3846" width="30" style="135" customWidth="1"/>
    <col min="3847" max="3848" width="23" style="135" customWidth="1"/>
    <col min="3849" max="3849" width="10.7109375" style="135" customWidth="1"/>
    <col min="3850" max="3850" width="15.7109375" style="135" customWidth="1"/>
    <col min="3851" max="3851" width="9.140625" style="135" customWidth="1"/>
    <col min="3852" max="4096" width="9.140625" style="135"/>
    <col min="4097" max="4099" width="10.28515625" style="135" customWidth="1"/>
    <col min="4100" max="4102" width="30" style="135" customWidth="1"/>
    <col min="4103" max="4104" width="23" style="135" customWidth="1"/>
    <col min="4105" max="4105" width="10.7109375" style="135" customWidth="1"/>
    <col min="4106" max="4106" width="15.7109375" style="135" customWidth="1"/>
    <col min="4107" max="4107" width="9.140625" style="135" customWidth="1"/>
    <col min="4108" max="4352" width="9.140625" style="135"/>
    <col min="4353" max="4355" width="10.28515625" style="135" customWidth="1"/>
    <col min="4356" max="4358" width="30" style="135" customWidth="1"/>
    <col min="4359" max="4360" width="23" style="135" customWidth="1"/>
    <col min="4361" max="4361" width="10.7109375" style="135" customWidth="1"/>
    <col min="4362" max="4362" width="15.7109375" style="135" customWidth="1"/>
    <col min="4363" max="4363" width="9.140625" style="135" customWidth="1"/>
    <col min="4364" max="4608" width="9.140625" style="135"/>
    <col min="4609" max="4611" width="10.28515625" style="135" customWidth="1"/>
    <col min="4612" max="4614" width="30" style="135" customWidth="1"/>
    <col min="4615" max="4616" width="23" style="135" customWidth="1"/>
    <col min="4617" max="4617" width="10.7109375" style="135" customWidth="1"/>
    <col min="4618" max="4618" width="15.7109375" style="135" customWidth="1"/>
    <col min="4619" max="4619" width="9.140625" style="135" customWidth="1"/>
    <col min="4620" max="4864" width="9.140625" style="135"/>
    <col min="4865" max="4867" width="10.28515625" style="135" customWidth="1"/>
    <col min="4868" max="4870" width="30" style="135" customWidth="1"/>
    <col min="4871" max="4872" width="23" style="135" customWidth="1"/>
    <col min="4873" max="4873" width="10.7109375" style="135" customWidth="1"/>
    <col min="4874" max="4874" width="15.7109375" style="135" customWidth="1"/>
    <col min="4875" max="4875" width="9.140625" style="135" customWidth="1"/>
    <col min="4876" max="5120" width="9.140625" style="135"/>
    <col min="5121" max="5123" width="10.28515625" style="135" customWidth="1"/>
    <col min="5124" max="5126" width="30" style="135" customWidth="1"/>
    <col min="5127" max="5128" width="23" style="135" customWidth="1"/>
    <col min="5129" max="5129" width="10.7109375" style="135" customWidth="1"/>
    <col min="5130" max="5130" width="15.7109375" style="135" customWidth="1"/>
    <col min="5131" max="5131" width="9.140625" style="135" customWidth="1"/>
    <col min="5132" max="5376" width="9.140625" style="135"/>
    <col min="5377" max="5379" width="10.28515625" style="135" customWidth="1"/>
    <col min="5380" max="5382" width="30" style="135" customWidth="1"/>
    <col min="5383" max="5384" width="23" style="135" customWidth="1"/>
    <col min="5385" max="5385" width="10.7109375" style="135" customWidth="1"/>
    <col min="5386" max="5386" width="15.7109375" style="135" customWidth="1"/>
    <col min="5387" max="5387" width="9.140625" style="135" customWidth="1"/>
    <col min="5388" max="5632" width="9.140625" style="135"/>
    <col min="5633" max="5635" width="10.28515625" style="135" customWidth="1"/>
    <col min="5636" max="5638" width="30" style="135" customWidth="1"/>
    <col min="5639" max="5640" width="23" style="135" customWidth="1"/>
    <col min="5641" max="5641" width="10.7109375" style="135" customWidth="1"/>
    <col min="5642" max="5642" width="15.7109375" style="135" customWidth="1"/>
    <col min="5643" max="5643" width="9.140625" style="135" customWidth="1"/>
    <col min="5644" max="5888" width="9.140625" style="135"/>
    <col min="5889" max="5891" width="10.28515625" style="135" customWidth="1"/>
    <col min="5892" max="5894" width="30" style="135" customWidth="1"/>
    <col min="5895" max="5896" width="23" style="135" customWidth="1"/>
    <col min="5897" max="5897" width="10.7109375" style="135" customWidth="1"/>
    <col min="5898" max="5898" width="15.7109375" style="135" customWidth="1"/>
    <col min="5899" max="5899" width="9.140625" style="135" customWidth="1"/>
    <col min="5900" max="6144" width="9.140625" style="135"/>
    <col min="6145" max="6147" width="10.28515625" style="135" customWidth="1"/>
    <col min="6148" max="6150" width="30" style="135" customWidth="1"/>
    <col min="6151" max="6152" width="23" style="135" customWidth="1"/>
    <col min="6153" max="6153" width="10.7109375" style="135" customWidth="1"/>
    <col min="6154" max="6154" width="15.7109375" style="135" customWidth="1"/>
    <col min="6155" max="6155" width="9.140625" style="135" customWidth="1"/>
    <col min="6156" max="6400" width="9.140625" style="135"/>
    <col min="6401" max="6403" width="10.28515625" style="135" customWidth="1"/>
    <col min="6404" max="6406" width="30" style="135" customWidth="1"/>
    <col min="6407" max="6408" width="23" style="135" customWidth="1"/>
    <col min="6409" max="6409" width="10.7109375" style="135" customWidth="1"/>
    <col min="6410" max="6410" width="15.7109375" style="135" customWidth="1"/>
    <col min="6411" max="6411" width="9.140625" style="135" customWidth="1"/>
    <col min="6412" max="6656" width="9.140625" style="135"/>
    <col min="6657" max="6659" width="10.28515625" style="135" customWidth="1"/>
    <col min="6660" max="6662" width="30" style="135" customWidth="1"/>
    <col min="6663" max="6664" width="23" style="135" customWidth="1"/>
    <col min="6665" max="6665" width="10.7109375" style="135" customWidth="1"/>
    <col min="6666" max="6666" width="15.7109375" style="135" customWidth="1"/>
    <col min="6667" max="6667" width="9.140625" style="135" customWidth="1"/>
    <col min="6668" max="6912" width="9.140625" style="135"/>
    <col min="6913" max="6915" width="10.28515625" style="135" customWidth="1"/>
    <col min="6916" max="6918" width="30" style="135" customWidth="1"/>
    <col min="6919" max="6920" width="23" style="135" customWidth="1"/>
    <col min="6921" max="6921" width="10.7109375" style="135" customWidth="1"/>
    <col min="6922" max="6922" width="15.7109375" style="135" customWidth="1"/>
    <col min="6923" max="6923" width="9.140625" style="135" customWidth="1"/>
    <col min="6924" max="7168" width="9.140625" style="135"/>
    <col min="7169" max="7171" width="10.28515625" style="135" customWidth="1"/>
    <col min="7172" max="7174" width="30" style="135" customWidth="1"/>
    <col min="7175" max="7176" width="23" style="135" customWidth="1"/>
    <col min="7177" max="7177" width="10.7109375" style="135" customWidth="1"/>
    <col min="7178" max="7178" width="15.7109375" style="135" customWidth="1"/>
    <col min="7179" max="7179" width="9.140625" style="135" customWidth="1"/>
    <col min="7180" max="7424" width="9.140625" style="135"/>
    <col min="7425" max="7427" width="10.28515625" style="135" customWidth="1"/>
    <col min="7428" max="7430" width="30" style="135" customWidth="1"/>
    <col min="7431" max="7432" width="23" style="135" customWidth="1"/>
    <col min="7433" max="7433" width="10.7109375" style="135" customWidth="1"/>
    <col min="7434" max="7434" width="15.7109375" style="135" customWidth="1"/>
    <col min="7435" max="7435" width="9.140625" style="135" customWidth="1"/>
    <col min="7436" max="7680" width="9.140625" style="135"/>
    <col min="7681" max="7683" width="10.28515625" style="135" customWidth="1"/>
    <col min="7684" max="7686" width="30" style="135" customWidth="1"/>
    <col min="7687" max="7688" width="23" style="135" customWidth="1"/>
    <col min="7689" max="7689" width="10.7109375" style="135" customWidth="1"/>
    <col min="7690" max="7690" width="15.7109375" style="135" customWidth="1"/>
    <col min="7691" max="7691" width="9.140625" style="135" customWidth="1"/>
    <col min="7692" max="7936" width="9.140625" style="135"/>
    <col min="7937" max="7939" width="10.28515625" style="135" customWidth="1"/>
    <col min="7940" max="7942" width="30" style="135" customWidth="1"/>
    <col min="7943" max="7944" width="23" style="135" customWidth="1"/>
    <col min="7945" max="7945" width="10.7109375" style="135" customWidth="1"/>
    <col min="7946" max="7946" width="15.7109375" style="135" customWidth="1"/>
    <col min="7947" max="7947" width="9.140625" style="135" customWidth="1"/>
    <col min="7948" max="8192" width="9.140625" style="135"/>
    <col min="8193" max="8195" width="10.28515625" style="135" customWidth="1"/>
    <col min="8196" max="8198" width="30" style="135" customWidth="1"/>
    <col min="8199" max="8200" width="23" style="135" customWidth="1"/>
    <col min="8201" max="8201" width="10.7109375" style="135" customWidth="1"/>
    <col min="8202" max="8202" width="15.7109375" style="135" customWidth="1"/>
    <col min="8203" max="8203" width="9.140625" style="135" customWidth="1"/>
    <col min="8204" max="8448" width="9.140625" style="135"/>
    <col min="8449" max="8451" width="10.28515625" style="135" customWidth="1"/>
    <col min="8452" max="8454" width="30" style="135" customWidth="1"/>
    <col min="8455" max="8456" width="23" style="135" customWidth="1"/>
    <col min="8457" max="8457" width="10.7109375" style="135" customWidth="1"/>
    <col min="8458" max="8458" width="15.7109375" style="135" customWidth="1"/>
    <col min="8459" max="8459" width="9.140625" style="135" customWidth="1"/>
    <col min="8460" max="8704" width="9.140625" style="135"/>
    <col min="8705" max="8707" width="10.28515625" style="135" customWidth="1"/>
    <col min="8708" max="8710" width="30" style="135" customWidth="1"/>
    <col min="8711" max="8712" width="23" style="135" customWidth="1"/>
    <col min="8713" max="8713" width="10.7109375" style="135" customWidth="1"/>
    <col min="8714" max="8714" width="15.7109375" style="135" customWidth="1"/>
    <col min="8715" max="8715" width="9.140625" style="135" customWidth="1"/>
    <col min="8716" max="8960" width="9.140625" style="135"/>
    <col min="8961" max="8963" width="10.28515625" style="135" customWidth="1"/>
    <col min="8964" max="8966" width="30" style="135" customWidth="1"/>
    <col min="8967" max="8968" width="23" style="135" customWidth="1"/>
    <col min="8969" max="8969" width="10.7109375" style="135" customWidth="1"/>
    <col min="8970" max="8970" width="15.7109375" style="135" customWidth="1"/>
    <col min="8971" max="8971" width="9.140625" style="135" customWidth="1"/>
    <col min="8972" max="9216" width="9.140625" style="135"/>
    <col min="9217" max="9219" width="10.28515625" style="135" customWidth="1"/>
    <col min="9220" max="9222" width="30" style="135" customWidth="1"/>
    <col min="9223" max="9224" width="23" style="135" customWidth="1"/>
    <col min="9225" max="9225" width="10.7109375" style="135" customWidth="1"/>
    <col min="9226" max="9226" width="15.7109375" style="135" customWidth="1"/>
    <col min="9227" max="9227" width="9.140625" style="135" customWidth="1"/>
    <col min="9228" max="9472" width="9.140625" style="135"/>
    <col min="9473" max="9475" width="10.28515625" style="135" customWidth="1"/>
    <col min="9476" max="9478" width="30" style="135" customWidth="1"/>
    <col min="9479" max="9480" width="23" style="135" customWidth="1"/>
    <col min="9481" max="9481" width="10.7109375" style="135" customWidth="1"/>
    <col min="9482" max="9482" width="15.7109375" style="135" customWidth="1"/>
    <col min="9483" max="9483" width="9.140625" style="135" customWidth="1"/>
    <col min="9484" max="9728" width="9.140625" style="135"/>
    <col min="9729" max="9731" width="10.28515625" style="135" customWidth="1"/>
    <col min="9732" max="9734" width="30" style="135" customWidth="1"/>
    <col min="9735" max="9736" width="23" style="135" customWidth="1"/>
    <col min="9737" max="9737" width="10.7109375" style="135" customWidth="1"/>
    <col min="9738" max="9738" width="15.7109375" style="135" customWidth="1"/>
    <col min="9739" max="9739" width="9.140625" style="135" customWidth="1"/>
    <col min="9740" max="9984" width="9.140625" style="135"/>
    <col min="9985" max="9987" width="10.28515625" style="135" customWidth="1"/>
    <col min="9988" max="9990" width="30" style="135" customWidth="1"/>
    <col min="9991" max="9992" width="23" style="135" customWidth="1"/>
    <col min="9993" max="9993" width="10.7109375" style="135" customWidth="1"/>
    <col min="9994" max="9994" width="15.7109375" style="135" customWidth="1"/>
    <col min="9995" max="9995" width="9.140625" style="135" customWidth="1"/>
    <col min="9996" max="10240" width="9.140625" style="135"/>
    <col min="10241" max="10243" width="10.28515625" style="135" customWidth="1"/>
    <col min="10244" max="10246" width="30" style="135" customWidth="1"/>
    <col min="10247" max="10248" width="23" style="135" customWidth="1"/>
    <col min="10249" max="10249" width="10.7109375" style="135" customWidth="1"/>
    <col min="10250" max="10250" width="15.7109375" style="135" customWidth="1"/>
    <col min="10251" max="10251" width="9.140625" style="135" customWidth="1"/>
    <col min="10252" max="10496" width="9.140625" style="135"/>
    <col min="10497" max="10499" width="10.28515625" style="135" customWidth="1"/>
    <col min="10500" max="10502" width="30" style="135" customWidth="1"/>
    <col min="10503" max="10504" width="23" style="135" customWidth="1"/>
    <col min="10505" max="10505" width="10.7109375" style="135" customWidth="1"/>
    <col min="10506" max="10506" width="15.7109375" style="135" customWidth="1"/>
    <col min="10507" max="10507" width="9.140625" style="135" customWidth="1"/>
    <col min="10508" max="10752" width="9.140625" style="135"/>
    <col min="10753" max="10755" width="10.28515625" style="135" customWidth="1"/>
    <col min="10756" max="10758" width="30" style="135" customWidth="1"/>
    <col min="10759" max="10760" width="23" style="135" customWidth="1"/>
    <col min="10761" max="10761" width="10.7109375" style="135" customWidth="1"/>
    <col min="10762" max="10762" width="15.7109375" style="135" customWidth="1"/>
    <col min="10763" max="10763" width="9.140625" style="135" customWidth="1"/>
    <col min="10764" max="11008" width="9.140625" style="135"/>
    <col min="11009" max="11011" width="10.28515625" style="135" customWidth="1"/>
    <col min="11012" max="11014" width="30" style="135" customWidth="1"/>
    <col min="11015" max="11016" width="23" style="135" customWidth="1"/>
    <col min="11017" max="11017" width="10.7109375" style="135" customWidth="1"/>
    <col min="11018" max="11018" width="15.7109375" style="135" customWidth="1"/>
    <col min="11019" max="11019" width="9.140625" style="135" customWidth="1"/>
    <col min="11020" max="11264" width="9.140625" style="135"/>
    <col min="11265" max="11267" width="10.28515625" style="135" customWidth="1"/>
    <col min="11268" max="11270" width="30" style="135" customWidth="1"/>
    <col min="11271" max="11272" width="23" style="135" customWidth="1"/>
    <col min="11273" max="11273" width="10.7109375" style="135" customWidth="1"/>
    <col min="11274" max="11274" width="15.7109375" style="135" customWidth="1"/>
    <col min="11275" max="11275" width="9.140625" style="135" customWidth="1"/>
    <col min="11276" max="11520" width="9.140625" style="135"/>
    <col min="11521" max="11523" width="10.28515625" style="135" customWidth="1"/>
    <col min="11524" max="11526" width="30" style="135" customWidth="1"/>
    <col min="11527" max="11528" width="23" style="135" customWidth="1"/>
    <col min="11529" max="11529" width="10.7109375" style="135" customWidth="1"/>
    <col min="11530" max="11530" width="15.7109375" style="135" customWidth="1"/>
    <col min="11531" max="11531" width="9.140625" style="135" customWidth="1"/>
    <col min="11532" max="11776" width="9.140625" style="135"/>
    <col min="11777" max="11779" width="10.28515625" style="135" customWidth="1"/>
    <col min="11780" max="11782" width="30" style="135" customWidth="1"/>
    <col min="11783" max="11784" width="23" style="135" customWidth="1"/>
    <col min="11785" max="11785" width="10.7109375" style="135" customWidth="1"/>
    <col min="11786" max="11786" width="15.7109375" style="135" customWidth="1"/>
    <col min="11787" max="11787" width="9.140625" style="135" customWidth="1"/>
    <col min="11788" max="12032" width="9.140625" style="135"/>
    <col min="12033" max="12035" width="10.28515625" style="135" customWidth="1"/>
    <col min="12036" max="12038" width="30" style="135" customWidth="1"/>
    <col min="12039" max="12040" width="23" style="135" customWidth="1"/>
    <col min="12041" max="12041" width="10.7109375" style="135" customWidth="1"/>
    <col min="12042" max="12042" width="15.7109375" style="135" customWidth="1"/>
    <col min="12043" max="12043" width="9.140625" style="135" customWidth="1"/>
    <col min="12044" max="12288" width="9.140625" style="135"/>
    <col min="12289" max="12291" width="10.28515625" style="135" customWidth="1"/>
    <col min="12292" max="12294" width="30" style="135" customWidth="1"/>
    <col min="12295" max="12296" width="23" style="135" customWidth="1"/>
    <col min="12297" max="12297" width="10.7109375" style="135" customWidth="1"/>
    <col min="12298" max="12298" width="15.7109375" style="135" customWidth="1"/>
    <col min="12299" max="12299" width="9.140625" style="135" customWidth="1"/>
    <col min="12300" max="12544" width="9.140625" style="135"/>
    <col min="12545" max="12547" width="10.28515625" style="135" customWidth="1"/>
    <col min="12548" max="12550" width="30" style="135" customWidth="1"/>
    <col min="12551" max="12552" width="23" style="135" customWidth="1"/>
    <col min="12553" max="12553" width="10.7109375" style="135" customWidth="1"/>
    <col min="12554" max="12554" width="15.7109375" style="135" customWidth="1"/>
    <col min="12555" max="12555" width="9.140625" style="135" customWidth="1"/>
    <col min="12556" max="12800" width="9.140625" style="135"/>
    <col min="12801" max="12803" width="10.28515625" style="135" customWidth="1"/>
    <col min="12804" max="12806" width="30" style="135" customWidth="1"/>
    <col min="12807" max="12808" width="23" style="135" customWidth="1"/>
    <col min="12809" max="12809" width="10.7109375" style="135" customWidth="1"/>
    <col min="12810" max="12810" width="15.7109375" style="135" customWidth="1"/>
    <col min="12811" max="12811" width="9.140625" style="135" customWidth="1"/>
    <col min="12812" max="13056" width="9.140625" style="135"/>
    <col min="13057" max="13059" width="10.28515625" style="135" customWidth="1"/>
    <col min="13060" max="13062" width="30" style="135" customWidth="1"/>
    <col min="13063" max="13064" width="23" style="135" customWidth="1"/>
    <col min="13065" max="13065" width="10.7109375" style="135" customWidth="1"/>
    <col min="13066" max="13066" width="15.7109375" style="135" customWidth="1"/>
    <col min="13067" max="13067" width="9.140625" style="135" customWidth="1"/>
    <col min="13068" max="13312" width="9.140625" style="135"/>
    <col min="13313" max="13315" width="10.28515625" style="135" customWidth="1"/>
    <col min="13316" max="13318" width="30" style="135" customWidth="1"/>
    <col min="13319" max="13320" width="23" style="135" customWidth="1"/>
    <col min="13321" max="13321" width="10.7109375" style="135" customWidth="1"/>
    <col min="13322" max="13322" width="15.7109375" style="135" customWidth="1"/>
    <col min="13323" max="13323" width="9.140625" style="135" customWidth="1"/>
    <col min="13324" max="13568" width="9.140625" style="135"/>
    <col min="13569" max="13571" width="10.28515625" style="135" customWidth="1"/>
    <col min="13572" max="13574" width="30" style="135" customWidth="1"/>
    <col min="13575" max="13576" width="23" style="135" customWidth="1"/>
    <col min="13577" max="13577" width="10.7109375" style="135" customWidth="1"/>
    <col min="13578" max="13578" width="15.7109375" style="135" customWidth="1"/>
    <col min="13579" max="13579" width="9.140625" style="135" customWidth="1"/>
    <col min="13580" max="13824" width="9.140625" style="135"/>
    <col min="13825" max="13827" width="10.28515625" style="135" customWidth="1"/>
    <col min="13828" max="13830" width="30" style="135" customWidth="1"/>
    <col min="13831" max="13832" width="23" style="135" customWidth="1"/>
    <col min="13833" max="13833" width="10.7109375" style="135" customWidth="1"/>
    <col min="13834" max="13834" width="15.7109375" style="135" customWidth="1"/>
    <col min="13835" max="13835" width="9.140625" style="135" customWidth="1"/>
    <col min="13836" max="14080" width="9.140625" style="135"/>
    <col min="14081" max="14083" width="10.28515625" style="135" customWidth="1"/>
    <col min="14084" max="14086" width="30" style="135" customWidth="1"/>
    <col min="14087" max="14088" width="23" style="135" customWidth="1"/>
    <col min="14089" max="14089" width="10.7109375" style="135" customWidth="1"/>
    <col min="14090" max="14090" width="15.7109375" style="135" customWidth="1"/>
    <col min="14091" max="14091" width="9.140625" style="135" customWidth="1"/>
    <col min="14092" max="14336" width="9.140625" style="135"/>
    <col min="14337" max="14339" width="10.28515625" style="135" customWidth="1"/>
    <col min="14340" max="14342" width="30" style="135" customWidth="1"/>
    <col min="14343" max="14344" width="23" style="135" customWidth="1"/>
    <col min="14345" max="14345" width="10.7109375" style="135" customWidth="1"/>
    <col min="14346" max="14346" width="15.7109375" style="135" customWidth="1"/>
    <col min="14347" max="14347" width="9.140625" style="135" customWidth="1"/>
    <col min="14348" max="14592" width="9.140625" style="135"/>
    <col min="14593" max="14595" width="10.28515625" style="135" customWidth="1"/>
    <col min="14596" max="14598" width="30" style="135" customWidth="1"/>
    <col min="14599" max="14600" width="23" style="135" customWidth="1"/>
    <col min="14601" max="14601" width="10.7109375" style="135" customWidth="1"/>
    <col min="14602" max="14602" width="15.7109375" style="135" customWidth="1"/>
    <col min="14603" max="14603" width="9.140625" style="135" customWidth="1"/>
    <col min="14604" max="14848" width="9.140625" style="135"/>
    <col min="14849" max="14851" width="10.28515625" style="135" customWidth="1"/>
    <col min="14852" max="14854" width="30" style="135" customWidth="1"/>
    <col min="14855" max="14856" width="23" style="135" customWidth="1"/>
    <col min="14857" max="14857" width="10.7109375" style="135" customWidth="1"/>
    <col min="14858" max="14858" width="15.7109375" style="135" customWidth="1"/>
    <col min="14859" max="14859" width="9.140625" style="135" customWidth="1"/>
    <col min="14860" max="15104" width="9.140625" style="135"/>
    <col min="15105" max="15107" width="10.28515625" style="135" customWidth="1"/>
    <col min="15108" max="15110" width="30" style="135" customWidth="1"/>
    <col min="15111" max="15112" width="23" style="135" customWidth="1"/>
    <col min="15113" max="15113" width="10.7109375" style="135" customWidth="1"/>
    <col min="15114" max="15114" width="15.7109375" style="135" customWidth="1"/>
    <col min="15115" max="15115" width="9.140625" style="135" customWidth="1"/>
    <col min="15116" max="15360" width="9.140625" style="135"/>
    <col min="15361" max="15363" width="10.28515625" style="135" customWidth="1"/>
    <col min="15364" max="15366" width="30" style="135" customWidth="1"/>
    <col min="15367" max="15368" width="23" style="135" customWidth="1"/>
    <col min="15369" max="15369" width="10.7109375" style="135" customWidth="1"/>
    <col min="15370" max="15370" width="15.7109375" style="135" customWidth="1"/>
    <col min="15371" max="15371" width="9.140625" style="135" customWidth="1"/>
    <col min="15372" max="15616" width="9.140625" style="135"/>
    <col min="15617" max="15619" width="10.28515625" style="135" customWidth="1"/>
    <col min="15620" max="15622" width="30" style="135" customWidth="1"/>
    <col min="15623" max="15624" width="23" style="135" customWidth="1"/>
    <col min="15625" max="15625" width="10.7109375" style="135" customWidth="1"/>
    <col min="15626" max="15626" width="15.7109375" style="135" customWidth="1"/>
    <col min="15627" max="15627" width="9.140625" style="135" customWidth="1"/>
    <col min="15628" max="15872" width="9.140625" style="135"/>
    <col min="15873" max="15875" width="10.28515625" style="135" customWidth="1"/>
    <col min="15876" max="15878" width="30" style="135" customWidth="1"/>
    <col min="15879" max="15880" width="23" style="135" customWidth="1"/>
    <col min="15881" max="15881" width="10.7109375" style="135" customWidth="1"/>
    <col min="15882" max="15882" width="15.7109375" style="135" customWidth="1"/>
    <col min="15883" max="15883" width="9.140625" style="135" customWidth="1"/>
    <col min="15884" max="16128" width="9.140625" style="135"/>
    <col min="16129" max="16131" width="10.28515625" style="135" customWidth="1"/>
    <col min="16132" max="16134" width="30" style="135" customWidth="1"/>
    <col min="16135" max="16136" width="23" style="135" customWidth="1"/>
    <col min="16137" max="16137" width="10.7109375" style="135" customWidth="1"/>
    <col min="16138" max="16138" width="15.7109375" style="135" customWidth="1"/>
    <col min="16139" max="16139" width="9.140625" style="135" customWidth="1"/>
    <col min="16140" max="16384" width="9.140625" style="135"/>
  </cols>
  <sheetData>
    <row r="1" spans="1:15" ht="18.75" x14ac:dyDescent="0.3">
      <c r="A1" s="457" t="s">
        <v>293</v>
      </c>
      <c r="B1" s="458"/>
      <c r="C1" s="458"/>
      <c r="D1" s="458"/>
      <c r="E1" s="458"/>
      <c r="F1" s="458"/>
      <c r="G1" s="458"/>
      <c r="H1" s="458"/>
      <c r="I1" s="458"/>
      <c r="J1" s="458"/>
    </row>
    <row r="2" spans="1:15" ht="18.75" x14ac:dyDescent="0.3">
      <c r="A2" s="459" t="s">
        <v>294</v>
      </c>
      <c r="B2" s="458"/>
      <c r="C2" s="458"/>
      <c r="D2" s="458"/>
      <c r="E2" s="458"/>
      <c r="F2" s="458"/>
      <c r="G2" s="458"/>
      <c r="H2" s="458"/>
      <c r="I2" s="458"/>
      <c r="J2" s="458"/>
    </row>
    <row r="3" spans="1:15" ht="51" customHeight="1" x14ac:dyDescent="0.3">
      <c r="A3" s="460" t="str">
        <f>ТЕК!B11</f>
        <v>Реконструкция ТП-400 10/0,4 кВ №3918 ПС-110 кВ №802 "Духанино", замена трансформатора (0,63 МВА), в т.ч. ПИР, МО, Истринский р-н, г.о.Истра, д.Подпорино, 50:08:0040362:581</v>
      </c>
      <c r="B3" s="461"/>
      <c r="C3" s="461"/>
      <c r="D3" s="461"/>
      <c r="E3" s="461"/>
      <c r="F3" s="461"/>
      <c r="G3" s="461"/>
      <c r="H3" s="461"/>
      <c r="I3" s="461"/>
      <c r="J3" s="461"/>
    </row>
    <row r="4" spans="1:15" ht="18.75" x14ac:dyDescent="0.3">
      <c r="A4" s="462" t="s">
        <v>76</v>
      </c>
      <c r="B4" s="463"/>
      <c r="C4" s="463"/>
      <c r="D4" s="463"/>
      <c r="E4" s="463"/>
      <c r="F4" s="463"/>
      <c r="G4" s="463"/>
      <c r="H4" s="463"/>
      <c r="I4" s="463"/>
      <c r="J4" s="463"/>
    </row>
    <row r="5" spans="1:15" ht="38.25" customHeight="1" x14ac:dyDescent="0.3">
      <c r="A5" s="464" t="s">
        <v>77</v>
      </c>
      <c r="B5" s="458"/>
      <c r="C5" s="465" t="s">
        <v>78</v>
      </c>
      <c r="D5" s="461"/>
      <c r="E5" s="461"/>
      <c r="F5" s="461"/>
      <c r="G5" s="461"/>
      <c r="H5" s="461"/>
      <c r="I5" s="461"/>
      <c r="J5" s="461"/>
    </row>
    <row r="6" spans="1:15" ht="18.75" x14ac:dyDescent="0.3">
      <c r="A6" s="458"/>
      <c r="B6" s="458"/>
      <c r="C6" s="462" t="s">
        <v>79</v>
      </c>
      <c r="D6" s="463"/>
      <c r="E6" s="463"/>
      <c r="F6" s="463"/>
      <c r="G6" s="463"/>
      <c r="H6" s="463"/>
      <c r="I6" s="463"/>
      <c r="J6" s="463"/>
    </row>
    <row r="7" spans="1:15" ht="18.75" x14ac:dyDescent="0.3">
      <c r="A7" s="464" t="s">
        <v>80</v>
      </c>
      <c r="B7" s="458"/>
      <c r="C7" s="458"/>
      <c r="D7" s="465" t="s">
        <v>295</v>
      </c>
      <c r="E7" s="461"/>
      <c r="F7" s="461"/>
      <c r="G7" s="461"/>
      <c r="H7" s="461"/>
      <c r="I7" s="461"/>
      <c r="J7" s="461"/>
    </row>
    <row r="8" spans="1:15" ht="18.75" x14ac:dyDescent="0.3">
      <c r="A8" s="458"/>
      <c r="B8" s="458"/>
      <c r="C8" s="458"/>
      <c r="D8" s="462" t="s">
        <v>79</v>
      </c>
      <c r="E8" s="463"/>
      <c r="F8" s="463"/>
      <c r="G8" s="463"/>
      <c r="H8" s="463"/>
      <c r="I8" s="463"/>
      <c r="J8" s="463"/>
    </row>
    <row r="9" spans="1:15" ht="38.25" hidden="1" customHeight="1" x14ac:dyDescent="0.3">
      <c r="A9" s="466"/>
      <c r="B9" s="467"/>
      <c r="C9" s="467"/>
      <c r="D9" s="467"/>
      <c r="E9" s="468" t="s">
        <v>82</v>
      </c>
      <c r="F9" s="458"/>
      <c r="G9" s="458"/>
      <c r="H9" s="458"/>
      <c r="I9" s="458"/>
      <c r="J9" s="458"/>
      <c r="K9" s="136"/>
      <c r="L9" s="136"/>
      <c r="M9" s="136"/>
      <c r="N9" s="136"/>
      <c r="O9" s="136"/>
    </row>
    <row r="10" spans="1:15" ht="23.1" customHeight="1" x14ac:dyDescent="0.3">
      <c r="A10" s="456"/>
      <c r="B10" s="456"/>
      <c r="C10" s="456"/>
      <c r="D10" s="456"/>
      <c r="E10" s="456"/>
      <c r="F10" s="456"/>
      <c r="G10" s="456"/>
      <c r="H10" s="456"/>
      <c r="I10" s="456"/>
      <c r="J10" s="456"/>
      <c r="K10" s="136"/>
      <c r="L10" s="136"/>
      <c r="M10" s="136"/>
      <c r="N10" s="136"/>
      <c r="O10" s="136"/>
    </row>
    <row r="11" spans="1:15" ht="36.75" customHeight="1" x14ac:dyDescent="0.3">
      <c r="A11" s="447" t="s">
        <v>296</v>
      </c>
      <c r="B11" s="448"/>
      <c r="C11" s="449"/>
      <c r="D11" s="447" t="s">
        <v>297</v>
      </c>
      <c r="E11" s="448"/>
      <c r="F11" s="449"/>
      <c r="G11" s="447" t="s">
        <v>298</v>
      </c>
      <c r="H11" s="449"/>
      <c r="I11" s="447" t="s">
        <v>299</v>
      </c>
      <c r="J11" s="449"/>
      <c r="K11" s="136"/>
      <c r="L11" s="136"/>
      <c r="M11" s="136"/>
      <c r="N11" s="136"/>
      <c r="O11" s="136"/>
    </row>
    <row r="12" spans="1:15" ht="17.45" customHeight="1" x14ac:dyDescent="0.3">
      <c r="A12" s="450"/>
      <c r="B12" s="451"/>
      <c r="C12" s="452"/>
      <c r="D12" s="450"/>
      <c r="E12" s="451"/>
      <c r="F12" s="452"/>
      <c r="G12" s="450"/>
      <c r="H12" s="452"/>
      <c r="I12" s="450"/>
      <c r="J12" s="452"/>
      <c r="K12" s="136"/>
      <c r="L12" s="136"/>
      <c r="M12" s="136"/>
      <c r="N12" s="136"/>
      <c r="O12" s="136"/>
    </row>
    <row r="13" spans="1:15" ht="32.25" customHeight="1" x14ac:dyDescent="0.3">
      <c r="A13" s="453">
        <v>1</v>
      </c>
      <c r="B13" s="454"/>
      <c r="C13" s="455"/>
      <c r="D13" s="453">
        <v>2</v>
      </c>
      <c r="E13" s="454"/>
      <c r="F13" s="455"/>
      <c r="G13" s="453">
        <v>3</v>
      </c>
      <c r="H13" s="455"/>
      <c r="I13" s="453">
        <v>4</v>
      </c>
      <c r="J13" s="455"/>
      <c r="K13" s="136"/>
      <c r="L13" s="136"/>
      <c r="M13" s="136"/>
      <c r="N13" s="136"/>
      <c r="O13" s="136"/>
    </row>
    <row r="14" spans="1:15" ht="35.25" customHeight="1" x14ac:dyDescent="0.3">
      <c r="A14" s="424" t="s">
        <v>300</v>
      </c>
      <c r="B14" s="425"/>
      <c r="C14" s="426"/>
      <c r="D14" s="433" t="s">
        <v>301</v>
      </c>
      <c r="E14" s="434"/>
      <c r="F14" s="435"/>
      <c r="G14" s="442" t="s">
        <v>302</v>
      </c>
      <c r="H14" s="442"/>
      <c r="I14" s="443">
        <f>K56</f>
        <v>27016.000000000004</v>
      </c>
      <c r="J14" s="443"/>
      <c r="K14" s="136"/>
      <c r="L14" s="136"/>
      <c r="M14" s="136"/>
      <c r="N14" s="136"/>
      <c r="O14" s="136"/>
    </row>
    <row r="15" spans="1:15" ht="32.25" customHeight="1" x14ac:dyDescent="0.3">
      <c r="A15" s="427"/>
      <c r="B15" s="428"/>
      <c r="C15" s="429"/>
      <c r="D15" s="436"/>
      <c r="E15" s="437"/>
      <c r="F15" s="438"/>
      <c r="G15" s="442"/>
      <c r="H15" s="442"/>
      <c r="I15" s="443"/>
      <c r="J15" s="443"/>
      <c r="K15" s="136"/>
      <c r="L15" s="136"/>
      <c r="M15" s="136"/>
      <c r="N15" s="136"/>
      <c r="O15" s="136"/>
    </row>
    <row r="16" spans="1:15" ht="17.45" customHeight="1" x14ac:dyDescent="0.3">
      <c r="A16" s="427"/>
      <c r="B16" s="428"/>
      <c r="C16" s="429"/>
      <c r="D16" s="436"/>
      <c r="E16" s="437"/>
      <c r="F16" s="438"/>
      <c r="G16" s="442"/>
      <c r="H16" s="442"/>
      <c r="I16" s="443"/>
      <c r="J16" s="443"/>
      <c r="K16" s="136"/>
      <c r="L16" s="136"/>
      <c r="M16" s="136"/>
      <c r="N16" s="136"/>
      <c r="O16" s="136"/>
    </row>
    <row r="17" spans="1:15" ht="29.85" customHeight="1" x14ac:dyDescent="0.3">
      <c r="A17" s="427"/>
      <c r="B17" s="428"/>
      <c r="C17" s="429"/>
      <c r="D17" s="436"/>
      <c r="E17" s="437"/>
      <c r="F17" s="438"/>
      <c r="G17" s="442"/>
      <c r="H17" s="442"/>
      <c r="I17" s="443"/>
      <c r="J17" s="443"/>
      <c r="K17" s="136"/>
      <c r="L17" s="136"/>
      <c r="M17" s="136"/>
      <c r="N17" s="136"/>
      <c r="O17" s="136"/>
    </row>
    <row r="18" spans="1:15" ht="104.25" customHeight="1" x14ac:dyDescent="0.3">
      <c r="A18" s="427"/>
      <c r="B18" s="428"/>
      <c r="C18" s="429"/>
      <c r="D18" s="436"/>
      <c r="E18" s="437"/>
      <c r="F18" s="438"/>
      <c r="G18" s="442"/>
      <c r="H18" s="442"/>
      <c r="I18" s="443"/>
      <c r="J18" s="443"/>
      <c r="K18" s="136"/>
      <c r="L18" s="136"/>
      <c r="M18" s="136"/>
      <c r="N18" s="136"/>
      <c r="O18" s="136"/>
    </row>
    <row r="19" spans="1:15" ht="104.25" customHeight="1" x14ac:dyDescent="0.3">
      <c r="A19" s="427"/>
      <c r="B19" s="428"/>
      <c r="C19" s="429"/>
      <c r="D19" s="436"/>
      <c r="E19" s="437"/>
      <c r="F19" s="438"/>
      <c r="G19" s="442"/>
      <c r="H19" s="442"/>
      <c r="I19" s="443"/>
      <c r="J19" s="443"/>
      <c r="K19" s="136"/>
      <c r="L19" s="136"/>
      <c r="M19" s="136"/>
      <c r="N19" s="136"/>
      <c r="O19" s="136"/>
    </row>
    <row r="20" spans="1:15" ht="408.75" customHeight="1" x14ac:dyDescent="0.3">
      <c r="A20" s="430"/>
      <c r="B20" s="431"/>
      <c r="C20" s="432"/>
      <c r="D20" s="439"/>
      <c r="E20" s="440"/>
      <c r="F20" s="441"/>
      <c r="G20" s="442"/>
      <c r="H20" s="442"/>
      <c r="I20" s="443"/>
      <c r="J20" s="443"/>
      <c r="K20" s="136"/>
      <c r="L20" s="136"/>
      <c r="M20" s="136"/>
      <c r="N20" s="136"/>
      <c r="O20" s="136"/>
    </row>
    <row r="21" spans="1:15" ht="46.5" customHeight="1" x14ac:dyDescent="0.3">
      <c r="A21" s="444" t="s">
        <v>303</v>
      </c>
      <c r="B21" s="445"/>
      <c r="C21" s="445"/>
      <c r="D21" s="445"/>
      <c r="E21" s="445"/>
      <c r="F21" s="445"/>
      <c r="G21" s="445"/>
      <c r="H21" s="446"/>
      <c r="I21" s="443">
        <f>K56*K61</f>
        <v>172632.24000000002</v>
      </c>
      <c r="J21" s="443"/>
      <c r="K21" s="136"/>
      <c r="L21" s="136"/>
      <c r="M21" s="136"/>
      <c r="N21" s="136"/>
      <c r="O21" s="136"/>
    </row>
    <row r="22" spans="1:15" ht="18.75" x14ac:dyDescent="0.3">
      <c r="A22" s="136"/>
      <c r="B22" s="136"/>
      <c r="C22" s="136"/>
      <c r="D22" s="136"/>
      <c r="E22" s="136"/>
      <c r="F22" s="136"/>
      <c r="G22" s="136"/>
      <c r="H22" s="136"/>
      <c r="I22" s="136"/>
      <c r="J22" s="136"/>
      <c r="K22" s="136"/>
    </row>
    <row r="23" spans="1:15" ht="18.75" x14ac:dyDescent="0.3">
      <c r="A23" s="136"/>
      <c r="B23" s="136"/>
      <c r="C23" s="136"/>
      <c r="D23" s="136"/>
      <c r="E23" s="152" t="s">
        <v>337</v>
      </c>
      <c r="F23" s="136"/>
      <c r="G23" s="136"/>
      <c r="H23" s="136"/>
      <c r="I23" s="136"/>
      <c r="J23" s="136"/>
      <c r="K23" s="136"/>
    </row>
    <row r="24" spans="1:15" ht="18.75" x14ac:dyDescent="0.3">
      <c r="A24" s="136"/>
      <c r="B24" s="136"/>
      <c r="C24" s="136"/>
      <c r="D24" s="136"/>
      <c r="E24" s="136"/>
      <c r="F24" s="136"/>
      <c r="G24" s="136"/>
      <c r="H24" s="136"/>
      <c r="I24" s="136"/>
      <c r="J24" s="136"/>
      <c r="K24" s="136"/>
    </row>
    <row r="25" spans="1:15" ht="18.75" x14ac:dyDescent="0.3">
      <c r="A25" s="136"/>
      <c r="B25" s="136"/>
      <c r="C25" s="136"/>
      <c r="D25" s="136"/>
      <c r="E25" s="136"/>
      <c r="F25" s="136"/>
      <c r="G25" s="136"/>
      <c r="H25" s="136"/>
      <c r="I25" s="136"/>
      <c r="J25" s="136"/>
      <c r="K25" s="136"/>
    </row>
    <row r="26" spans="1:15" ht="18.75" x14ac:dyDescent="0.3">
      <c r="A26" s="345" t="s">
        <v>74</v>
      </c>
      <c r="B26" s="421"/>
      <c r="C26" s="421"/>
      <c r="D26" s="421"/>
      <c r="E26" s="421"/>
      <c r="F26" s="421"/>
      <c r="G26" s="421"/>
      <c r="H26" s="421"/>
      <c r="I26" s="421"/>
      <c r="J26" s="421"/>
      <c r="K26" s="136"/>
    </row>
    <row r="27" spans="1:15" ht="18.75" x14ac:dyDescent="0.3">
      <c r="A27" s="346" t="s">
        <v>75</v>
      </c>
      <c r="B27" s="421"/>
      <c r="C27" s="421"/>
      <c r="D27" s="421"/>
      <c r="E27" s="421"/>
      <c r="F27" s="421"/>
      <c r="G27" s="421"/>
      <c r="H27" s="421"/>
      <c r="I27" s="421"/>
      <c r="J27" s="421"/>
      <c r="K27" s="136"/>
    </row>
    <row r="28" spans="1:15" ht="18.75" x14ac:dyDescent="0.3">
      <c r="A28" s="347">
        <v>0</v>
      </c>
      <c r="B28" s="422"/>
      <c r="C28" s="422"/>
      <c r="D28" s="422"/>
      <c r="E28" s="422"/>
      <c r="F28" s="422"/>
      <c r="G28" s="422"/>
      <c r="H28" s="422"/>
      <c r="I28" s="422"/>
      <c r="J28" s="422"/>
      <c r="K28" s="136"/>
    </row>
    <row r="29" spans="1:15" ht="18.75" x14ac:dyDescent="0.3">
      <c r="A29" s="341" t="s">
        <v>76</v>
      </c>
      <c r="B29" s="423"/>
      <c r="C29" s="423"/>
      <c r="D29" s="423"/>
      <c r="E29" s="423"/>
      <c r="F29" s="423"/>
      <c r="G29" s="423"/>
      <c r="H29" s="423"/>
      <c r="I29" s="423"/>
      <c r="J29" s="423"/>
      <c r="K29" s="136"/>
    </row>
    <row r="30" spans="1:15" ht="18.75" x14ac:dyDescent="0.3">
      <c r="A30" s="337" t="s">
        <v>77</v>
      </c>
      <c r="B30" s="421"/>
      <c r="C30" s="339" t="s">
        <v>78</v>
      </c>
      <c r="D30" s="422"/>
      <c r="E30" s="422"/>
      <c r="F30" s="422"/>
      <c r="G30" s="422"/>
      <c r="H30" s="422"/>
      <c r="I30" s="422"/>
      <c r="J30" s="422"/>
      <c r="K30" s="136"/>
    </row>
    <row r="31" spans="1:15" ht="18.75" x14ac:dyDescent="0.3">
      <c r="A31" s="421"/>
      <c r="B31" s="421"/>
      <c r="C31" s="341" t="s">
        <v>79</v>
      </c>
      <c r="D31" s="423"/>
      <c r="E31" s="423"/>
      <c r="F31" s="423"/>
      <c r="G31" s="423"/>
      <c r="H31" s="423"/>
      <c r="I31" s="423"/>
      <c r="J31" s="423"/>
      <c r="K31" s="136"/>
    </row>
    <row r="32" spans="1:15" x14ac:dyDescent="0.25">
      <c r="A32" s="337" t="s">
        <v>80</v>
      </c>
      <c r="B32" s="421"/>
      <c r="C32" s="421"/>
      <c r="D32" s="339" t="s">
        <v>81</v>
      </c>
      <c r="E32" s="422"/>
      <c r="F32" s="422"/>
      <c r="G32" s="422"/>
      <c r="H32" s="422"/>
      <c r="I32" s="422"/>
      <c r="J32" s="422"/>
    </row>
    <row r="33" spans="1:14" x14ac:dyDescent="0.25">
      <c r="A33" s="421"/>
      <c r="B33" s="421"/>
      <c r="C33" s="421"/>
      <c r="D33" s="341" t="s">
        <v>79</v>
      </c>
      <c r="E33" s="423"/>
      <c r="F33" s="423"/>
      <c r="G33" s="423"/>
      <c r="H33" s="423"/>
      <c r="I33" s="423"/>
      <c r="J33" s="423"/>
    </row>
    <row r="34" spans="1:14" x14ac:dyDescent="0.25">
      <c r="A34" s="337" t="s">
        <v>260</v>
      </c>
      <c r="B34" s="421"/>
      <c r="C34" s="421"/>
      <c r="D34" s="421"/>
      <c r="E34" s="362" t="s">
        <v>82</v>
      </c>
      <c r="F34" s="421"/>
      <c r="G34" s="421"/>
      <c r="H34" s="421"/>
      <c r="I34" s="421"/>
      <c r="J34" s="421"/>
    </row>
    <row r="46" spans="1:14" x14ac:dyDescent="0.25">
      <c r="A46" s="137"/>
      <c r="B46" s="137"/>
      <c r="C46" s="137"/>
      <c r="D46" s="137"/>
      <c r="E46" s="137"/>
      <c r="F46" s="420" t="s">
        <v>304</v>
      </c>
      <c r="G46" s="420"/>
      <c r="H46" s="420" t="s">
        <v>305</v>
      </c>
      <c r="I46" s="420"/>
      <c r="J46" s="420"/>
      <c r="K46" s="138"/>
      <c r="L46" s="138"/>
      <c r="M46" s="138"/>
      <c r="N46" s="139"/>
    </row>
    <row r="47" spans="1:14" ht="21" customHeight="1" x14ac:dyDescent="0.25">
      <c r="A47" s="140"/>
      <c r="B47" s="140"/>
      <c r="C47" s="140"/>
      <c r="D47" s="141"/>
      <c r="E47" s="137"/>
      <c r="F47" s="417" t="s">
        <v>306</v>
      </c>
      <c r="G47" s="417"/>
      <c r="H47" s="142" t="s">
        <v>307</v>
      </c>
      <c r="I47" s="142" t="s">
        <v>308</v>
      </c>
      <c r="J47" s="142" t="s">
        <v>309</v>
      </c>
      <c r="K47" s="143"/>
      <c r="L47" s="143"/>
      <c r="M47" s="143"/>
      <c r="N47" s="139"/>
    </row>
    <row r="48" spans="1:14" ht="21" customHeight="1" x14ac:dyDescent="0.25">
      <c r="A48" s="140"/>
      <c r="B48" s="140"/>
      <c r="C48" s="140"/>
      <c r="D48" s="141"/>
      <c r="E48" s="137"/>
      <c r="F48" s="418" t="s">
        <v>310</v>
      </c>
      <c r="G48" s="418"/>
      <c r="H48" s="144">
        <v>0</v>
      </c>
      <c r="I48" s="144">
        <v>0</v>
      </c>
      <c r="J48" s="144">
        <v>0</v>
      </c>
      <c r="K48" s="143"/>
      <c r="L48" s="143"/>
      <c r="M48" s="143"/>
      <c r="N48" s="139"/>
    </row>
    <row r="49" spans="1:15" ht="21" customHeight="1" x14ac:dyDescent="0.25">
      <c r="A49" s="140"/>
      <c r="B49" s="140"/>
      <c r="C49" s="140"/>
      <c r="D49" s="141"/>
      <c r="E49" s="419" t="s">
        <v>311</v>
      </c>
      <c r="F49" s="418" t="s">
        <v>312</v>
      </c>
      <c r="G49" s="418"/>
      <c r="H49" s="144">
        <v>0</v>
      </c>
      <c r="I49" s="144">
        <v>0</v>
      </c>
      <c r="J49" s="144">
        <v>1</v>
      </c>
      <c r="K49" s="398" t="s">
        <v>313</v>
      </c>
      <c r="L49" s="398"/>
      <c r="M49" s="398"/>
      <c r="N49" s="145"/>
      <c r="O49" s="146"/>
    </row>
    <row r="50" spans="1:15" ht="21" customHeight="1" x14ac:dyDescent="0.25">
      <c r="A50" s="140"/>
      <c r="B50" s="140"/>
      <c r="C50" s="140"/>
      <c r="D50" s="141"/>
      <c r="E50" s="419"/>
      <c r="F50" s="418" t="s">
        <v>314</v>
      </c>
      <c r="G50" s="418"/>
      <c r="H50" s="144">
        <v>0</v>
      </c>
      <c r="I50" s="144">
        <v>0</v>
      </c>
      <c r="J50" s="144">
        <v>0</v>
      </c>
      <c r="K50" s="398" t="s">
        <v>315</v>
      </c>
      <c r="L50" s="398"/>
      <c r="M50" s="398"/>
      <c r="N50" s="145"/>
      <c r="O50" s="146"/>
    </row>
    <row r="51" spans="1:15" ht="21" customHeight="1" x14ac:dyDescent="0.25">
      <c r="A51" s="140"/>
      <c r="B51" s="140"/>
      <c r="C51" s="140"/>
      <c r="D51" s="141"/>
      <c r="E51" s="418"/>
      <c r="F51" s="418" t="s">
        <v>316</v>
      </c>
      <c r="G51" s="418"/>
      <c r="H51" s="144">
        <v>0</v>
      </c>
      <c r="I51" s="144">
        <v>0</v>
      </c>
      <c r="J51" s="144">
        <v>1</v>
      </c>
      <c r="K51" s="398" t="s">
        <v>317</v>
      </c>
      <c r="L51" s="398"/>
      <c r="M51" s="398"/>
      <c r="N51" s="145"/>
      <c r="O51" s="146"/>
    </row>
    <row r="52" spans="1:15" ht="21" customHeight="1" x14ac:dyDescent="0.25">
      <c r="A52" s="140"/>
      <c r="B52" s="140"/>
      <c r="C52" s="140"/>
      <c r="D52" s="141"/>
      <c r="E52" s="418"/>
      <c r="F52" s="418" t="s">
        <v>318</v>
      </c>
      <c r="G52" s="418"/>
      <c r="H52" s="144">
        <v>0</v>
      </c>
      <c r="I52" s="144">
        <v>0</v>
      </c>
      <c r="J52" s="144">
        <v>1</v>
      </c>
      <c r="K52" s="405" t="s">
        <v>319</v>
      </c>
      <c r="L52" s="405"/>
      <c r="M52" s="405"/>
      <c r="N52" s="145"/>
      <c r="O52" s="146"/>
    </row>
    <row r="53" spans="1:15" ht="21" customHeight="1" x14ac:dyDescent="0.25">
      <c r="A53" s="137"/>
      <c r="B53" s="406"/>
      <c r="C53" s="406"/>
      <c r="D53" s="406"/>
      <c r="E53" s="406"/>
      <c r="F53" s="406" t="s">
        <v>320</v>
      </c>
      <c r="G53" s="406"/>
      <c r="H53" s="147">
        <v>0</v>
      </c>
      <c r="I53" s="147">
        <v>0</v>
      </c>
      <c r="J53" s="147">
        <v>1</v>
      </c>
      <c r="K53" s="407" t="s">
        <v>321</v>
      </c>
      <c r="L53" s="407"/>
      <c r="M53" s="407"/>
      <c r="N53" s="148"/>
      <c r="O53" s="148"/>
    </row>
    <row r="54" spans="1:15" ht="21" customHeight="1" x14ac:dyDescent="0.25">
      <c r="A54" s="137"/>
      <c r="B54" s="137"/>
      <c r="C54" s="137"/>
      <c r="D54" s="137"/>
      <c r="E54" s="137"/>
      <c r="F54" s="137"/>
      <c r="G54" s="137"/>
      <c r="H54" s="137"/>
      <c r="I54" s="137"/>
      <c r="J54" s="137"/>
      <c r="K54" s="139"/>
      <c r="L54" s="139"/>
      <c r="M54" s="139"/>
      <c r="N54" s="139"/>
    </row>
    <row r="55" spans="1:15" ht="21" customHeight="1" x14ac:dyDescent="0.25">
      <c r="A55" s="137"/>
      <c r="B55" s="137"/>
      <c r="C55" s="137"/>
      <c r="D55" s="137"/>
      <c r="E55" s="408" t="s">
        <v>322</v>
      </c>
      <c r="F55" s="408"/>
      <c r="G55" s="408"/>
      <c r="H55" s="149">
        <f>H49+H51+H52+H53</f>
        <v>0</v>
      </c>
      <c r="I55" s="149">
        <f>I49+I51+I52+I53</f>
        <v>0</v>
      </c>
      <c r="J55" s="149">
        <f>J49+J51+J52+J53+J50+J48</f>
        <v>4</v>
      </c>
      <c r="K55" s="409" t="s">
        <v>323</v>
      </c>
      <c r="L55" s="410"/>
      <c r="M55" s="140"/>
      <c r="N55" s="140"/>
    </row>
    <row r="56" spans="1:15" ht="21" customHeight="1" x14ac:dyDescent="0.25">
      <c r="A56" s="411"/>
      <c r="B56" s="411"/>
      <c r="C56" s="411"/>
      <c r="D56" s="411"/>
      <c r="E56" s="412" t="s">
        <v>324</v>
      </c>
      <c r="F56" s="412"/>
      <c r="G56" s="412"/>
      <c r="H56" s="412"/>
      <c r="I56" s="412"/>
      <c r="J56" s="412"/>
      <c r="K56" s="413">
        <f>K57*K60*K59*K58*K62</f>
        <v>27016.000000000004</v>
      </c>
      <c r="L56" s="414"/>
      <c r="M56" s="139"/>
      <c r="N56" s="139"/>
    </row>
    <row r="57" spans="1:15" ht="21" customHeight="1" x14ac:dyDescent="0.25">
      <c r="A57" s="139"/>
      <c r="B57" s="139"/>
      <c r="C57" s="139"/>
      <c r="D57" s="139"/>
      <c r="E57" s="398" t="s">
        <v>325</v>
      </c>
      <c r="F57" s="398"/>
      <c r="G57" s="398"/>
      <c r="H57" s="398"/>
      <c r="I57" s="398"/>
      <c r="J57" s="398"/>
      <c r="K57" s="415">
        <f>J55</f>
        <v>4</v>
      </c>
      <c r="L57" s="416"/>
      <c r="M57" s="139"/>
      <c r="N57" s="139"/>
    </row>
    <row r="58" spans="1:15" ht="21" customHeight="1" x14ac:dyDescent="0.25">
      <c r="A58" s="139"/>
      <c r="B58" s="139"/>
      <c r="C58" s="139"/>
      <c r="D58" s="139"/>
      <c r="E58" s="398" t="s">
        <v>326</v>
      </c>
      <c r="F58" s="398"/>
      <c r="G58" s="398"/>
      <c r="H58" s="398"/>
      <c r="I58" s="398"/>
      <c r="J58" s="398"/>
      <c r="K58" s="399">
        <v>0.5</v>
      </c>
      <c r="L58" s="400"/>
      <c r="M58" s="139"/>
      <c r="N58" s="139"/>
    </row>
    <row r="59" spans="1:15" ht="21" customHeight="1" x14ac:dyDescent="0.25">
      <c r="A59" s="139"/>
      <c r="B59" s="139"/>
      <c r="C59" s="139"/>
      <c r="D59" s="139"/>
      <c r="E59" s="398" t="s">
        <v>327</v>
      </c>
      <c r="F59" s="398"/>
      <c r="G59" s="398"/>
      <c r="H59" s="398"/>
      <c r="I59" s="398"/>
      <c r="J59" s="398"/>
      <c r="K59" s="399">
        <v>0.4</v>
      </c>
      <c r="L59" s="400"/>
      <c r="M59" s="139"/>
      <c r="N59" s="139"/>
    </row>
    <row r="60" spans="1:15" ht="36" customHeight="1" x14ac:dyDescent="0.25">
      <c r="A60" s="139"/>
      <c r="B60" s="139"/>
      <c r="C60" s="139"/>
      <c r="D60" s="139"/>
      <c r="E60" s="401" t="s">
        <v>328</v>
      </c>
      <c r="F60" s="402"/>
      <c r="G60" s="402"/>
      <c r="H60" s="402"/>
      <c r="I60" s="402"/>
      <c r="J60" s="403"/>
      <c r="K60" s="399">
        <v>33.770000000000003</v>
      </c>
      <c r="L60" s="400"/>
      <c r="M60" s="139"/>
      <c r="N60" s="139"/>
    </row>
    <row r="61" spans="1:15" ht="42" customHeight="1" x14ac:dyDescent="0.25">
      <c r="E61" s="404" t="s">
        <v>329</v>
      </c>
      <c r="F61" s="404"/>
      <c r="G61" s="404"/>
      <c r="H61" s="404"/>
      <c r="I61" s="404"/>
      <c r="J61" s="404"/>
      <c r="K61" s="399">
        <v>6.39</v>
      </c>
      <c r="L61" s="400"/>
    </row>
    <row r="62" spans="1:15" ht="21" customHeight="1" x14ac:dyDescent="0.25">
      <c r="E62" s="393"/>
      <c r="F62" s="393"/>
      <c r="G62" s="393"/>
      <c r="H62" s="393"/>
      <c r="I62" s="393"/>
      <c r="J62" s="393"/>
      <c r="K62" s="394">
        <v>1000</v>
      </c>
      <c r="L62" s="394"/>
    </row>
    <row r="63" spans="1:15" ht="21" customHeight="1" x14ac:dyDescent="0.25">
      <c r="E63" s="150"/>
      <c r="F63" s="150"/>
      <c r="G63" s="150"/>
      <c r="H63" s="150"/>
      <c r="I63" s="395" t="s">
        <v>330</v>
      </c>
      <c r="J63" s="395"/>
      <c r="K63" s="396"/>
      <c r="L63" s="397"/>
    </row>
    <row r="64" spans="1:15" ht="21" customHeight="1" x14ac:dyDescent="0.25">
      <c r="J64" s="151"/>
    </row>
    <row r="65" ht="21" customHeight="1" x14ac:dyDescent="0.25"/>
    <row r="66" ht="21" customHeight="1" x14ac:dyDescent="0.25"/>
    <row r="67" ht="21" customHeight="1" x14ac:dyDescent="0.25"/>
    <row r="68" ht="21" customHeight="1" x14ac:dyDescent="0.25"/>
    <row r="69" ht="21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</sheetData>
  <mergeCells count="74">
    <mergeCell ref="A10:J10"/>
    <mergeCell ref="A1:J1"/>
    <mergeCell ref="A2:J2"/>
    <mergeCell ref="A3:J3"/>
    <mergeCell ref="A4:J4"/>
    <mergeCell ref="A5:B6"/>
    <mergeCell ref="C5:J5"/>
    <mergeCell ref="C6:J6"/>
    <mergeCell ref="A7:C8"/>
    <mergeCell ref="D7:J7"/>
    <mergeCell ref="D8:J8"/>
    <mergeCell ref="A9:D9"/>
    <mergeCell ref="E9:J9"/>
    <mergeCell ref="A11:C12"/>
    <mergeCell ref="D11:F12"/>
    <mergeCell ref="G11:H12"/>
    <mergeCell ref="I11:J12"/>
    <mergeCell ref="A13:C13"/>
    <mergeCell ref="D13:F13"/>
    <mergeCell ref="G13:H13"/>
    <mergeCell ref="I13:J13"/>
    <mergeCell ref="A14:C20"/>
    <mergeCell ref="D14:F20"/>
    <mergeCell ref="G14:H20"/>
    <mergeCell ref="I14:J20"/>
    <mergeCell ref="A21:H21"/>
    <mergeCell ref="I21:J21"/>
    <mergeCell ref="F46:G46"/>
    <mergeCell ref="H46:J46"/>
    <mergeCell ref="A26:J26"/>
    <mergeCell ref="A27:J27"/>
    <mergeCell ref="A28:J28"/>
    <mergeCell ref="A29:J29"/>
    <mergeCell ref="A30:B31"/>
    <mergeCell ref="C30:J30"/>
    <mergeCell ref="C31:J31"/>
    <mergeCell ref="A32:C33"/>
    <mergeCell ref="D32:J32"/>
    <mergeCell ref="D33:J33"/>
    <mergeCell ref="A34:D34"/>
    <mergeCell ref="E34:J34"/>
    <mergeCell ref="F47:G47"/>
    <mergeCell ref="F48:G48"/>
    <mergeCell ref="E49:E52"/>
    <mergeCell ref="F49:G49"/>
    <mergeCell ref="K49:M49"/>
    <mergeCell ref="F50:G50"/>
    <mergeCell ref="K50:M50"/>
    <mergeCell ref="F51:G51"/>
    <mergeCell ref="K51:M51"/>
    <mergeCell ref="F52:G52"/>
    <mergeCell ref="E58:J58"/>
    <mergeCell ref="K58:L58"/>
    <mergeCell ref="K52:M52"/>
    <mergeCell ref="B53:E53"/>
    <mergeCell ref="F53:G53"/>
    <mergeCell ref="K53:M53"/>
    <mergeCell ref="E55:G55"/>
    <mergeCell ref="K55:L55"/>
    <mergeCell ref="A56:D56"/>
    <mergeCell ref="E56:J56"/>
    <mergeCell ref="K56:L56"/>
    <mergeCell ref="E57:J57"/>
    <mergeCell ref="K57:L57"/>
    <mergeCell ref="E62:J62"/>
    <mergeCell ref="K62:L62"/>
    <mergeCell ref="I63:J63"/>
    <mergeCell ref="K63:L63"/>
    <mergeCell ref="E59:J59"/>
    <mergeCell ref="K59:L59"/>
    <mergeCell ref="E60:J60"/>
    <mergeCell ref="K60:L60"/>
    <mergeCell ref="E61:J61"/>
    <mergeCell ref="K61:L61"/>
  </mergeCells>
  <pageMargins left="0.78740157480314965" right="0" top="0" bottom="0" header="0" footer="0"/>
  <pageSetup paperSize="9" scale="43" orientation="portrait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25"/>
  <sheetViews>
    <sheetView view="pageBreakPreview" topLeftCell="A17" zoomScale="90" zoomScaleNormal="100" zoomScaleSheetLayoutView="90" workbookViewId="0">
      <selection activeCell="A220" sqref="A220:H220"/>
    </sheetView>
  </sheetViews>
  <sheetFormatPr defaultRowHeight="15" x14ac:dyDescent="0.25"/>
  <cols>
    <col min="1" max="1" width="4.42578125" style="132" customWidth="1"/>
    <col min="2" max="2" width="6.42578125" style="132" customWidth="1"/>
    <col min="3" max="3" width="10.140625" style="132" customWidth="1"/>
    <col min="4" max="4" width="3.140625" style="132" customWidth="1"/>
    <col min="5" max="5" width="13.42578125" style="132" customWidth="1"/>
    <col min="6" max="6" width="27.140625" style="132" customWidth="1"/>
    <col min="7" max="7" width="0.85546875" style="132" customWidth="1"/>
    <col min="8" max="8" width="11.140625" style="132" customWidth="1"/>
    <col min="9" max="9" width="9.28515625" style="132" customWidth="1"/>
    <col min="10" max="10" width="10.42578125" style="118" customWidth="1"/>
    <col min="11" max="11" width="9.140625" style="132"/>
    <col min="12" max="12" width="13.42578125" style="132" customWidth="1"/>
    <col min="13" max="256" width="9.140625" style="132"/>
    <col min="257" max="257" width="4.42578125" style="132" customWidth="1"/>
    <col min="258" max="258" width="6.42578125" style="132" customWidth="1"/>
    <col min="259" max="259" width="10.140625" style="132" customWidth="1"/>
    <col min="260" max="260" width="3.140625" style="132" customWidth="1"/>
    <col min="261" max="261" width="14" style="132" customWidth="1"/>
    <col min="262" max="262" width="27.140625" style="132" customWidth="1"/>
    <col min="263" max="263" width="0.85546875" style="132" customWidth="1"/>
    <col min="264" max="264" width="11.140625" style="132" customWidth="1"/>
    <col min="265" max="265" width="9.28515625" style="132" customWidth="1"/>
    <col min="266" max="266" width="10.140625" style="132" customWidth="1"/>
    <col min="267" max="512" width="9.140625" style="132"/>
    <col min="513" max="513" width="4.42578125" style="132" customWidth="1"/>
    <col min="514" max="514" width="6.42578125" style="132" customWidth="1"/>
    <col min="515" max="515" width="10.140625" style="132" customWidth="1"/>
    <col min="516" max="516" width="3.140625" style="132" customWidth="1"/>
    <col min="517" max="517" width="14" style="132" customWidth="1"/>
    <col min="518" max="518" width="27.140625" style="132" customWidth="1"/>
    <col min="519" max="519" width="0.85546875" style="132" customWidth="1"/>
    <col min="520" max="520" width="11.140625" style="132" customWidth="1"/>
    <col min="521" max="521" width="9.28515625" style="132" customWidth="1"/>
    <col min="522" max="522" width="10.140625" style="132" customWidth="1"/>
    <col min="523" max="768" width="9.140625" style="132"/>
    <col min="769" max="769" width="4.42578125" style="132" customWidth="1"/>
    <col min="770" max="770" width="6.42578125" style="132" customWidth="1"/>
    <col min="771" max="771" width="10.140625" style="132" customWidth="1"/>
    <col min="772" max="772" width="3.140625" style="132" customWidth="1"/>
    <col min="773" max="773" width="14" style="132" customWidth="1"/>
    <col min="774" max="774" width="27.140625" style="132" customWidth="1"/>
    <col min="775" max="775" width="0.85546875" style="132" customWidth="1"/>
    <col min="776" max="776" width="11.140625" style="132" customWidth="1"/>
    <col min="777" max="777" width="9.28515625" style="132" customWidth="1"/>
    <col min="778" max="778" width="10.140625" style="132" customWidth="1"/>
    <col min="779" max="1024" width="9.140625" style="132"/>
    <col min="1025" max="1025" width="4.42578125" style="132" customWidth="1"/>
    <col min="1026" max="1026" width="6.42578125" style="132" customWidth="1"/>
    <col min="1027" max="1027" width="10.140625" style="132" customWidth="1"/>
    <col min="1028" max="1028" width="3.140625" style="132" customWidth="1"/>
    <col min="1029" max="1029" width="14" style="132" customWidth="1"/>
    <col min="1030" max="1030" width="27.140625" style="132" customWidth="1"/>
    <col min="1031" max="1031" width="0.85546875" style="132" customWidth="1"/>
    <col min="1032" max="1032" width="11.140625" style="132" customWidth="1"/>
    <col min="1033" max="1033" width="9.28515625" style="132" customWidth="1"/>
    <col min="1034" max="1034" width="10.140625" style="132" customWidth="1"/>
    <col min="1035" max="1280" width="9.140625" style="132"/>
    <col min="1281" max="1281" width="4.42578125" style="132" customWidth="1"/>
    <col min="1282" max="1282" width="6.42578125" style="132" customWidth="1"/>
    <col min="1283" max="1283" width="10.140625" style="132" customWidth="1"/>
    <col min="1284" max="1284" width="3.140625" style="132" customWidth="1"/>
    <col min="1285" max="1285" width="14" style="132" customWidth="1"/>
    <col min="1286" max="1286" width="27.140625" style="132" customWidth="1"/>
    <col min="1287" max="1287" width="0.85546875" style="132" customWidth="1"/>
    <col min="1288" max="1288" width="11.140625" style="132" customWidth="1"/>
    <col min="1289" max="1289" width="9.28515625" style="132" customWidth="1"/>
    <col min="1290" max="1290" width="10.140625" style="132" customWidth="1"/>
    <col min="1291" max="1536" width="9.140625" style="132"/>
    <col min="1537" max="1537" width="4.42578125" style="132" customWidth="1"/>
    <col min="1538" max="1538" width="6.42578125" style="132" customWidth="1"/>
    <col min="1539" max="1539" width="10.140625" style="132" customWidth="1"/>
    <col min="1540" max="1540" width="3.140625" style="132" customWidth="1"/>
    <col min="1541" max="1541" width="14" style="132" customWidth="1"/>
    <col min="1542" max="1542" width="27.140625" style="132" customWidth="1"/>
    <col min="1543" max="1543" width="0.85546875" style="132" customWidth="1"/>
    <col min="1544" max="1544" width="11.140625" style="132" customWidth="1"/>
    <col min="1545" max="1545" width="9.28515625" style="132" customWidth="1"/>
    <col min="1546" max="1546" width="10.140625" style="132" customWidth="1"/>
    <col min="1547" max="1792" width="9.140625" style="132"/>
    <col min="1793" max="1793" width="4.42578125" style="132" customWidth="1"/>
    <col min="1794" max="1794" width="6.42578125" style="132" customWidth="1"/>
    <col min="1795" max="1795" width="10.140625" style="132" customWidth="1"/>
    <col min="1796" max="1796" width="3.140625" style="132" customWidth="1"/>
    <col min="1797" max="1797" width="14" style="132" customWidth="1"/>
    <col min="1798" max="1798" width="27.140625" style="132" customWidth="1"/>
    <col min="1799" max="1799" width="0.85546875" style="132" customWidth="1"/>
    <col min="1800" max="1800" width="11.140625" style="132" customWidth="1"/>
    <col min="1801" max="1801" width="9.28515625" style="132" customWidth="1"/>
    <col min="1802" max="1802" width="10.140625" style="132" customWidth="1"/>
    <col min="1803" max="2048" width="9.140625" style="132"/>
    <col min="2049" max="2049" width="4.42578125" style="132" customWidth="1"/>
    <col min="2050" max="2050" width="6.42578125" style="132" customWidth="1"/>
    <col min="2051" max="2051" width="10.140625" style="132" customWidth="1"/>
    <col min="2052" max="2052" width="3.140625" style="132" customWidth="1"/>
    <col min="2053" max="2053" width="14" style="132" customWidth="1"/>
    <col min="2054" max="2054" width="27.140625" style="132" customWidth="1"/>
    <col min="2055" max="2055" width="0.85546875" style="132" customWidth="1"/>
    <col min="2056" max="2056" width="11.140625" style="132" customWidth="1"/>
    <col min="2057" max="2057" width="9.28515625" style="132" customWidth="1"/>
    <col min="2058" max="2058" width="10.140625" style="132" customWidth="1"/>
    <col min="2059" max="2304" width="9.140625" style="132"/>
    <col min="2305" max="2305" width="4.42578125" style="132" customWidth="1"/>
    <col min="2306" max="2306" width="6.42578125" style="132" customWidth="1"/>
    <col min="2307" max="2307" width="10.140625" style="132" customWidth="1"/>
    <col min="2308" max="2308" width="3.140625" style="132" customWidth="1"/>
    <col min="2309" max="2309" width="14" style="132" customWidth="1"/>
    <col min="2310" max="2310" width="27.140625" style="132" customWidth="1"/>
    <col min="2311" max="2311" width="0.85546875" style="132" customWidth="1"/>
    <col min="2312" max="2312" width="11.140625" style="132" customWidth="1"/>
    <col min="2313" max="2313" width="9.28515625" style="132" customWidth="1"/>
    <col min="2314" max="2314" width="10.140625" style="132" customWidth="1"/>
    <col min="2315" max="2560" width="9.140625" style="132"/>
    <col min="2561" max="2561" width="4.42578125" style="132" customWidth="1"/>
    <col min="2562" max="2562" width="6.42578125" style="132" customWidth="1"/>
    <col min="2563" max="2563" width="10.140625" style="132" customWidth="1"/>
    <col min="2564" max="2564" width="3.140625" style="132" customWidth="1"/>
    <col min="2565" max="2565" width="14" style="132" customWidth="1"/>
    <col min="2566" max="2566" width="27.140625" style="132" customWidth="1"/>
    <col min="2567" max="2567" width="0.85546875" style="132" customWidth="1"/>
    <col min="2568" max="2568" width="11.140625" style="132" customWidth="1"/>
    <col min="2569" max="2569" width="9.28515625" style="132" customWidth="1"/>
    <col min="2570" max="2570" width="10.140625" style="132" customWidth="1"/>
    <col min="2571" max="2816" width="9.140625" style="132"/>
    <col min="2817" max="2817" width="4.42578125" style="132" customWidth="1"/>
    <col min="2818" max="2818" width="6.42578125" style="132" customWidth="1"/>
    <col min="2819" max="2819" width="10.140625" style="132" customWidth="1"/>
    <col min="2820" max="2820" width="3.140625" style="132" customWidth="1"/>
    <col min="2821" max="2821" width="14" style="132" customWidth="1"/>
    <col min="2822" max="2822" width="27.140625" style="132" customWidth="1"/>
    <col min="2823" max="2823" width="0.85546875" style="132" customWidth="1"/>
    <col min="2824" max="2824" width="11.140625" style="132" customWidth="1"/>
    <col min="2825" max="2825" width="9.28515625" style="132" customWidth="1"/>
    <col min="2826" max="2826" width="10.140625" style="132" customWidth="1"/>
    <col min="2827" max="3072" width="9.140625" style="132"/>
    <col min="3073" max="3073" width="4.42578125" style="132" customWidth="1"/>
    <col min="3074" max="3074" width="6.42578125" style="132" customWidth="1"/>
    <col min="3075" max="3075" width="10.140625" style="132" customWidth="1"/>
    <col min="3076" max="3076" width="3.140625" style="132" customWidth="1"/>
    <col min="3077" max="3077" width="14" style="132" customWidth="1"/>
    <col min="3078" max="3078" width="27.140625" style="132" customWidth="1"/>
    <col min="3079" max="3079" width="0.85546875" style="132" customWidth="1"/>
    <col min="3080" max="3080" width="11.140625" style="132" customWidth="1"/>
    <col min="3081" max="3081" width="9.28515625" style="132" customWidth="1"/>
    <col min="3082" max="3082" width="10.140625" style="132" customWidth="1"/>
    <col min="3083" max="3328" width="9.140625" style="132"/>
    <col min="3329" max="3329" width="4.42578125" style="132" customWidth="1"/>
    <col min="3330" max="3330" width="6.42578125" style="132" customWidth="1"/>
    <col min="3331" max="3331" width="10.140625" style="132" customWidth="1"/>
    <col min="3332" max="3332" width="3.140625" style="132" customWidth="1"/>
    <col min="3333" max="3333" width="14" style="132" customWidth="1"/>
    <col min="3334" max="3334" width="27.140625" style="132" customWidth="1"/>
    <col min="3335" max="3335" width="0.85546875" style="132" customWidth="1"/>
    <col min="3336" max="3336" width="11.140625" style="132" customWidth="1"/>
    <col min="3337" max="3337" width="9.28515625" style="132" customWidth="1"/>
    <col min="3338" max="3338" width="10.140625" style="132" customWidth="1"/>
    <col min="3339" max="3584" width="9.140625" style="132"/>
    <col min="3585" max="3585" width="4.42578125" style="132" customWidth="1"/>
    <col min="3586" max="3586" width="6.42578125" style="132" customWidth="1"/>
    <col min="3587" max="3587" width="10.140625" style="132" customWidth="1"/>
    <col min="3588" max="3588" width="3.140625" style="132" customWidth="1"/>
    <col min="3589" max="3589" width="14" style="132" customWidth="1"/>
    <col min="3590" max="3590" width="27.140625" style="132" customWidth="1"/>
    <col min="3591" max="3591" width="0.85546875" style="132" customWidth="1"/>
    <col min="3592" max="3592" width="11.140625" style="132" customWidth="1"/>
    <col min="3593" max="3593" width="9.28515625" style="132" customWidth="1"/>
    <col min="3594" max="3594" width="10.140625" style="132" customWidth="1"/>
    <col min="3595" max="3840" width="9.140625" style="132"/>
    <col min="3841" max="3841" width="4.42578125" style="132" customWidth="1"/>
    <col min="3842" max="3842" width="6.42578125" style="132" customWidth="1"/>
    <col min="3843" max="3843" width="10.140625" style="132" customWidth="1"/>
    <col min="3844" max="3844" width="3.140625" style="132" customWidth="1"/>
    <col min="3845" max="3845" width="14" style="132" customWidth="1"/>
    <col min="3846" max="3846" width="27.140625" style="132" customWidth="1"/>
    <col min="3847" max="3847" width="0.85546875" style="132" customWidth="1"/>
    <col min="3848" max="3848" width="11.140625" style="132" customWidth="1"/>
    <col min="3849" max="3849" width="9.28515625" style="132" customWidth="1"/>
    <col min="3850" max="3850" width="10.140625" style="132" customWidth="1"/>
    <col min="3851" max="4096" width="9.140625" style="132"/>
    <col min="4097" max="4097" width="4.42578125" style="132" customWidth="1"/>
    <col min="4098" max="4098" width="6.42578125" style="132" customWidth="1"/>
    <col min="4099" max="4099" width="10.140625" style="132" customWidth="1"/>
    <col min="4100" max="4100" width="3.140625" style="132" customWidth="1"/>
    <col min="4101" max="4101" width="14" style="132" customWidth="1"/>
    <col min="4102" max="4102" width="27.140625" style="132" customWidth="1"/>
    <col min="4103" max="4103" width="0.85546875" style="132" customWidth="1"/>
    <col min="4104" max="4104" width="11.140625" style="132" customWidth="1"/>
    <col min="4105" max="4105" width="9.28515625" style="132" customWidth="1"/>
    <col min="4106" max="4106" width="10.140625" style="132" customWidth="1"/>
    <col min="4107" max="4352" width="9.140625" style="132"/>
    <col min="4353" max="4353" width="4.42578125" style="132" customWidth="1"/>
    <col min="4354" max="4354" width="6.42578125" style="132" customWidth="1"/>
    <col min="4355" max="4355" width="10.140625" style="132" customWidth="1"/>
    <col min="4356" max="4356" width="3.140625" style="132" customWidth="1"/>
    <col min="4357" max="4357" width="14" style="132" customWidth="1"/>
    <col min="4358" max="4358" width="27.140625" style="132" customWidth="1"/>
    <col min="4359" max="4359" width="0.85546875" style="132" customWidth="1"/>
    <col min="4360" max="4360" width="11.140625" style="132" customWidth="1"/>
    <col min="4361" max="4361" width="9.28515625" style="132" customWidth="1"/>
    <col min="4362" max="4362" width="10.140625" style="132" customWidth="1"/>
    <col min="4363" max="4608" width="9.140625" style="132"/>
    <col min="4609" max="4609" width="4.42578125" style="132" customWidth="1"/>
    <col min="4610" max="4610" width="6.42578125" style="132" customWidth="1"/>
    <col min="4611" max="4611" width="10.140625" style="132" customWidth="1"/>
    <col min="4612" max="4612" width="3.140625" style="132" customWidth="1"/>
    <col min="4613" max="4613" width="14" style="132" customWidth="1"/>
    <col min="4614" max="4614" width="27.140625" style="132" customWidth="1"/>
    <col min="4615" max="4615" width="0.85546875" style="132" customWidth="1"/>
    <col min="4616" max="4616" width="11.140625" style="132" customWidth="1"/>
    <col min="4617" max="4617" width="9.28515625" style="132" customWidth="1"/>
    <col min="4618" max="4618" width="10.140625" style="132" customWidth="1"/>
    <col min="4619" max="4864" width="9.140625" style="132"/>
    <col min="4865" max="4865" width="4.42578125" style="132" customWidth="1"/>
    <col min="4866" max="4866" width="6.42578125" style="132" customWidth="1"/>
    <col min="4867" max="4867" width="10.140625" style="132" customWidth="1"/>
    <col min="4868" max="4868" width="3.140625" style="132" customWidth="1"/>
    <col min="4869" max="4869" width="14" style="132" customWidth="1"/>
    <col min="4870" max="4870" width="27.140625" style="132" customWidth="1"/>
    <col min="4871" max="4871" width="0.85546875" style="132" customWidth="1"/>
    <col min="4872" max="4872" width="11.140625" style="132" customWidth="1"/>
    <col min="4873" max="4873" width="9.28515625" style="132" customWidth="1"/>
    <col min="4874" max="4874" width="10.140625" style="132" customWidth="1"/>
    <col min="4875" max="5120" width="9.140625" style="132"/>
    <col min="5121" max="5121" width="4.42578125" style="132" customWidth="1"/>
    <col min="5122" max="5122" width="6.42578125" style="132" customWidth="1"/>
    <col min="5123" max="5123" width="10.140625" style="132" customWidth="1"/>
    <col min="5124" max="5124" width="3.140625" style="132" customWidth="1"/>
    <col min="5125" max="5125" width="14" style="132" customWidth="1"/>
    <col min="5126" max="5126" width="27.140625" style="132" customWidth="1"/>
    <col min="5127" max="5127" width="0.85546875" style="132" customWidth="1"/>
    <col min="5128" max="5128" width="11.140625" style="132" customWidth="1"/>
    <col min="5129" max="5129" width="9.28515625" style="132" customWidth="1"/>
    <col min="5130" max="5130" width="10.140625" style="132" customWidth="1"/>
    <col min="5131" max="5376" width="9.140625" style="132"/>
    <col min="5377" max="5377" width="4.42578125" style="132" customWidth="1"/>
    <col min="5378" max="5378" width="6.42578125" style="132" customWidth="1"/>
    <col min="5379" max="5379" width="10.140625" style="132" customWidth="1"/>
    <col min="5380" max="5380" width="3.140625" style="132" customWidth="1"/>
    <col min="5381" max="5381" width="14" style="132" customWidth="1"/>
    <col min="5382" max="5382" width="27.140625" style="132" customWidth="1"/>
    <col min="5383" max="5383" width="0.85546875" style="132" customWidth="1"/>
    <col min="5384" max="5384" width="11.140625" style="132" customWidth="1"/>
    <col min="5385" max="5385" width="9.28515625" style="132" customWidth="1"/>
    <col min="5386" max="5386" width="10.140625" style="132" customWidth="1"/>
    <col min="5387" max="5632" width="9.140625" style="132"/>
    <col min="5633" max="5633" width="4.42578125" style="132" customWidth="1"/>
    <col min="5634" max="5634" width="6.42578125" style="132" customWidth="1"/>
    <col min="5635" max="5635" width="10.140625" style="132" customWidth="1"/>
    <col min="5636" max="5636" width="3.140625" style="132" customWidth="1"/>
    <col min="5637" max="5637" width="14" style="132" customWidth="1"/>
    <col min="5638" max="5638" width="27.140625" style="132" customWidth="1"/>
    <col min="5639" max="5639" width="0.85546875" style="132" customWidth="1"/>
    <col min="5640" max="5640" width="11.140625" style="132" customWidth="1"/>
    <col min="5641" max="5641" width="9.28515625" style="132" customWidth="1"/>
    <col min="5642" max="5642" width="10.140625" style="132" customWidth="1"/>
    <col min="5643" max="5888" width="9.140625" style="132"/>
    <col min="5889" max="5889" width="4.42578125" style="132" customWidth="1"/>
    <col min="5890" max="5890" width="6.42578125" style="132" customWidth="1"/>
    <col min="5891" max="5891" width="10.140625" style="132" customWidth="1"/>
    <col min="5892" max="5892" width="3.140625" style="132" customWidth="1"/>
    <col min="5893" max="5893" width="14" style="132" customWidth="1"/>
    <col min="5894" max="5894" width="27.140625" style="132" customWidth="1"/>
    <col min="5895" max="5895" width="0.85546875" style="132" customWidth="1"/>
    <col min="5896" max="5896" width="11.140625" style="132" customWidth="1"/>
    <col min="5897" max="5897" width="9.28515625" style="132" customWidth="1"/>
    <col min="5898" max="5898" width="10.140625" style="132" customWidth="1"/>
    <col min="5899" max="6144" width="9.140625" style="132"/>
    <col min="6145" max="6145" width="4.42578125" style="132" customWidth="1"/>
    <col min="6146" max="6146" width="6.42578125" style="132" customWidth="1"/>
    <col min="6147" max="6147" width="10.140625" style="132" customWidth="1"/>
    <col min="6148" max="6148" width="3.140625" style="132" customWidth="1"/>
    <col min="6149" max="6149" width="14" style="132" customWidth="1"/>
    <col min="6150" max="6150" width="27.140625" style="132" customWidth="1"/>
    <col min="6151" max="6151" width="0.85546875" style="132" customWidth="1"/>
    <col min="6152" max="6152" width="11.140625" style="132" customWidth="1"/>
    <col min="6153" max="6153" width="9.28515625" style="132" customWidth="1"/>
    <col min="6154" max="6154" width="10.140625" style="132" customWidth="1"/>
    <col min="6155" max="6400" width="9.140625" style="132"/>
    <col min="6401" max="6401" width="4.42578125" style="132" customWidth="1"/>
    <col min="6402" max="6402" width="6.42578125" style="132" customWidth="1"/>
    <col min="6403" max="6403" width="10.140625" style="132" customWidth="1"/>
    <col min="6404" max="6404" width="3.140625" style="132" customWidth="1"/>
    <col min="6405" max="6405" width="14" style="132" customWidth="1"/>
    <col min="6406" max="6406" width="27.140625" style="132" customWidth="1"/>
    <col min="6407" max="6407" width="0.85546875" style="132" customWidth="1"/>
    <col min="6408" max="6408" width="11.140625" style="132" customWidth="1"/>
    <col min="6409" max="6409" width="9.28515625" style="132" customWidth="1"/>
    <col min="6410" max="6410" width="10.140625" style="132" customWidth="1"/>
    <col min="6411" max="6656" width="9.140625" style="132"/>
    <col min="6657" max="6657" width="4.42578125" style="132" customWidth="1"/>
    <col min="6658" max="6658" width="6.42578125" style="132" customWidth="1"/>
    <col min="6659" max="6659" width="10.140625" style="132" customWidth="1"/>
    <col min="6660" max="6660" width="3.140625" style="132" customWidth="1"/>
    <col min="6661" max="6661" width="14" style="132" customWidth="1"/>
    <col min="6662" max="6662" width="27.140625" style="132" customWidth="1"/>
    <col min="6663" max="6663" width="0.85546875" style="132" customWidth="1"/>
    <col min="6664" max="6664" width="11.140625" style="132" customWidth="1"/>
    <col min="6665" max="6665" width="9.28515625" style="132" customWidth="1"/>
    <col min="6666" max="6666" width="10.140625" style="132" customWidth="1"/>
    <col min="6667" max="6912" width="9.140625" style="132"/>
    <col min="6913" max="6913" width="4.42578125" style="132" customWidth="1"/>
    <col min="6914" max="6914" width="6.42578125" style="132" customWidth="1"/>
    <col min="6915" max="6915" width="10.140625" style="132" customWidth="1"/>
    <col min="6916" max="6916" width="3.140625" style="132" customWidth="1"/>
    <col min="6917" max="6917" width="14" style="132" customWidth="1"/>
    <col min="6918" max="6918" width="27.140625" style="132" customWidth="1"/>
    <col min="6919" max="6919" width="0.85546875" style="132" customWidth="1"/>
    <col min="6920" max="6920" width="11.140625" style="132" customWidth="1"/>
    <col min="6921" max="6921" width="9.28515625" style="132" customWidth="1"/>
    <col min="6922" max="6922" width="10.140625" style="132" customWidth="1"/>
    <col min="6923" max="7168" width="9.140625" style="132"/>
    <col min="7169" max="7169" width="4.42578125" style="132" customWidth="1"/>
    <col min="7170" max="7170" width="6.42578125" style="132" customWidth="1"/>
    <col min="7171" max="7171" width="10.140625" style="132" customWidth="1"/>
    <col min="7172" max="7172" width="3.140625" style="132" customWidth="1"/>
    <col min="7173" max="7173" width="14" style="132" customWidth="1"/>
    <col min="7174" max="7174" width="27.140625" style="132" customWidth="1"/>
    <col min="7175" max="7175" width="0.85546875" style="132" customWidth="1"/>
    <col min="7176" max="7176" width="11.140625" style="132" customWidth="1"/>
    <col min="7177" max="7177" width="9.28515625" style="132" customWidth="1"/>
    <col min="7178" max="7178" width="10.140625" style="132" customWidth="1"/>
    <col min="7179" max="7424" width="9.140625" style="132"/>
    <col min="7425" max="7425" width="4.42578125" style="132" customWidth="1"/>
    <col min="7426" max="7426" width="6.42578125" style="132" customWidth="1"/>
    <col min="7427" max="7427" width="10.140625" style="132" customWidth="1"/>
    <col min="7428" max="7428" width="3.140625" style="132" customWidth="1"/>
    <col min="7429" max="7429" width="14" style="132" customWidth="1"/>
    <col min="7430" max="7430" width="27.140625" style="132" customWidth="1"/>
    <col min="7431" max="7431" width="0.85546875" style="132" customWidth="1"/>
    <col min="7432" max="7432" width="11.140625" style="132" customWidth="1"/>
    <col min="7433" max="7433" width="9.28515625" style="132" customWidth="1"/>
    <col min="7434" max="7434" width="10.140625" style="132" customWidth="1"/>
    <col min="7435" max="7680" width="9.140625" style="132"/>
    <col min="7681" max="7681" width="4.42578125" style="132" customWidth="1"/>
    <col min="7682" max="7682" width="6.42578125" style="132" customWidth="1"/>
    <col min="7683" max="7683" width="10.140625" style="132" customWidth="1"/>
    <col min="7684" max="7684" width="3.140625" style="132" customWidth="1"/>
    <col min="7685" max="7685" width="14" style="132" customWidth="1"/>
    <col min="7686" max="7686" width="27.140625" style="132" customWidth="1"/>
    <col min="7687" max="7687" width="0.85546875" style="132" customWidth="1"/>
    <col min="7688" max="7688" width="11.140625" style="132" customWidth="1"/>
    <col min="7689" max="7689" width="9.28515625" style="132" customWidth="1"/>
    <col min="7690" max="7690" width="10.140625" style="132" customWidth="1"/>
    <col min="7691" max="7936" width="9.140625" style="132"/>
    <col min="7937" max="7937" width="4.42578125" style="132" customWidth="1"/>
    <col min="7938" max="7938" width="6.42578125" style="132" customWidth="1"/>
    <col min="7939" max="7939" width="10.140625" style="132" customWidth="1"/>
    <col min="7940" max="7940" width="3.140625" style="132" customWidth="1"/>
    <col min="7941" max="7941" width="14" style="132" customWidth="1"/>
    <col min="7942" max="7942" width="27.140625" style="132" customWidth="1"/>
    <col min="7943" max="7943" width="0.85546875" style="132" customWidth="1"/>
    <col min="7944" max="7944" width="11.140625" style="132" customWidth="1"/>
    <col min="7945" max="7945" width="9.28515625" style="132" customWidth="1"/>
    <col min="7946" max="7946" width="10.140625" style="132" customWidth="1"/>
    <col min="7947" max="8192" width="9.140625" style="132"/>
    <col min="8193" max="8193" width="4.42578125" style="132" customWidth="1"/>
    <col min="8194" max="8194" width="6.42578125" style="132" customWidth="1"/>
    <col min="8195" max="8195" width="10.140625" style="132" customWidth="1"/>
    <col min="8196" max="8196" width="3.140625" style="132" customWidth="1"/>
    <col min="8197" max="8197" width="14" style="132" customWidth="1"/>
    <col min="8198" max="8198" width="27.140625" style="132" customWidth="1"/>
    <col min="8199" max="8199" width="0.85546875" style="132" customWidth="1"/>
    <col min="8200" max="8200" width="11.140625" style="132" customWidth="1"/>
    <col min="8201" max="8201" width="9.28515625" style="132" customWidth="1"/>
    <col min="8202" max="8202" width="10.140625" style="132" customWidth="1"/>
    <col min="8203" max="8448" width="9.140625" style="132"/>
    <col min="8449" max="8449" width="4.42578125" style="132" customWidth="1"/>
    <col min="8450" max="8450" width="6.42578125" style="132" customWidth="1"/>
    <col min="8451" max="8451" width="10.140625" style="132" customWidth="1"/>
    <col min="8452" max="8452" width="3.140625" style="132" customWidth="1"/>
    <col min="8453" max="8453" width="14" style="132" customWidth="1"/>
    <col min="8454" max="8454" width="27.140625" style="132" customWidth="1"/>
    <col min="8455" max="8455" width="0.85546875" style="132" customWidth="1"/>
    <col min="8456" max="8456" width="11.140625" style="132" customWidth="1"/>
    <col min="8457" max="8457" width="9.28515625" style="132" customWidth="1"/>
    <col min="8458" max="8458" width="10.140625" style="132" customWidth="1"/>
    <col min="8459" max="8704" width="9.140625" style="132"/>
    <col min="8705" max="8705" width="4.42578125" style="132" customWidth="1"/>
    <col min="8706" max="8706" width="6.42578125" style="132" customWidth="1"/>
    <col min="8707" max="8707" width="10.140625" style="132" customWidth="1"/>
    <col min="8708" max="8708" width="3.140625" style="132" customWidth="1"/>
    <col min="8709" max="8709" width="14" style="132" customWidth="1"/>
    <col min="8710" max="8710" width="27.140625" style="132" customWidth="1"/>
    <col min="8711" max="8711" width="0.85546875" style="132" customWidth="1"/>
    <col min="8712" max="8712" width="11.140625" style="132" customWidth="1"/>
    <col min="8713" max="8713" width="9.28515625" style="132" customWidth="1"/>
    <col min="8714" max="8714" width="10.140625" style="132" customWidth="1"/>
    <col min="8715" max="8960" width="9.140625" style="132"/>
    <col min="8961" max="8961" width="4.42578125" style="132" customWidth="1"/>
    <col min="8962" max="8962" width="6.42578125" style="132" customWidth="1"/>
    <col min="8963" max="8963" width="10.140625" style="132" customWidth="1"/>
    <col min="8964" max="8964" width="3.140625" style="132" customWidth="1"/>
    <col min="8965" max="8965" width="14" style="132" customWidth="1"/>
    <col min="8966" max="8966" width="27.140625" style="132" customWidth="1"/>
    <col min="8967" max="8967" width="0.85546875" style="132" customWidth="1"/>
    <col min="8968" max="8968" width="11.140625" style="132" customWidth="1"/>
    <col min="8969" max="8969" width="9.28515625" style="132" customWidth="1"/>
    <col min="8970" max="8970" width="10.140625" style="132" customWidth="1"/>
    <col min="8971" max="9216" width="9.140625" style="132"/>
    <col min="9217" max="9217" width="4.42578125" style="132" customWidth="1"/>
    <col min="9218" max="9218" width="6.42578125" style="132" customWidth="1"/>
    <col min="9219" max="9219" width="10.140625" style="132" customWidth="1"/>
    <col min="9220" max="9220" width="3.140625" style="132" customWidth="1"/>
    <col min="9221" max="9221" width="14" style="132" customWidth="1"/>
    <col min="9222" max="9222" width="27.140625" style="132" customWidth="1"/>
    <col min="9223" max="9223" width="0.85546875" style="132" customWidth="1"/>
    <col min="9224" max="9224" width="11.140625" style="132" customWidth="1"/>
    <col min="9225" max="9225" width="9.28515625" style="132" customWidth="1"/>
    <col min="9226" max="9226" width="10.140625" style="132" customWidth="1"/>
    <col min="9227" max="9472" width="9.140625" style="132"/>
    <col min="9473" max="9473" width="4.42578125" style="132" customWidth="1"/>
    <col min="9474" max="9474" width="6.42578125" style="132" customWidth="1"/>
    <col min="9475" max="9475" width="10.140625" style="132" customWidth="1"/>
    <col min="9476" max="9476" width="3.140625" style="132" customWidth="1"/>
    <col min="9477" max="9477" width="14" style="132" customWidth="1"/>
    <col min="9478" max="9478" width="27.140625" style="132" customWidth="1"/>
    <col min="9479" max="9479" width="0.85546875" style="132" customWidth="1"/>
    <col min="9480" max="9480" width="11.140625" style="132" customWidth="1"/>
    <col min="9481" max="9481" width="9.28515625" style="132" customWidth="1"/>
    <col min="9482" max="9482" width="10.140625" style="132" customWidth="1"/>
    <col min="9483" max="9728" width="9.140625" style="132"/>
    <col min="9729" max="9729" width="4.42578125" style="132" customWidth="1"/>
    <col min="9730" max="9730" width="6.42578125" style="132" customWidth="1"/>
    <col min="9731" max="9731" width="10.140625" style="132" customWidth="1"/>
    <col min="9732" max="9732" width="3.140625" style="132" customWidth="1"/>
    <col min="9733" max="9733" width="14" style="132" customWidth="1"/>
    <col min="9734" max="9734" width="27.140625" style="132" customWidth="1"/>
    <col min="9735" max="9735" width="0.85546875" style="132" customWidth="1"/>
    <col min="9736" max="9736" width="11.140625" style="132" customWidth="1"/>
    <col min="9737" max="9737" width="9.28515625" style="132" customWidth="1"/>
    <col min="9738" max="9738" width="10.140625" style="132" customWidth="1"/>
    <col min="9739" max="9984" width="9.140625" style="132"/>
    <col min="9985" max="9985" width="4.42578125" style="132" customWidth="1"/>
    <col min="9986" max="9986" width="6.42578125" style="132" customWidth="1"/>
    <col min="9987" max="9987" width="10.140625" style="132" customWidth="1"/>
    <col min="9988" max="9988" width="3.140625" style="132" customWidth="1"/>
    <col min="9989" max="9989" width="14" style="132" customWidth="1"/>
    <col min="9990" max="9990" width="27.140625" style="132" customWidth="1"/>
    <col min="9991" max="9991" width="0.85546875" style="132" customWidth="1"/>
    <col min="9992" max="9992" width="11.140625" style="132" customWidth="1"/>
    <col min="9993" max="9993" width="9.28515625" style="132" customWidth="1"/>
    <col min="9994" max="9994" width="10.140625" style="132" customWidth="1"/>
    <col min="9995" max="10240" width="9.140625" style="132"/>
    <col min="10241" max="10241" width="4.42578125" style="132" customWidth="1"/>
    <col min="10242" max="10242" width="6.42578125" style="132" customWidth="1"/>
    <col min="10243" max="10243" width="10.140625" style="132" customWidth="1"/>
    <col min="10244" max="10244" width="3.140625" style="132" customWidth="1"/>
    <col min="10245" max="10245" width="14" style="132" customWidth="1"/>
    <col min="10246" max="10246" width="27.140625" style="132" customWidth="1"/>
    <col min="10247" max="10247" width="0.85546875" style="132" customWidth="1"/>
    <col min="10248" max="10248" width="11.140625" style="132" customWidth="1"/>
    <col min="10249" max="10249" width="9.28515625" style="132" customWidth="1"/>
    <col min="10250" max="10250" width="10.140625" style="132" customWidth="1"/>
    <col min="10251" max="10496" width="9.140625" style="132"/>
    <col min="10497" max="10497" width="4.42578125" style="132" customWidth="1"/>
    <col min="10498" max="10498" width="6.42578125" style="132" customWidth="1"/>
    <col min="10499" max="10499" width="10.140625" style="132" customWidth="1"/>
    <col min="10500" max="10500" width="3.140625" style="132" customWidth="1"/>
    <col min="10501" max="10501" width="14" style="132" customWidth="1"/>
    <col min="10502" max="10502" width="27.140625" style="132" customWidth="1"/>
    <col min="10503" max="10503" width="0.85546875" style="132" customWidth="1"/>
    <col min="10504" max="10504" width="11.140625" style="132" customWidth="1"/>
    <col min="10505" max="10505" width="9.28515625" style="132" customWidth="1"/>
    <col min="10506" max="10506" width="10.140625" style="132" customWidth="1"/>
    <col min="10507" max="10752" width="9.140625" style="132"/>
    <col min="10753" max="10753" width="4.42578125" style="132" customWidth="1"/>
    <col min="10754" max="10754" width="6.42578125" style="132" customWidth="1"/>
    <col min="10755" max="10755" width="10.140625" style="132" customWidth="1"/>
    <col min="10756" max="10756" width="3.140625" style="132" customWidth="1"/>
    <col min="10757" max="10757" width="14" style="132" customWidth="1"/>
    <col min="10758" max="10758" width="27.140625" style="132" customWidth="1"/>
    <col min="10759" max="10759" width="0.85546875" style="132" customWidth="1"/>
    <col min="10760" max="10760" width="11.140625" style="132" customWidth="1"/>
    <col min="10761" max="10761" width="9.28515625" style="132" customWidth="1"/>
    <col min="10762" max="10762" width="10.140625" style="132" customWidth="1"/>
    <col min="10763" max="11008" width="9.140625" style="132"/>
    <col min="11009" max="11009" width="4.42578125" style="132" customWidth="1"/>
    <col min="11010" max="11010" width="6.42578125" style="132" customWidth="1"/>
    <col min="11011" max="11011" width="10.140625" style="132" customWidth="1"/>
    <col min="11012" max="11012" width="3.140625" style="132" customWidth="1"/>
    <col min="11013" max="11013" width="14" style="132" customWidth="1"/>
    <col min="11014" max="11014" width="27.140625" style="132" customWidth="1"/>
    <col min="11015" max="11015" width="0.85546875" style="132" customWidth="1"/>
    <col min="11016" max="11016" width="11.140625" style="132" customWidth="1"/>
    <col min="11017" max="11017" width="9.28515625" style="132" customWidth="1"/>
    <col min="11018" max="11018" width="10.140625" style="132" customWidth="1"/>
    <col min="11019" max="11264" width="9.140625" style="132"/>
    <col min="11265" max="11265" width="4.42578125" style="132" customWidth="1"/>
    <col min="11266" max="11266" width="6.42578125" style="132" customWidth="1"/>
    <col min="11267" max="11267" width="10.140625" style="132" customWidth="1"/>
    <col min="11268" max="11268" width="3.140625" style="132" customWidth="1"/>
    <col min="11269" max="11269" width="14" style="132" customWidth="1"/>
    <col min="11270" max="11270" width="27.140625" style="132" customWidth="1"/>
    <col min="11271" max="11271" width="0.85546875" style="132" customWidth="1"/>
    <col min="11272" max="11272" width="11.140625" style="132" customWidth="1"/>
    <col min="11273" max="11273" width="9.28515625" style="132" customWidth="1"/>
    <col min="11274" max="11274" width="10.140625" style="132" customWidth="1"/>
    <col min="11275" max="11520" width="9.140625" style="132"/>
    <col min="11521" max="11521" width="4.42578125" style="132" customWidth="1"/>
    <col min="11522" max="11522" width="6.42578125" style="132" customWidth="1"/>
    <col min="11523" max="11523" width="10.140625" style="132" customWidth="1"/>
    <col min="11524" max="11524" width="3.140625" style="132" customWidth="1"/>
    <col min="11525" max="11525" width="14" style="132" customWidth="1"/>
    <col min="11526" max="11526" width="27.140625" style="132" customWidth="1"/>
    <col min="11527" max="11527" width="0.85546875" style="132" customWidth="1"/>
    <col min="11528" max="11528" width="11.140625" style="132" customWidth="1"/>
    <col min="11529" max="11529" width="9.28515625" style="132" customWidth="1"/>
    <col min="11530" max="11530" width="10.140625" style="132" customWidth="1"/>
    <col min="11531" max="11776" width="9.140625" style="132"/>
    <col min="11777" max="11777" width="4.42578125" style="132" customWidth="1"/>
    <col min="11778" max="11778" width="6.42578125" style="132" customWidth="1"/>
    <col min="11779" max="11779" width="10.140625" style="132" customWidth="1"/>
    <col min="11780" max="11780" width="3.140625" style="132" customWidth="1"/>
    <col min="11781" max="11781" width="14" style="132" customWidth="1"/>
    <col min="11782" max="11782" width="27.140625" style="132" customWidth="1"/>
    <col min="11783" max="11783" width="0.85546875" style="132" customWidth="1"/>
    <col min="11784" max="11784" width="11.140625" style="132" customWidth="1"/>
    <col min="11785" max="11785" width="9.28515625" style="132" customWidth="1"/>
    <col min="11786" max="11786" width="10.140625" style="132" customWidth="1"/>
    <col min="11787" max="12032" width="9.140625" style="132"/>
    <col min="12033" max="12033" width="4.42578125" style="132" customWidth="1"/>
    <col min="12034" max="12034" width="6.42578125" style="132" customWidth="1"/>
    <col min="12035" max="12035" width="10.140625" style="132" customWidth="1"/>
    <col min="12036" max="12036" width="3.140625" style="132" customWidth="1"/>
    <col min="12037" max="12037" width="14" style="132" customWidth="1"/>
    <col min="12038" max="12038" width="27.140625" style="132" customWidth="1"/>
    <col min="12039" max="12039" width="0.85546875" style="132" customWidth="1"/>
    <col min="12040" max="12040" width="11.140625" style="132" customWidth="1"/>
    <col min="12041" max="12041" width="9.28515625" style="132" customWidth="1"/>
    <col min="12042" max="12042" width="10.140625" style="132" customWidth="1"/>
    <col min="12043" max="12288" width="9.140625" style="132"/>
    <col min="12289" max="12289" width="4.42578125" style="132" customWidth="1"/>
    <col min="12290" max="12290" width="6.42578125" style="132" customWidth="1"/>
    <col min="12291" max="12291" width="10.140625" style="132" customWidth="1"/>
    <col min="12292" max="12292" width="3.140625" style="132" customWidth="1"/>
    <col min="12293" max="12293" width="14" style="132" customWidth="1"/>
    <col min="12294" max="12294" width="27.140625" style="132" customWidth="1"/>
    <col min="12295" max="12295" width="0.85546875" style="132" customWidth="1"/>
    <col min="12296" max="12296" width="11.140625" style="132" customWidth="1"/>
    <col min="12297" max="12297" width="9.28515625" style="132" customWidth="1"/>
    <col min="12298" max="12298" width="10.140625" style="132" customWidth="1"/>
    <col min="12299" max="12544" width="9.140625" style="132"/>
    <col min="12545" max="12545" width="4.42578125" style="132" customWidth="1"/>
    <col min="12546" max="12546" width="6.42578125" style="132" customWidth="1"/>
    <col min="12547" max="12547" width="10.140625" style="132" customWidth="1"/>
    <col min="12548" max="12548" width="3.140625" style="132" customWidth="1"/>
    <col min="12549" max="12549" width="14" style="132" customWidth="1"/>
    <col min="12550" max="12550" width="27.140625" style="132" customWidth="1"/>
    <col min="12551" max="12551" width="0.85546875" style="132" customWidth="1"/>
    <col min="12552" max="12552" width="11.140625" style="132" customWidth="1"/>
    <col min="12553" max="12553" width="9.28515625" style="132" customWidth="1"/>
    <col min="12554" max="12554" width="10.140625" style="132" customWidth="1"/>
    <col min="12555" max="12800" width="9.140625" style="132"/>
    <col min="12801" max="12801" width="4.42578125" style="132" customWidth="1"/>
    <col min="12802" max="12802" width="6.42578125" style="132" customWidth="1"/>
    <col min="12803" max="12803" width="10.140625" style="132" customWidth="1"/>
    <col min="12804" max="12804" width="3.140625" style="132" customWidth="1"/>
    <col min="12805" max="12805" width="14" style="132" customWidth="1"/>
    <col min="12806" max="12806" width="27.140625" style="132" customWidth="1"/>
    <col min="12807" max="12807" width="0.85546875" style="132" customWidth="1"/>
    <col min="12808" max="12808" width="11.140625" style="132" customWidth="1"/>
    <col min="12809" max="12809" width="9.28515625" style="132" customWidth="1"/>
    <col min="12810" max="12810" width="10.140625" style="132" customWidth="1"/>
    <col min="12811" max="13056" width="9.140625" style="132"/>
    <col min="13057" max="13057" width="4.42578125" style="132" customWidth="1"/>
    <col min="13058" max="13058" width="6.42578125" style="132" customWidth="1"/>
    <col min="13059" max="13059" width="10.140625" style="132" customWidth="1"/>
    <col min="13060" max="13060" width="3.140625" style="132" customWidth="1"/>
    <col min="13061" max="13061" width="14" style="132" customWidth="1"/>
    <col min="13062" max="13062" width="27.140625" style="132" customWidth="1"/>
    <col min="13063" max="13063" width="0.85546875" style="132" customWidth="1"/>
    <col min="13064" max="13064" width="11.140625" style="132" customWidth="1"/>
    <col min="13065" max="13065" width="9.28515625" style="132" customWidth="1"/>
    <col min="13066" max="13066" width="10.140625" style="132" customWidth="1"/>
    <col min="13067" max="13312" width="9.140625" style="132"/>
    <col min="13313" max="13313" width="4.42578125" style="132" customWidth="1"/>
    <col min="13314" max="13314" width="6.42578125" style="132" customWidth="1"/>
    <col min="13315" max="13315" width="10.140625" style="132" customWidth="1"/>
    <col min="13316" max="13316" width="3.140625" style="132" customWidth="1"/>
    <col min="13317" max="13317" width="14" style="132" customWidth="1"/>
    <col min="13318" max="13318" width="27.140625" style="132" customWidth="1"/>
    <col min="13319" max="13319" width="0.85546875" style="132" customWidth="1"/>
    <col min="13320" max="13320" width="11.140625" style="132" customWidth="1"/>
    <col min="13321" max="13321" width="9.28515625" style="132" customWidth="1"/>
    <col min="13322" max="13322" width="10.140625" style="132" customWidth="1"/>
    <col min="13323" max="13568" width="9.140625" style="132"/>
    <col min="13569" max="13569" width="4.42578125" style="132" customWidth="1"/>
    <col min="13570" max="13570" width="6.42578125" style="132" customWidth="1"/>
    <col min="13571" max="13571" width="10.140625" style="132" customWidth="1"/>
    <col min="13572" max="13572" width="3.140625" style="132" customWidth="1"/>
    <col min="13573" max="13573" width="14" style="132" customWidth="1"/>
    <col min="13574" max="13574" width="27.140625" style="132" customWidth="1"/>
    <col min="13575" max="13575" width="0.85546875" style="132" customWidth="1"/>
    <col min="13576" max="13576" width="11.140625" style="132" customWidth="1"/>
    <col min="13577" max="13577" width="9.28515625" style="132" customWidth="1"/>
    <col min="13578" max="13578" width="10.140625" style="132" customWidth="1"/>
    <col min="13579" max="13824" width="9.140625" style="132"/>
    <col min="13825" max="13825" width="4.42578125" style="132" customWidth="1"/>
    <col min="13826" max="13826" width="6.42578125" style="132" customWidth="1"/>
    <col min="13827" max="13827" width="10.140625" style="132" customWidth="1"/>
    <col min="13828" max="13828" width="3.140625" style="132" customWidth="1"/>
    <col min="13829" max="13829" width="14" style="132" customWidth="1"/>
    <col min="13830" max="13830" width="27.140625" style="132" customWidth="1"/>
    <col min="13831" max="13831" width="0.85546875" style="132" customWidth="1"/>
    <col min="13832" max="13832" width="11.140625" style="132" customWidth="1"/>
    <col min="13833" max="13833" width="9.28515625" style="132" customWidth="1"/>
    <col min="13834" max="13834" width="10.140625" style="132" customWidth="1"/>
    <col min="13835" max="14080" width="9.140625" style="132"/>
    <col min="14081" max="14081" width="4.42578125" style="132" customWidth="1"/>
    <col min="14082" max="14082" width="6.42578125" style="132" customWidth="1"/>
    <col min="14083" max="14083" width="10.140625" style="132" customWidth="1"/>
    <col min="14084" max="14084" width="3.140625" style="132" customWidth="1"/>
    <col min="14085" max="14085" width="14" style="132" customWidth="1"/>
    <col min="14086" max="14086" width="27.140625" style="132" customWidth="1"/>
    <col min="14087" max="14087" width="0.85546875" style="132" customWidth="1"/>
    <col min="14088" max="14088" width="11.140625" style="132" customWidth="1"/>
    <col min="14089" max="14089" width="9.28515625" style="132" customWidth="1"/>
    <col min="14090" max="14090" width="10.140625" style="132" customWidth="1"/>
    <col min="14091" max="14336" width="9.140625" style="132"/>
    <col min="14337" max="14337" width="4.42578125" style="132" customWidth="1"/>
    <col min="14338" max="14338" width="6.42578125" style="132" customWidth="1"/>
    <col min="14339" max="14339" width="10.140625" style="132" customWidth="1"/>
    <col min="14340" max="14340" width="3.140625" style="132" customWidth="1"/>
    <col min="14341" max="14341" width="14" style="132" customWidth="1"/>
    <col min="14342" max="14342" width="27.140625" style="132" customWidth="1"/>
    <col min="14343" max="14343" width="0.85546875" style="132" customWidth="1"/>
    <col min="14344" max="14344" width="11.140625" style="132" customWidth="1"/>
    <col min="14345" max="14345" width="9.28515625" style="132" customWidth="1"/>
    <col min="14346" max="14346" width="10.140625" style="132" customWidth="1"/>
    <col min="14347" max="14592" width="9.140625" style="132"/>
    <col min="14593" max="14593" width="4.42578125" style="132" customWidth="1"/>
    <col min="14594" max="14594" width="6.42578125" style="132" customWidth="1"/>
    <col min="14595" max="14595" width="10.140625" style="132" customWidth="1"/>
    <col min="14596" max="14596" width="3.140625" style="132" customWidth="1"/>
    <col min="14597" max="14597" width="14" style="132" customWidth="1"/>
    <col min="14598" max="14598" width="27.140625" style="132" customWidth="1"/>
    <col min="14599" max="14599" width="0.85546875" style="132" customWidth="1"/>
    <col min="14600" max="14600" width="11.140625" style="132" customWidth="1"/>
    <col min="14601" max="14601" width="9.28515625" style="132" customWidth="1"/>
    <col min="14602" max="14602" width="10.140625" style="132" customWidth="1"/>
    <col min="14603" max="14848" width="9.140625" style="132"/>
    <col min="14849" max="14849" width="4.42578125" style="132" customWidth="1"/>
    <col min="14850" max="14850" width="6.42578125" style="132" customWidth="1"/>
    <col min="14851" max="14851" width="10.140625" style="132" customWidth="1"/>
    <col min="14852" max="14852" width="3.140625" style="132" customWidth="1"/>
    <col min="14853" max="14853" width="14" style="132" customWidth="1"/>
    <col min="14854" max="14854" width="27.140625" style="132" customWidth="1"/>
    <col min="14855" max="14855" width="0.85546875" style="132" customWidth="1"/>
    <col min="14856" max="14856" width="11.140625" style="132" customWidth="1"/>
    <col min="14857" max="14857" width="9.28515625" style="132" customWidth="1"/>
    <col min="14858" max="14858" width="10.140625" style="132" customWidth="1"/>
    <col min="14859" max="15104" width="9.140625" style="132"/>
    <col min="15105" max="15105" width="4.42578125" style="132" customWidth="1"/>
    <col min="15106" max="15106" width="6.42578125" style="132" customWidth="1"/>
    <col min="15107" max="15107" width="10.140625" style="132" customWidth="1"/>
    <col min="15108" max="15108" width="3.140625" style="132" customWidth="1"/>
    <col min="15109" max="15109" width="14" style="132" customWidth="1"/>
    <col min="15110" max="15110" width="27.140625" style="132" customWidth="1"/>
    <col min="15111" max="15111" width="0.85546875" style="132" customWidth="1"/>
    <col min="15112" max="15112" width="11.140625" style="132" customWidth="1"/>
    <col min="15113" max="15113" width="9.28515625" style="132" customWidth="1"/>
    <col min="15114" max="15114" width="10.140625" style="132" customWidth="1"/>
    <col min="15115" max="15360" width="9.140625" style="132"/>
    <col min="15361" max="15361" width="4.42578125" style="132" customWidth="1"/>
    <col min="15362" max="15362" width="6.42578125" style="132" customWidth="1"/>
    <col min="15363" max="15363" width="10.140625" style="132" customWidth="1"/>
    <col min="15364" max="15364" width="3.140625" style="132" customWidth="1"/>
    <col min="15365" max="15365" width="14" style="132" customWidth="1"/>
    <col min="15366" max="15366" width="27.140625" style="132" customWidth="1"/>
    <col min="15367" max="15367" width="0.85546875" style="132" customWidth="1"/>
    <col min="15368" max="15368" width="11.140625" style="132" customWidth="1"/>
    <col min="15369" max="15369" width="9.28515625" style="132" customWidth="1"/>
    <col min="15370" max="15370" width="10.140625" style="132" customWidth="1"/>
    <col min="15371" max="15616" width="9.140625" style="132"/>
    <col min="15617" max="15617" width="4.42578125" style="132" customWidth="1"/>
    <col min="15618" max="15618" width="6.42578125" style="132" customWidth="1"/>
    <col min="15619" max="15619" width="10.140625" style="132" customWidth="1"/>
    <col min="15620" max="15620" width="3.140625" style="132" customWidth="1"/>
    <col min="15621" max="15621" width="14" style="132" customWidth="1"/>
    <col min="15622" max="15622" width="27.140625" style="132" customWidth="1"/>
    <col min="15623" max="15623" width="0.85546875" style="132" customWidth="1"/>
    <col min="15624" max="15624" width="11.140625" style="132" customWidth="1"/>
    <col min="15625" max="15625" width="9.28515625" style="132" customWidth="1"/>
    <col min="15626" max="15626" width="10.140625" style="132" customWidth="1"/>
    <col min="15627" max="15872" width="9.140625" style="132"/>
    <col min="15873" max="15873" width="4.42578125" style="132" customWidth="1"/>
    <col min="15874" max="15874" width="6.42578125" style="132" customWidth="1"/>
    <col min="15875" max="15875" width="10.140625" style="132" customWidth="1"/>
    <col min="15876" max="15876" width="3.140625" style="132" customWidth="1"/>
    <col min="15877" max="15877" width="14" style="132" customWidth="1"/>
    <col min="15878" max="15878" width="27.140625" style="132" customWidth="1"/>
    <col min="15879" max="15879" width="0.85546875" style="132" customWidth="1"/>
    <col min="15880" max="15880" width="11.140625" style="132" customWidth="1"/>
    <col min="15881" max="15881" width="9.28515625" style="132" customWidth="1"/>
    <col min="15882" max="15882" width="10.140625" style="132" customWidth="1"/>
    <col min="15883" max="16128" width="9.140625" style="132"/>
    <col min="16129" max="16129" width="4.42578125" style="132" customWidth="1"/>
    <col min="16130" max="16130" width="6.42578125" style="132" customWidth="1"/>
    <col min="16131" max="16131" width="10.140625" style="132" customWidth="1"/>
    <col min="16132" max="16132" width="3.140625" style="132" customWidth="1"/>
    <col min="16133" max="16133" width="14" style="132" customWidth="1"/>
    <col min="16134" max="16134" width="27.140625" style="132" customWidth="1"/>
    <col min="16135" max="16135" width="0.85546875" style="132" customWidth="1"/>
    <col min="16136" max="16136" width="11.140625" style="132" customWidth="1"/>
    <col min="16137" max="16137" width="9.28515625" style="132" customWidth="1"/>
    <col min="16138" max="16138" width="10.140625" style="132" customWidth="1"/>
    <col min="16139" max="16384" width="9.140625" style="132"/>
  </cols>
  <sheetData>
    <row r="1" spans="1:10" ht="55.5" customHeight="1" x14ac:dyDescent="0.25">
      <c r="A1" s="343" t="s">
        <v>72</v>
      </c>
      <c r="B1" s="338"/>
      <c r="C1" s="338"/>
      <c r="D1" s="338"/>
      <c r="E1" s="338"/>
      <c r="F1" s="338"/>
      <c r="G1" s="344" t="s">
        <v>73</v>
      </c>
      <c r="H1" s="338"/>
      <c r="I1" s="338"/>
      <c r="J1" s="338"/>
    </row>
    <row r="2" spans="1:10" ht="11.45" customHeight="1" x14ac:dyDescent="0.25"/>
    <row r="3" spans="1:10" ht="18.95" customHeight="1" x14ac:dyDescent="0.25">
      <c r="A3" s="345" t="s">
        <v>74</v>
      </c>
      <c r="B3" s="338"/>
      <c r="C3" s="338"/>
      <c r="D3" s="338"/>
      <c r="E3" s="338"/>
      <c r="F3" s="338"/>
      <c r="G3" s="338"/>
      <c r="H3" s="338"/>
      <c r="I3" s="338"/>
      <c r="J3" s="338"/>
    </row>
    <row r="4" spans="1:10" ht="23.1" customHeight="1" x14ac:dyDescent="0.25">
      <c r="A4" s="346" t="s">
        <v>75</v>
      </c>
      <c r="B4" s="338"/>
      <c r="C4" s="338"/>
      <c r="D4" s="338"/>
      <c r="E4" s="338"/>
      <c r="F4" s="338"/>
      <c r="G4" s="338"/>
      <c r="H4" s="338"/>
      <c r="I4" s="338"/>
      <c r="J4" s="338"/>
    </row>
    <row r="5" spans="1:10" ht="36.75" customHeight="1" x14ac:dyDescent="0.25">
      <c r="A5" s="347" t="str">
        <f>ТЕК!B11</f>
        <v>Реконструкция ТП-400 10/0,4 кВ №3918 ПС-110 кВ №802 "Духанино", замена трансформатора (0,63 МВА), в т.ч. ПИР, МО, Истринский р-н, г.о.Истра, д.Подпорино, 50:08:0040362:581</v>
      </c>
      <c r="B5" s="340"/>
      <c r="C5" s="340"/>
      <c r="D5" s="340"/>
      <c r="E5" s="340"/>
      <c r="F5" s="340"/>
      <c r="G5" s="340"/>
      <c r="H5" s="340"/>
      <c r="I5" s="340"/>
      <c r="J5" s="340"/>
    </row>
    <row r="6" spans="1:10" ht="17.45" customHeight="1" x14ac:dyDescent="0.25">
      <c r="A6" s="341" t="s">
        <v>76</v>
      </c>
      <c r="B6" s="342"/>
      <c r="C6" s="342"/>
      <c r="D6" s="342"/>
      <c r="E6" s="342"/>
      <c r="F6" s="342"/>
      <c r="G6" s="342"/>
      <c r="H6" s="342"/>
      <c r="I6" s="342"/>
      <c r="J6" s="342"/>
    </row>
    <row r="7" spans="1:10" ht="32.25" customHeight="1" x14ac:dyDescent="0.25">
      <c r="A7" s="337" t="s">
        <v>77</v>
      </c>
      <c r="B7" s="338"/>
      <c r="C7" s="339" t="s">
        <v>78</v>
      </c>
      <c r="D7" s="340"/>
      <c r="E7" s="340"/>
      <c r="F7" s="340"/>
      <c r="G7" s="340"/>
      <c r="H7" s="340"/>
      <c r="I7" s="340"/>
      <c r="J7" s="340"/>
    </row>
    <row r="8" spans="1:10" ht="17.45" customHeight="1" x14ac:dyDescent="0.25">
      <c r="A8" s="338"/>
      <c r="B8" s="338"/>
      <c r="C8" s="341" t="s">
        <v>79</v>
      </c>
      <c r="D8" s="342"/>
      <c r="E8" s="342"/>
      <c r="F8" s="342"/>
      <c r="G8" s="342"/>
      <c r="H8" s="342"/>
      <c r="I8" s="342"/>
      <c r="J8" s="342"/>
    </row>
    <row r="9" spans="1:10" ht="32.25" customHeight="1" x14ac:dyDescent="0.25">
      <c r="A9" s="337" t="s">
        <v>80</v>
      </c>
      <c r="B9" s="338"/>
      <c r="C9" s="338"/>
      <c r="D9" s="339" t="s">
        <v>81</v>
      </c>
      <c r="E9" s="340"/>
      <c r="F9" s="340"/>
      <c r="G9" s="340"/>
      <c r="H9" s="340"/>
      <c r="I9" s="340"/>
      <c r="J9" s="340"/>
    </row>
    <row r="10" spans="1:10" ht="17.45" customHeight="1" x14ac:dyDescent="0.25">
      <c r="A10" s="338"/>
      <c r="B10" s="338"/>
      <c r="C10" s="338"/>
      <c r="D10" s="341" t="s">
        <v>79</v>
      </c>
      <c r="E10" s="342"/>
      <c r="F10" s="342"/>
      <c r="G10" s="342"/>
      <c r="H10" s="342"/>
      <c r="I10" s="342"/>
      <c r="J10" s="342"/>
    </row>
    <row r="11" spans="1:10" ht="29.85" customHeight="1" x14ac:dyDescent="0.25">
      <c r="A11" s="337" t="s">
        <v>260</v>
      </c>
      <c r="B11" s="338"/>
      <c r="C11" s="338"/>
      <c r="D11" s="338"/>
      <c r="E11" s="362" t="s">
        <v>82</v>
      </c>
      <c r="F11" s="338"/>
      <c r="G11" s="338"/>
      <c r="H11" s="338"/>
      <c r="I11" s="338"/>
      <c r="J11" s="338"/>
    </row>
    <row r="12" spans="1:10" ht="37.35" customHeight="1" x14ac:dyDescent="0.25"/>
    <row r="13" spans="1:10" ht="51.75" customHeight="1" x14ac:dyDescent="0.25">
      <c r="A13" s="119" t="s">
        <v>0</v>
      </c>
      <c r="B13" s="363" t="s">
        <v>83</v>
      </c>
      <c r="C13" s="364"/>
      <c r="D13" s="364"/>
      <c r="E13" s="365"/>
      <c r="F13" s="363" t="s">
        <v>84</v>
      </c>
      <c r="G13" s="365"/>
      <c r="H13" s="363" t="s">
        <v>62</v>
      </c>
      <c r="I13" s="365"/>
      <c r="J13" s="119" t="s">
        <v>85</v>
      </c>
    </row>
    <row r="14" spans="1:10" ht="408.75" customHeight="1" x14ac:dyDescent="0.25">
      <c r="A14" s="470" t="s">
        <v>86</v>
      </c>
      <c r="B14" s="353" t="s">
        <v>283</v>
      </c>
      <c r="C14" s="354"/>
      <c r="D14" s="354"/>
      <c r="E14" s="355"/>
      <c r="F14" s="361" t="s">
        <v>285</v>
      </c>
      <c r="G14" s="355"/>
      <c r="H14" s="472" t="s">
        <v>286</v>
      </c>
      <c r="I14" s="473"/>
      <c r="J14" s="476">
        <f>((1250+40949.39+585.26)*2)/8</f>
        <v>10696.1625</v>
      </c>
    </row>
    <row r="15" spans="1:10" ht="113.25" customHeight="1" x14ac:dyDescent="0.25">
      <c r="A15" s="471"/>
      <c r="B15" s="356"/>
      <c r="C15" s="357"/>
      <c r="D15" s="357"/>
      <c r="E15" s="349"/>
      <c r="F15" s="348" t="s">
        <v>284</v>
      </c>
      <c r="G15" s="469"/>
      <c r="H15" s="474"/>
      <c r="I15" s="475"/>
      <c r="J15" s="477"/>
    </row>
    <row r="16" spans="1:10" ht="72" customHeight="1" x14ac:dyDescent="0.25">
      <c r="A16" s="471"/>
      <c r="B16" s="356"/>
      <c r="C16" s="357"/>
      <c r="D16" s="357"/>
      <c r="E16" s="349"/>
      <c r="F16" s="348"/>
      <c r="G16" s="469"/>
      <c r="H16" s="474"/>
      <c r="I16" s="475"/>
      <c r="J16" s="477"/>
    </row>
    <row r="17" spans="1:10" ht="17.45" customHeight="1" x14ac:dyDescent="0.25">
      <c r="A17" s="119" t="s">
        <v>82</v>
      </c>
      <c r="B17" s="386" t="s">
        <v>255</v>
      </c>
      <c r="C17" s="364"/>
      <c r="D17" s="364"/>
      <c r="E17" s="364"/>
      <c r="F17" s="364"/>
      <c r="G17" s="365"/>
      <c r="H17" s="363" t="s">
        <v>82</v>
      </c>
      <c r="I17" s="365"/>
      <c r="J17" s="134">
        <f>J14</f>
        <v>10696.1625</v>
      </c>
    </row>
    <row r="18" spans="1:10" ht="17.45" customHeight="1" x14ac:dyDescent="0.25">
      <c r="A18" s="383"/>
      <c r="B18" s="357"/>
      <c r="C18" s="357"/>
      <c r="D18" s="357"/>
      <c r="E18" s="357"/>
      <c r="F18" s="357"/>
      <c r="G18" s="357"/>
      <c r="H18" s="357"/>
      <c r="I18" s="357"/>
      <c r="J18" s="357"/>
    </row>
    <row r="19" spans="1:10" ht="30" customHeight="1" x14ac:dyDescent="0.25">
      <c r="A19" s="133"/>
      <c r="B19" s="133"/>
      <c r="C19" s="133"/>
      <c r="D19" s="133"/>
      <c r="E19" s="133"/>
      <c r="F19" s="133"/>
      <c r="G19" s="133"/>
      <c r="H19" s="133"/>
      <c r="I19" s="133"/>
      <c r="J19" s="133"/>
    </row>
    <row r="20" spans="1:10" ht="42.6" customHeight="1" x14ac:dyDescent="0.25">
      <c r="A20" s="384" t="s">
        <v>337</v>
      </c>
      <c r="B20" s="385"/>
      <c r="C20" s="385"/>
      <c r="D20" s="385"/>
      <c r="E20" s="385"/>
      <c r="F20" s="385"/>
      <c r="G20" s="385"/>
      <c r="H20" s="385"/>
      <c r="I20" s="133"/>
      <c r="J20" s="133"/>
    </row>
    <row r="21" spans="1:10" ht="42.6" hidden="1" customHeight="1" x14ac:dyDescent="0.25">
      <c r="A21" s="362" t="s">
        <v>92</v>
      </c>
      <c r="B21" s="338"/>
      <c r="C21" s="338"/>
      <c r="D21" s="338"/>
      <c r="E21" s="338"/>
      <c r="F21" s="338"/>
      <c r="G21" s="338"/>
      <c r="H21" s="338"/>
    </row>
    <row r="22" spans="1:10" ht="42.6" hidden="1" customHeight="1" x14ac:dyDescent="0.25">
      <c r="A22" s="362" t="s">
        <v>93</v>
      </c>
      <c r="B22" s="338"/>
      <c r="C22" s="338"/>
      <c r="D22" s="338"/>
      <c r="E22" s="338"/>
      <c r="F22" s="338"/>
      <c r="G22" s="338"/>
      <c r="H22" s="338"/>
    </row>
    <row r="23" spans="1:10" ht="42.6" hidden="1" customHeight="1" x14ac:dyDescent="0.25">
      <c r="A23" s="362" t="s">
        <v>94</v>
      </c>
      <c r="B23" s="338"/>
      <c r="C23" s="338"/>
      <c r="D23" s="338"/>
      <c r="E23" s="338"/>
      <c r="F23" s="338"/>
      <c r="G23" s="338"/>
      <c r="H23" s="338"/>
    </row>
    <row r="24" spans="1:10" ht="118.7" hidden="1" customHeight="1" x14ac:dyDescent="0.25">
      <c r="A24" s="362" t="s">
        <v>95</v>
      </c>
      <c r="B24" s="338"/>
      <c r="C24" s="338"/>
      <c r="D24" s="338"/>
      <c r="E24" s="338"/>
      <c r="F24" s="338"/>
      <c r="G24" s="338"/>
      <c r="H24" s="338"/>
    </row>
    <row r="25" spans="1:10" ht="17.45" customHeight="1" x14ac:dyDescent="0.25"/>
  </sheetData>
  <mergeCells count="31">
    <mergeCell ref="A6:J6"/>
    <mergeCell ref="A1:F1"/>
    <mergeCell ref="G1:J1"/>
    <mergeCell ref="A3:J3"/>
    <mergeCell ref="A4:J4"/>
    <mergeCell ref="A5:J5"/>
    <mergeCell ref="A7:B8"/>
    <mergeCell ref="C7:J7"/>
    <mergeCell ref="C8:J8"/>
    <mergeCell ref="A9:C10"/>
    <mergeCell ref="D9:J9"/>
    <mergeCell ref="D10:J10"/>
    <mergeCell ref="F15:G16"/>
    <mergeCell ref="A11:D11"/>
    <mergeCell ref="E11:J11"/>
    <mergeCell ref="B13:E13"/>
    <mergeCell ref="F13:G13"/>
    <mergeCell ref="H13:I13"/>
    <mergeCell ref="A14:A16"/>
    <mergeCell ref="B14:E16"/>
    <mergeCell ref="F14:G14"/>
    <mergeCell ref="H14:I16"/>
    <mergeCell ref="J14:J16"/>
    <mergeCell ref="A21:H21"/>
    <mergeCell ref="A22:H22"/>
    <mergeCell ref="A23:H23"/>
    <mergeCell ref="A24:H24"/>
    <mergeCell ref="B17:G17"/>
    <mergeCell ref="H17:I17"/>
    <mergeCell ref="A18:J18"/>
    <mergeCell ref="A20:H20"/>
  </mergeCells>
  <pageMargins left="0.3611111111111111" right="0.3611111111111111" top="0.3611111111111111" bottom="0.3611111111111111" header="0.3" footer="0.3"/>
  <pageSetup paperSize="9" scale="99" fitToHeight="32767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24"/>
  <sheetViews>
    <sheetView view="pageBreakPreview" topLeftCell="A15" zoomScale="90" zoomScaleNormal="100" zoomScaleSheetLayoutView="90" workbookViewId="0">
      <selection activeCell="A220" sqref="A220:H220"/>
    </sheetView>
  </sheetViews>
  <sheetFormatPr defaultRowHeight="15" x14ac:dyDescent="0.25"/>
  <cols>
    <col min="1" max="1" width="4.42578125" style="132" customWidth="1"/>
    <col min="2" max="2" width="6.42578125" style="132" customWidth="1"/>
    <col min="3" max="3" width="10.140625" style="132" customWidth="1"/>
    <col min="4" max="4" width="3.140625" style="132" customWidth="1"/>
    <col min="5" max="5" width="13.42578125" style="132" customWidth="1"/>
    <col min="6" max="6" width="27.140625" style="132" customWidth="1"/>
    <col min="7" max="7" width="0.85546875" style="132" customWidth="1"/>
    <col min="8" max="8" width="11.140625" style="132" customWidth="1"/>
    <col min="9" max="9" width="9.28515625" style="132" customWidth="1"/>
    <col min="10" max="10" width="10.42578125" style="118" customWidth="1"/>
    <col min="11" max="11" width="9.140625" style="132"/>
    <col min="12" max="12" width="13.42578125" style="132" customWidth="1"/>
    <col min="13" max="256" width="9.140625" style="132"/>
    <col min="257" max="257" width="4.42578125" style="132" customWidth="1"/>
    <col min="258" max="258" width="6.42578125" style="132" customWidth="1"/>
    <col min="259" max="259" width="10.140625" style="132" customWidth="1"/>
    <col min="260" max="260" width="3.140625" style="132" customWidth="1"/>
    <col min="261" max="261" width="14" style="132" customWidth="1"/>
    <col min="262" max="262" width="27.140625" style="132" customWidth="1"/>
    <col min="263" max="263" width="0.85546875" style="132" customWidth="1"/>
    <col min="264" max="264" width="11.140625" style="132" customWidth="1"/>
    <col min="265" max="265" width="9.28515625" style="132" customWidth="1"/>
    <col min="266" max="266" width="10.140625" style="132" customWidth="1"/>
    <col min="267" max="512" width="9.140625" style="132"/>
    <col min="513" max="513" width="4.42578125" style="132" customWidth="1"/>
    <col min="514" max="514" width="6.42578125" style="132" customWidth="1"/>
    <col min="515" max="515" width="10.140625" style="132" customWidth="1"/>
    <col min="516" max="516" width="3.140625" style="132" customWidth="1"/>
    <col min="517" max="517" width="14" style="132" customWidth="1"/>
    <col min="518" max="518" width="27.140625" style="132" customWidth="1"/>
    <col min="519" max="519" width="0.85546875" style="132" customWidth="1"/>
    <col min="520" max="520" width="11.140625" style="132" customWidth="1"/>
    <col min="521" max="521" width="9.28515625" style="132" customWidth="1"/>
    <col min="522" max="522" width="10.140625" style="132" customWidth="1"/>
    <col min="523" max="768" width="9.140625" style="132"/>
    <col min="769" max="769" width="4.42578125" style="132" customWidth="1"/>
    <col min="770" max="770" width="6.42578125" style="132" customWidth="1"/>
    <col min="771" max="771" width="10.140625" style="132" customWidth="1"/>
    <col min="772" max="772" width="3.140625" style="132" customWidth="1"/>
    <col min="773" max="773" width="14" style="132" customWidth="1"/>
    <col min="774" max="774" width="27.140625" style="132" customWidth="1"/>
    <col min="775" max="775" width="0.85546875" style="132" customWidth="1"/>
    <col min="776" max="776" width="11.140625" style="132" customWidth="1"/>
    <col min="777" max="777" width="9.28515625" style="132" customWidth="1"/>
    <col min="778" max="778" width="10.140625" style="132" customWidth="1"/>
    <col min="779" max="1024" width="9.140625" style="132"/>
    <col min="1025" max="1025" width="4.42578125" style="132" customWidth="1"/>
    <col min="1026" max="1026" width="6.42578125" style="132" customWidth="1"/>
    <col min="1027" max="1027" width="10.140625" style="132" customWidth="1"/>
    <col min="1028" max="1028" width="3.140625" style="132" customWidth="1"/>
    <col min="1029" max="1029" width="14" style="132" customWidth="1"/>
    <col min="1030" max="1030" width="27.140625" style="132" customWidth="1"/>
    <col min="1031" max="1031" width="0.85546875" style="132" customWidth="1"/>
    <col min="1032" max="1032" width="11.140625" style="132" customWidth="1"/>
    <col min="1033" max="1033" width="9.28515625" style="132" customWidth="1"/>
    <col min="1034" max="1034" width="10.140625" style="132" customWidth="1"/>
    <col min="1035" max="1280" width="9.140625" style="132"/>
    <col min="1281" max="1281" width="4.42578125" style="132" customWidth="1"/>
    <col min="1282" max="1282" width="6.42578125" style="132" customWidth="1"/>
    <col min="1283" max="1283" width="10.140625" style="132" customWidth="1"/>
    <col min="1284" max="1284" width="3.140625" style="132" customWidth="1"/>
    <col min="1285" max="1285" width="14" style="132" customWidth="1"/>
    <col min="1286" max="1286" width="27.140625" style="132" customWidth="1"/>
    <col min="1287" max="1287" width="0.85546875" style="132" customWidth="1"/>
    <col min="1288" max="1288" width="11.140625" style="132" customWidth="1"/>
    <col min="1289" max="1289" width="9.28515625" style="132" customWidth="1"/>
    <col min="1290" max="1290" width="10.140625" style="132" customWidth="1"/>
    <col min="1291" max="1536" width="9.140625" style="132"/>
    <col min="1537" max="1537" width="4.42578125" style="132" customWidth="1"/>
    <col min="1538" max="1538" width="6.42578125" style="132" customWidth="1"/>
    <col min="1539" max="1539" width="10.140625" style="132" customWidth="1"/>
    <col min="1540" max="1540" width="3.140625" style="132" customWidth="1"/>
    <col min="1541" max="1541" width="14" style="132" customWidth="1"/>
    <col min="1542" max="1542" width="27.140625" style="132" customWidth="1"/>
    <col min="1543" max="1543" width="0.85546875" style="132" customWidth="1"/>
    <col min="1544" max="1544" width="11.140625" style="132" customWidth="1"/>
    <col min="1545" max="1545" width="9.28515625" style="132" customWidth="1"/>
    <col min="1546" max="1546" width="10.140625" style="132" customWidth="1"/>
    <col min="1547" max="1792" width="9.140625" style="132"/>
    <col min="1793" max="1793" width="4.42578125" style="132" customWidth="1"/>
    <col min="1794" max="1794" width="6.42578125" style="132" customWidth="1"/>
    <col min="1795" max="1795" width="10.140625" style="132" customWidth="1"/>
    <col min="1796" max="1796" width="3.140625" style="132" customWidth="1"/>
    <col min="1797" max="1797" width="14" style="132" customWidth="1"/>
    <col min="1798" max="1798" width="27.140625" style="132" customWidth="1"/>
    <col min="1799" max="1799" width="0.85546875" style="132" customWidth="1"/>
    <col min="1800" max="1800" width="11.140625" style="132" customWidth="1"/>
    <col min="1801" max="1801" width="9.28515625" style="132" customWidth="1"/>
    <col min="1802" max="1802" width="10.140625" style="132" customWidth="1"/>
    <col min="1803" max="2048" width="9.140625" style="132"/>
    <col min="2049" max="2049" width="4.42578125" style="132" customWidth="1"/>
    <col min="2050" max="2050" width="6.42578125" style="132" customWidth="1"/>
    <col min="2051" max="2051" width="10.140625" style="132" customWidth="1"/>
    <col min="2052" max="2052" width="3.140625" style="132" customWidth="1"/>
    <col min="2053" max="2053" width="14" style="132" customWidth="1"/>
    <col min="2054" max="2054" width="27.140625" style="132" customWidth="1"/>
    <col min="2055" max="2055" width="0.85546875" style="132" customWidth="1"/>
    <col min="2056" max="2056" width="11.140625" style="132" customWidth="1"/>
    <col min="2057" max="2057" width="9.28515625" style="132" customWidth="1"/>
    <col min="2058" max="2058" width="10.140625" style="132" customWidth="1"/>
    <col min="2059" max="2304" width="9.140625" style="132"/>
    <col min="2305" max="2305" width="4.42578125" style="132" customWidth="1"/>
    <col min="2306" max="2306" width="6.42578125" style="132" customWidth="1"/>
    <col min="2307" max="2307" width="10.140625" style="132" customWidth="1"/>
    <col min="2308" max="2308" width="3.140625" style="132" customWidth="1"/>
    <col min="2309" max="2309" width="14" style="132" customWidth="1"/>
    <col min="2310" max="2310" width="27.140625" style="132" customWidth="1"/>
    <col min="2311" max="2311" width="0.85546875" style="132" customWidth="1"/>
    <col min="2312" max="2312" width="11.140625" style="132" customWidth="1"/>
    <col min="2313" max="2313" width="9.28515625" style="132" customWidth="1"/>
    <col min="2314" max="2314" width="10.140625" style="132" customWidth="1"/>
    <col min="2315" max="2560" width="9.140625" style="132"/>
    <col min="2561" max="2561" width="4.42578125" style="132" customWidth="1"/>
    <col min="2562" max="2562" width="6.42578125" style="132" customWidth="1"/>
    <col min="2563" max="2563" width="10.140625" style="132" customWidth="1"/>
    <col min="2564" max="2564" width="3.140625" style="132" customWidth="1"/>
    <col min="2565" max="2565" width="14" style="132" customWidth="1"/>
    <col min="2566" max="2566" width="27.140625" style="132" customWidth="1"/>
    <col min="2567" max="2567" width="0.85546875" style="132" customWidth="1"/>
    <col min="2568" max="2568" width="11.140625" style="132" customWidth="1"/>
    <col min="2569" max="2569" width="9.28515625" style="132" customWidth="1"/>
    <col min="2570" max="2570" width="10.140625" style="132" customWidth="1"/>
    <col min="2571" max="2816" width="9.140625" style="132"/>
    <col min="2817" max="2817" width="4.42578125" style="132" customWidth="1"/>
    <col min="2818" max="2818" width="6.42578125" style="132" customWidth="1"/>
    <col min="2819" max="2819" width="10.140625" style="132" customWidth="1"/>
    <col min="2820" max="2820" width="3.140625" style="132" customWidth="1"/>
    <col min="2821" max="2821" width="14" style="132" customWidth="1"/>
    <col min="2822" max="2822" width="27.140625" style="132" customWidth="1"/>
    <col min="2823" max="2823" width="0.85546875" style="132" customWidth="1"/>
    <col min="2824" max="2824" width="11.140625" style="132" customWidth="1"/>
    <col min="2825" max="2825" width="9.28515625" style="132" customWidth="1"/>
    <col min="2826" max="2826" width="10.140625" style="132" customWidth="1"/>
    <col min="2827" max="3072" width="9.140625" style="132"/>
    <col min="3073" max="3073" width="4.42578125" style="132" customWidth="1"/>
    <col min="3074" max="3074" width="6.42578125" style="132" customWidth="1"/>
    <col min="3075" max="3075" width="10.140625" style="132" customWidth="1"/>
    <col min="3076" max="3076" width="3.140625" style="132" customWidth="1"/>
    <col min="3077" max="3077" width="14" style="132" customWidth="1"/>
    <col min="3078" max="3078" width="27.140625" style="132" customWidth="1"/>
    <col min="3079" max="3079" width="0.85546875" style="132" customWidth="1"/>
    <col min="3080" max="3080" width="11.140625" style="132" customWidth="1"/>
    <col min="3081" max="3081" width="9.28515625" style="132" customWidth="1"/>
    <col min="3082" max="3082" width="10.140625" style="132" customWidth="1"/>
    <col min="3083" max="3328" width="9.140625" style="132"/>
    <col min="3329" max="3329" width="4.42578125" style="132" customWidth="1"/>
    <col min="3330" max="3330" width="6.42578125" style="132" customWidth="1"/>
    <col min="3331" max="3331" width="10.140625" style="132" customWidth="1"/>
    <col min="3332" max="3332" width="3.140625" style="132" customWidth="1"/>
    <col min="3333" max="3333" width="14" style="132" customWidth="1"/>
    <col min="3334" max="3334" width="27.140625" style="132" customWidth="1"/>
    <col min="3335" max="3335" width="0.85546875" style="132" customWidth="1"/>
    <col min="3336" max="3336" width="11.140625" style="132" customWidth="1"/>
    <col min="3337" max="3337" width="9.28515625" style="132" customWidth="1"/>
    <col min="3338" max="3338" width="10.140625" style="132" customWidth="1"/>
    <col min="3339" max="3584" width="9.140625" style="132"/>
    <col min="3585" max="3585" width="4.42578125" style="132" customWidth="1"/>
    <col min="3586" max="3586" width="6.42578125" style="132" customWidth="1"/>
    <col min="3587" max="3587" width="10.140625" style="132" customWidth="1"/>
    <col min="3588" max="3588" width="3.140625" style="132" customWidth="1"/>
    <col min="3589" max="3589" width="14" style="132" customWidth="1"/>
    <col min="3590" max="3590" width="27.140625" style="132" customWidth="1"/>
    <col min="3591" max="3591" width="0.85546875" style="132" customWidth="1"/>
    <col min="3592" max="3592" width="11.140625" style="132" customWidth="1"/>
    <col min="3593" max="3593" width="9.28515625" style="132" customWidth="1"/>
    <col min="3594" max="3594" width="10.140625" style="132" customWidth="1"/>
    <col min="3595" max="3840" width="9.140625" style="132"/>
    <col min="3841" max="3841" width="4.42578125" style="132" customWidth="1"/>
    <col min="3842" max="3842" width="6.42578125" style="132" customWidth="1"/>
    <col min="3843" max="3843" width="10.140625" style="132" customWidth="1"/>
    <col min="3844" max="3844" width="3.140625" style="132" customWidth="1"/>
    <col min="3845" max="3845" width="14" style="132" customWidth="1"/>
    <col min="3846" max="3846" width="27.140625" style="132" customWidth="1"/>
    <col min="3847" max="3847" width="0.85546875" style="132" customWidth="1"/>
    <col min="3848" max="3848" width="11.140625" style="132" customWidth="1"/>
    <col min="3849" max="3849" width="9.28515625" style="132" customWidth="1"/>
    <col min="3850" max="3850" width="10.140625" style="132" customWidth="1"/>
    <col min="3851" max="4096" width="9.140625" style="132"/>
    <col min="4097" max="4097" width="4.42578125" style="132" customWidth="1"/>
    <col min="4098" max="4098" width="6.42578125" style="132" customWidth="1"/>
    <col min="4099" max="4099" width="10.140625" style="132" customWidth="1"/>
    <col min="4100" max="4100" width="3.140625" style="132" customWidth="1"/>
    <col min="4101" max="4101" width="14" style="132" customWidth="1"/>
    <col min="4102" max="4102" width="27.140625" style="132" customWidth="1"/>
    <col min="4103" max="4103" width="0.85546875" style="132" customWidth="1"/>
    <col min="4104" max="4104" width="11.140625" style="132" customWidth="1"/>
    <col min="4105" max="4105" width="9.28515625" style="132" customWidth="1"/>
    <col min="4106" max="4106" width="10.140625" style="132" customWidth="1"/>
    <col min="4107" max="4352" width="9.140625" style="132"/>
    <col min="4353" max="4353" width="4.42578125" style="132" customWidth="1"/>
    <col min="4354" max="4354" width="6.42578125" style="132" customWidth="1"/>
    <col min="4355" max="4355" width="10.140625" style="132" customWidth="1"/>
    <col min="4356" max="4356" width="3.140625" style="132" customWidth="1"/>
    <col min="4357" max="4357" width="14" style="132" customWidth="1"/>
    <col min="4358" max="4358" width="27.140625" style="132" customWidth="1"/>
    <col min="4359" max="4359" width="0.85546875" style="132" customWidth="1"/>
    <col min="4360" max="4360" width="11.140625" style="132" customWidth="1"/>
    <col min="4361" max="4361" width="9.28515625" style="132" customWidth="1"/>
    <col min="4362" max="4362" width="10.140625" style="132" customWidth="1"/>
    <col min="4363" max="4608" width="9.140625" style="132"/>
    <col min="4609" max="4609" width="4.42578125" style="132" customWidth="1"/>
    <col min="4610" max="4610" width="6.42578125" style="132" customWidth="1"/>
    <col min="4611" max="4611" width="10.140625" style="132" customWidth="1"/>
    <col min="4612" max="4612" width="3.140625" style="132" customWidth="1"/>
    <col min="4613" max="4613" width="14" style="132" customWidth="1"/>
    <col min="4614" max="4614" width="27.140625" style="132" customWidth="1"/>
    <col min="4615" max="4615" width="0.85546875" style="132" customWidth="1"/>
    <col min="4616" max="4616" width="11.140625" style="132" customWidth="1"/>
    <col min="4617" max="4617" width="9.28515625" style="132" customWidth="1"/>
    <col min="4618" max="4618" width="10.140625" style="132" customWidth="1"/>
    <col min="4619" max="4864" width="9.140625" style="132"/>
    <col min="4865" max="4865" width="4.42578125" style="132" customWidth="1"/>
    <col min="4866" max="4866" width="6.42578125" style="132" customWidth="1"/>
    <col min="4867" max="4867" width="10.140625" style="132" customWidth="1"/>
    <col min="4868" max="4868" width="3.140625" style="132" customWidth="1"/>
    <col min="4869" max="4869" width="14" style="132" customWidth="1"/>
    <col min="4870" max="4870" width="27.140625" style="132" customWidth="1"/>
    <col min="4871" max="4871" width="0.85546875" style="132" customWidth="1"/>
    <col min="4872" max="4872" width="11.140625" style="132" customWidth="1"/>
    <col min="4873" max="4873" width="9.28515625" style="132" customWidth="1"/>
    <col min="4874" max="4874" width="10.140625" style="132" customWidth="1"/>
    <col min="4875" max="5120" width="9.140625" style="132"/>
    <col min="5121" max="5121" width="4.42578125" style="132" customWidth="1"/>
    <col min="5122" max="5122" width="6.42578125" style="132" customWidth="1"/>
    <col min="5123" max="5123" width="10.140625" style="132" customWidth="1"/>
    <col min="5124" max="5124" width="3.140625" style="132" customWidth="1"/>
    <col min="5125" max="5125" width="14" style="132" customWidth="1"/>
    <col min="5126" max="5126" width="27.140625" style="132" customWidth="1"/>
    <col min="5127" max="5127" width="0.85546875" style="132" customWidth="1"/>
    <col min="5128" max="5128" width="11.140625" style="132" customWidth="1"/>
    <col min="5129" max="5129" width="9.28515625" style="132" customWidth="1"/>
    <col min="5130" max="5130" width="10.140625" style="132" customWidth="1"/>
    <col min="5131" max="5376" width="9.140625" style="132"/>
    <col min="5377" max="5377" width="4.42578125" style="132" customWidth="1"/>
    <col min="5378" max="5378" width="6.42578125" style="132" customWidth="1"/>
    <col min="5379" max="5379" width="10.140625" style="132" customWidth="1"/>
    <col min="5380" max="5380" width="3.140625" style="132" customWidth="1"/>
    <col min="5381" max="5381" width="14" style="132" customWidth="1"/>
    <col min="5382" max="5382" width="27.140625" style="132" customWidth="1"/>
    <col min="5383" max="5383" width="0.85546875" style="132" customWidth="1"/>
    <col min="5384" max="5384" width="11.140625" style="132" customWidth="1"/>
    <col min="5385" max="5385" width="9.28515625" style="132" customWidth="1"/>
    <col min="5386" max="5386" width="10.140625" style="132" customWidth="1"/>
    <col min="5387" max="5632" width="9.140625" style="132"/>
    <col min="5633" max="5633" width="4.42578125" style="132" customWidth="1"/>
    <col min="5634" max="5634" width="6.42578125" style="132" customWidth="1"/>
    <col min="5635" max="5635" width="10.140625" style="132" customWidth="1"/>
    <col min="5636" max="5636" width="3.140625" style="132" customWidth="1"/>
    <col min="5637" max="5637" width="14" style="132" customWidth="1"/>
    <col min="5638" max="5638" width="27.140625" style="132" customWidth="1"/>
    <col min="5639" max="5639" width="0.85546875" style="132" customWidth="1"/>
    <col min="5640" max="5640" width="11.140625" style="132" customWidth="1"/>
    <col min="5641" max="5641" width="9.28515625" style="132" customWidth="1"/>
    <col min="5642" max="5642" width="10.140625" style="132" customWidth="1"/>
    <col min="5643" max="5888" width="9.140625" style="132"/>
    <col min="5889" max="5889" width="4.42578125" style="132" customWidth="1"/>
    <col min="5890" max="5890" width="6.42578125" style="132" customWidth="1"/>
    <col min="5891" max="5891" width="10.140625" style="132" customWidth="1"/>
    <col min="5892" max="5892" width="3.140625" style="132" customWidth="1"/>
    <col min="5893" max="5893" width="14" style="132" customWidth="1"/>
    <col min="5894" max="5894" width="27.140625" style="132" customWidth="1"/>
    <col min="5895" max="5895" width="0.85546875" style="132" customWidth="1"/>
    <col min="5896" max="5896" width="11.140625" style="132" customWidth="1"/>
    <col min="5897" max="5897" width="9.28515625" style="132" customWidth="1"/>
    <col min="5898" max="5898" width="10.140625" style="132" customWidth="1"/>
    <col min="5899" max="6144" width="9.140625" style="132"/>
    <col min="6145" max="6145" width="4.42578125" style="132" customWidth="1"/>
    <col min="6146" max="6146" width="6.42578125" style="132" customWidth="1"/>
    <col min="6147" max="6147" width="10.140625" style="132" customWidth="1"/>
    <col min="6148" max="6148" width="3.140625" style="132" customWidth="1"/>
    <col min="6149" max="6149" width="14" style="132" customWidth="1"/>
    <col min="6150" max="6150" width="27.140625" style="132" customWidth="1"/>
    <col min="6151" max="6151" width="0.85546875" style="132" customWidth="1"/>
    <col min="6152" max="6152" width="11.140625" style="132" customWidth="1"/>
    <col min="6153" max="6153" width="9.28515625" style="132" customWidth="1"/>
    <col min="6154" max="6154" width="10.140625" style="132" customWidth="1"/>
    <col min="6155" max="6400" width="9.140625" style="132"/>
    <col min="6401" max="6401" width="4.42578125" style="132" customWidth="1"/>
    <col min="6402" max="6402" width="6.42578125" style="132" customWidth="1"/>
    <col min="6403" max="6403" width="10.140625" style="132" customWidth="1"/>
    <col min="6404" max="6404" width="3.140625" style="132" customWidth="1"/>
    <col min="6405" max="6405" width="14" style="132" customWidth="1"/>
    <col min="6406" max="6406" width="27.140625" style="132" customWidth="1"/>
    <col min="6407" max="6407" width="0.85546875" style="132" customWidth="1"/>
    <col min="6408" max="6408" width="11.140625" style="132" customWidth="1"/>
    <col min="6409" max="6409" width="9.28515625" style="132" customWidth="1"/>
    <col min="6410" max="6410" width="10.140625" style="132" customWidth="1"/>
    <col min="6411" max="6656" width="9.140625" style="132"/>
    <col min="6657" max="6657" width="4.42578125" style="132" customWidth="1"/>
    <col min="6658" max="6658" width="6.42578125" style="132" customWidth="1"/>
    <col min="6659" max="6659" width="10.140625" style="132" customWidth="1"/>
    <col min="6660" max="6660" width="3.140625" style="132" customWidth="1"/>
    <col min="6661" max="6661" width="14" style="132" customWidth="1"/>
    <col min="6662" max="6662" width="27.140625" style="132" customWidth="1"/>
    <col min="6663" max="6663" width="0.85546875" style="132" customWidth="1"/>
    <col min="6664" max="6664" width="11.140625" style="132" customWidth="1"/>
    <col min="6665" max="6665" width="9.28515625" style="132" customWidth="1"/>
    <col min="6666" max="6666" width="10.140625" style="132" customWidth="1"/>
    <col min="6667" max="6912" width="9.140625" style="132"/>
    <col min="6913" max="6913" width="4.42578125" style="132" customWidth="1"/>
    <col min="6914" max="6914" width="6.42578125" style="132" customWidth="1"/>
    <col min="6915" max="6915" width="10.140625" style="132" customWidth="1"/>
    <col min="6916" max="6916" width="3.140625" style="132" customWidth="1"/>
    <col min="6917" max="6917" width="14" style="132" customWidth="1"/>
    <col min="6918" max="6918" width="27.140625" style="132" customWidth="1"/>
    <col min="6919" max="6919" width="0.85546875" style="132" customWidth="1"/>
    <col min="6920" max="6920" width="11.140625" style="132" customWidth="1"/>
    <col min="6921" max="6921" width="9.28515625" style="132" customWidth="1"/>
    <col min="6922" max="6922" width="10.140625" style="132" customWidth="1"/>
    <col min="6923" max="7168" width="9.140625" style="132"/>
    <col min="7169" max="7169" width="4.42578125" style="132" customWidth="1"/>
    <col min="7170" max="7170" width="6.42578125" style="132" customWidth="1"/>
    <col min="7171" max="7171" width="10.140625" style="132" customWidth="1"/>
    <col min="7172" max="7172" width="3.140625" style="132" customWidth="1"/>
    <col min="7173" max="7173" width="14" style="132" customWidth="1"/>
    <col min="7174" max="7174" width="27.140625" style="132" customWidth="1"/>
    <col min="7175" max="7175" width="0.85546875" style="132" customWidth="1"/>
    <col min="7176" max="7176" width="11.140625" style="132" customWidth="1"/>
    <col min="7177" max="7177" width="9.28515625" style="132" customWidth="1"/>
    <col min="7178" max="7178" width="10.140625" style="132" customWidth="1"/>
    <col min="7179" max="7424" width="9.140625" style="132"/>
    <col min="7425" max="7425" width="4.42578125" style="132" customWidth="1"/>
    <col min="7426" max="7426" width="6.42578125" style="132" customWidth="1"/>
    <col min="7427" max="7427" width="10.140625" style="132" customWidth="1"/>
    <col min="7428" max="7428" width="3.140625" style="132" customWidth="1"/>
    <col min="7429" max="7429" width="14" style="132" customWidth="1"/>
    <col min="7430" max="7430" width="27.140625" style="132" customWidth="1"/>
    <col min="7431" max="7431" width="0.85546875" style="132" customWidth="1"/>
    <col min="7432" max="7432" width="11.140625" style="132" customWidth="1"/>
    <col min="7433" max="7433" width="9.28515625" style="132" customWidth="1"/>
    <col min="7434" max="7434" width="10.140625" style="132" customWidth="1"/>
    <col min="7435" max="7680" width="9.140625" style="132"/>
    <col min="7681" max="7681" width="4.42578125" style="132" customWidth="1"/>
    <col min="7682" max="7682" width="6.42578125" style="132" customWidth="1"/>
    <col min="7683" max="7683" width="10.140625" style="132" customWidth="1"/>
    <col min="7684" max="7684" width="3.140625" style="132" customWidth="1"/>
    <col min="7685" max="7685" width="14" style="132" customWidth="1"/>
    <col min="7686" max="7686" width="27.140625" style="132" customWidth="1"/>
    <col min="7687" max="7687" width="0.85546875" style="132" customWidth="1"/>
    <col min="7688" max="7688" width="11.140625" style="132" customWidth="1"/>
    <col min="7689" max="7689" width="9.28515625" style="132" customWidth="1"/>
    <col min="7690" max="7690" width="10.140625" style="132" customWidth="1"/>
    <col min="7691" max="7936" width="9.140625" style="132"/>
    <col min="7937" max="7937" width="4.42578125" style="132" customWidth="1"/>
    <col min="7938" max="7938" width="6.42578125" style="132" customWidth="1"/>
    <col min="7939" max="7939" width="10.140625" style="132" customWidth="1"/>
    <col min="7940" max="7940" width="3.140625" style="132" customWidth="1"/>
    <col min="7941" max="7941" width="14" style="132" customWidth="1"/>
    <col min="7942" max="7942" width="27.140625" style="132" customWidth="1"/>
    <col min="7943" max="7943" width="0.85546875" style="132" customWidth="1"/>
    <col min="7944" max="7944" width="11.140625" style="132" customWidth="1"/>
    <col min="7945" max="7945" width="9.28515625" style="132" customWidth="1"/>
    <col min="7946" max="7946" width="10.140625" style="132" customWidth="1"/>
    <col min="7947" max="8192" width="9.140625" style="132"/>
    <col min="8193" max="8193" width="4.42578125" style="132" customWidth="1"/>
    <col min="8194" max="8194" width="6.42578125" style="132" customWidth="1"/>
    <col min="8195" max="8195" width="10.140625" style="132" customWidth="1"/>
    <col min="8196" max="8196" width="3.140625" style="132" customWidth="1"/>
    <col min="8197" max="8197" width="14" style="132" customWidth="1"/>
    <col min="8198" max="8198" width="27.140625" style="132" customWidth="1"/>
    <col min="8199" max="8199" width="0.85546875" style="132" customWidth="1"/>
    <col min="8200" max="8200" width="11.140625" style="132" customWidth="1"/>
    <col min="8201" max="8201" width="9.28515625" style="132" customWidth="1"/>
    <col min="8202" max="8202" width="10.140625" style="132" customWidth="1"/>
    <col min="8203" max="8448" width="9.140625" style="132"/>
    <col min="8449" max="8449" width="4.42578125" style="132" customWidth="1"/>
    <col min="8450" max="8450" width="6.42578125" style="132" customWidth="1"/>
    <col min="8451" max="8451" width="10.140625" style="132" customWidth="1"/>
    <col min="8452" max="8452" width="3.140625" style="132" customWidth="1"/>
    <col min="8453" max="8453" width="14" style="132" customWidth="1"/>
    <col min="8454" max="8454" width="27.140625" style="132" customWidth="1"/>
    <col min="8455" max="8455" width="0.85546875" style="132" customWidth="1"/>
    <col min="8456" max="8456" width="11.140625" style="132" customWidth="1"/>
    <col min="8457" max="8457" width="9.28515625" style="132" customWidth="1"/>
    <col min="8458" max="8458" width="10.140625" style="132" customWidth="1"/>
    <col min="8459" max="8704" width="9.140625" style="132"/>
    <col min="8705" max="8705" width="4.42578125" style="132" customWidth="1"/>
    <col min="8706" max="8706" width="6.42578125" style="132" customWidth="1"/>
    <col min="8707" max="8707" width="10.140625" style="132" customWidth="1"/>
    <col min="8708" max="8708" width="3.140625" style="132" customWidth="1"/>
    <col min="8709" max="8709" width="14" style="132" customWidth="1"/>
    <col min="8710" max="8710" width="27.140625" style="132" customWidth="1"/>
    <col min="8711" max="8711" width="0.85546875" style="132" customWidth="1"/>
    <col min="8712" max="8712" width="11.140625" style="132" customWidth="1"/>
    <col min="8713" max="8713" width="9.28515625" style="132" customWidth="1"/>
    <col min="8714" max="8714" width="10.140625" style="132" customWidth="1"/>
    <col min="8715" max="8960" width="9.140625" style="132"/>
    <col min="8961" max="8961" width="4.42578125" style="132" customWidth="1"/>
    <col min="8962" max="8962" width="6.42578125" style="132" customWidth="1"/>
    <col min="8963" max="8963" width="10.140625" style="132" customWidth="1"/>
    <col min="8964" max="8964" width="3.140625" style="132" customWidth="1"/>
    <col min="8965" max="8965" width="14" style="132" customWidth="1"/>
    <col min="8966" max="8966" width="27.140625" style="132" customWidth="1"/>
    <col min="8967" max="8967" width="0.85546875" style="132" customWidth="1"/>
    <col min="8968" max="8968" width="11.140625" style="132" customWidth="1"/>
    <col min="8969" max="8969" width="9.28515625" style="132" customWidth="1"/>
    <col min="8970" max="8970" width="10.140625" style="132" customWidth="1"/>
    <col min="8971" max="9216" width="9.140625" style="132"/>
    <col min="9217" max="9217" width="4.42578125" style="132" customWidth="1"/>
    <col min="9218" max="9218" width="6.42578125" style="132" customWidth="1"/>
    <col min="9219" max="9219" width="10.140625" style="132" customWidth="1"/>
    <col min="9220" max="9220" width="3.140625" style="132" customWidth="1"/>
    <col min="9221" max="9221" width="14" style="132" customWidth="1"/>
    <col min="9222" max="9222" width="27.140625" style="132" customWidth="1"/>
    <col min="9223" max="9223" width="0.85546875" style="132" customWidth="1"/>
    <col min="9224" max="9224" width="11.140625" style="132" customWidth="1"/>
    <col min="9225" max="9225" width="9.28515625" style="132" customWidth="1"/>
    <col min="9226" max="9226" width="10.140625" style="132" customWidth="1"/>
    <col min="9227" max="9472" width="9.140625" style="132"/>
    <col min="9473" max="9473" width="4.42578125" style="132" customWidth="1"/>
    <col min="9474" max="9474" width="6.42578125" style="132" customWidth="1"/>
    <col min="9475" max="9475" width="10.140625" style="132" customWidth="1"/>
    <col min="9476" max="9476" width="3.140625" style="132" customWidth="1"/>
    <col min="9477" max="9477" width="14" style="132" customWidth="1"/>
    <col min="9478" max="9478" width="27.140625" style="132" customWidth="1"/>
    <col min="9479" max="9479" width="0.85546875" style="132" customWidth="1"/>
    <col min="9480" max="9480" width="11.140625" style="132" customWidth="1"/>
    <col min="9481" max="9481" width="9.28515625" style="132" customWidth="1"/>
    <col min="9482" max="9482" width="10.140625" style="132" customWidth="1"/>
    <col min="9483" max="9728" width="9.140625" style="132"/>
    <col min="9729" max="9729" width="4.42578125" style="132" customWidth="1"/>
    <col min="9730" max="9730" width="6.42578125" style="132" customWidth="1"/>
    <col min="9731" max="9731" width="10.140625" style="132" customWidth="1"/>
    <col min="9732" max="9732" width="3.140625" style="132" customWidth="1"/>
    <col min="9733" max="9733" width="14" style="132" customWidth="1"/>
    <col min="9734" max="9734" width="27.140625" style="132" customWidth="1"/>
    <col min="9735" max="9735" width="0.85546875" style="132" customWidth="1"/>
    <col min="9736" max="9736" width="11.140625" style="132" customWidth="1"/>
    <col min="9737" max="9737" width="9.28515625" style="132" customWidth="1"/>
    <col min="9738" max="9738" width="10.140625" style="132" customWidth="1"/>
    <col min="9739" max="9984" width="9.140625" style="132"/>
    <col min="9985" max="9985" width="4.42578125" style="132" customWidth="1"/>
    <col min="9986" max="9986" width="6.42578125" style="132" customWidth="1"/>
    <col min="9987" max="9987" width="10.140625" style="132" customWidth="1"/>
    <col min="9988" max="9988" width="3.140625" style="132" customWidth="1"/>
    <col min="9989" max="9989" width="14" style="132" customWidth="1"/>
    <col min="9990" max="9990" width="27.140625" style="132" customWidth="1"/>
    <col min="9991" max="9991" width="0.85546875" style="132" customWidth="1"/>
    <col min="9992" max="9992" width="11.140625" style="132" customWidth="1"/>
    <col min="9993" max="9993" width="9.28515625" style="132" customWidth="1"/>
    <col min="9994" max="9994" width="10.140625" style="132" customWidth="1"/>
    <col min="9995" max="10240" width="9.140625" style="132"/>
    <col min="10241" max="10241" width="4.42578125" style="132" customWidth="1"/>
    <col min="10242" max="10242" width="6.42578125" style="132" customWidth="1"/>
    <col min="10243" max="10243" width="10.140625" style="132" customWidth="1"/>
    <col min="10244" max="10244" width="3.140625" style="132" customWidth="1"/>
    <col min="10245" max="10245" width="14" style="132" customWidth="1"/>
    <col min="10246" max="10246" width="27.140625" style="132" customWidth="1"/>
    <col min="10247" max="10247" width="0.85546875" style="132" customWidth="1"/>
    <col min="10248" max="10248" width="11.140625" style="132" customWidth="1"/>
    <col min="10249" max="10249" width="9.28515625" style="132" customWidth="1"/>
    <col min="10250" max="10250" width="10.140625" style="132" customWidth="1"/>
    <col min="10251" max="10496" width="9.140625" style="132"/>
    <col min="10497" max="10497" width="4.42578125" style="132" customWidth="1"/>
    <col min="10498" max="10498" width="6.42578125" style="132" customWidth="1"/>
    <col min="10499" max="10499" width="10.140625" style="132" customWidth="1"/>
    <col min="10500" max="10500" width="3.140625" style="132" customWidth="1"/>
    <col min="10501" max="10501" width="14" style="132" customWidth="1"/>
    <col min="10502" max="10502" width="27.140625" style="132" customWidth="1"/>
    <col min="10503" max="10503" width="0.85546875" style="132" customWidth="1"/>
    <col min="10504" max="10504" width="11.140625" style="132" customWidth="1"/>
    <col min="10505" max="10505" width="9.28515625" style="132" customWidth="1"/>
    <col min="10506" max="10506" width="10.140625" style="132" customWidth="1"/>
    <col min="10507" max="10752" width="9.140625" style="132"/>
    <col min="10753" max="10753" width="4.42578125" style="132" customWidth="1"/>
    <col min="10754" max="10754" width="6.42578125" style="132" customWidth="1"/>
    <col min="10755" max="10755" width="10.140625" style="132" customWidth="1"/>
    <col min="10756" max="10756" width="3.140625" style="132" customWidth="1"/>
    <col min="10757" max="10757" width="14" style="132" customWidth="1"/>
    <col min="10758" max="10758" width="27.140625" style="132" customWidth="1"/>
    <col min="10759" max="10759" width="0.85546875" style="132" customWidth="1"/>
    <col min="10760" max="10760" width="11.140625" style="132" customWidth="1"/>
    <col min="10761" max="10761" width="9.28515625" style="132" customWidth="1"/>
    <col min="10762" max="10762" width="10.140625" style="132" customWidth="1"/>
    <col min="10763" max="11008" width="9.140625" style="132"/>
    <col min="11009" max="11009" width="4.42578125" style="132" customWidth="1"/>
    <col min="11010" max="11010" width="6.42578125" style="132" customWidth="1"/>
    <col min="11011" max="11011" width="10.140625" style="132" customWidth="1"/>
    <col min="11012" max="11012" width="3.140625" style="132" customWidth="1"/>
    <col min="11013" max="11013" width="14" style="132" customWidth="1"/>
    <col min="11014" max="11014" width="27.140625" style="132" customWidth="1"/>
    <col min="11015" max="11015" width="0.85546875" style="132" customWidth="1"/>
    <col min="11016" max="11016" width="11.140625" style="132" customWidth="1"/>
    <col min="11017" max="11017" width="9.28515625" style="132" customWidth="1"/>
    <col min="11018" max="11018" width="10.140625" style="132" customWidth="1"/>
    <col min="11019" max="11264" width="9.140625" style="132"/>
    <col min="11265" max="11265" width="4.42578125" style="132" customWidth="1"/>
    <col min="11266" max="11266" width="6.42578125" style="132" customWidth="1"/>
    <col min="11267" max="11267" width="10.140625" style="132" customWidth="1"/>
    <col min="11268" max="11268" width="3.140625" style="132" customWidth="1"/>
    <col min="11269" max="11269" width="14" style="132" customWidth="1"/>
    <col min="11270" max="11270" width="27.140625" style="132" customWidth="1"/>
    <col min="11271" max="11271" width="0.85546875" style="132" customWidth="1"/>
    <col min="11272" max="11272" width="11.140625" style="132" customWidth="1"/>
    <col min="11273" max="11273" width="9.28515625" style="132" customWidth="1"/>
    <col min="11274" max="11274" width="10.140625" style="132" customWidth="1"/>
    <col min="11275" max="11520" width="9.140625" style="132"/>
    <col min="11521" max="11521" width="4.42578125" style="132" customWidth="1"/>
    <col min="11522" max="11522" width="6.42578125" style="132" customWidth="1"/>
    <col min="11523" max="11523" width="10.140625" style="132" customWidth="1"/>
    <col min="11524" max="11524" width="3.140625" style="132" customWidth="1"/>
    <col min="11525" max="11525" width="14" style="132" customWidth="1"/>
    <col min="11526" max="11526" width="27.140625" style="132" customWidth="1"/>
    <col min="11527" max="11527" width="0.85546875" style="132" customWidth="1"/>
    <col min="11528" max="11528" width="11.140625" style="132" customWidth="1"/>
    <col min="11529" max="11529" width="9.28515625" style="132" customWidth="1"/>
    <col min="11530" max="11530" width="10.140625" style="132" customWidth="1"/>
    <col min="11531" max="11776" width="9.140625" style="132"/>
    <col min="11777" max="11777" width="4.42578125" style="132" customWidth="1"/>
    <col min="11778" max="11778" width="6.42578125" style="132" customWidth="1"/>
    <col min="11779" max="11779" width="10.140625" style="132" customWidth="1"/>
    <col min="11780" max="11780" width="3.140625" style="132" customWidth="1"/>
    <col min="11781" max="11781" width="14" style="132" customWidth="1"/>
    <col min="11782" max="11782" width="27.140625" style="132" customWidth="1"/>
    <col min="11783" max="11783" width="0.85546875" style="132" customWidth="1"/>
    <col min="11784" max="11784" width="11.140625" style="132" customWidth="1"/>
    <col min="11785" max="11785" width="9.28515625" style="132" customWidth="1"/>
    <col min="11786" max="11786" width="10.140625" style="132" customWidth="1"/>
    <col min="11787" max="12032" width="9.140625" style="132"/>
    <col min="12033" max="12033" width="4.42578125" style="132" customWidth="1"/>
    <col min="12034" max="12034" width="6.42578125" style="132" customWidth="1"/>
    <col min="12035" max="12035" width="10.140625" style="132" customWidth="1"/>
    <col min="12036" max="12036" width="3.140625" style="132" customWidth="1"/>
    <col min="12037" max="12037" width="14" style="132" customWidth="1"/>
    <col min="12038" max="12038" width="27.140625" style="132" customWidth="1"/>
    <col min="12039" max="12039" width="0.85546875" style="132" customWidth="1"/>
    <col min="12040" max="12040" width="11.140625" style="132" customWidth="1"/>
    <col min="12041" max="12041" width="9.28515625" style="132" customWidth="1"/>
    <col min="12042" max="12042" width="10.140625" style="132" customWidth="1"/>
    <col min="12043" max="12288" width="9.140625" style="132"/>
    <col min="12289" max="12289" width="4.42578125" style="132" customWidth="1"/>
    <col min="12290" max="12290" width="6.42578125" style="132" customWidth="1"/>
    <col min="12291" max="12291" width="10.140625" style="132" customWidth="1"/>
    <col min="12292" max="12292" width="3.140625" style="132" customWidth="1"/>
    <col min="12293" max="12293" width="14" style="132" customWidth="1"/>
    <col min="12294" max="12294" width="27.140625" style="132" customWidth="1"/>
    <col min="12295" max="12295" width="0.85546875" style="132" customWidth="1"/>
    <col min="12296" max="12296" width="11.140625" style="132" customWidth="1"/>
    <col min="12297" max="12297" width="9.28515625" style="132" customWidth="1"/>
    <col min="12298" max="12298" width="10.140625" style="132" customWidth="1"/>
    <col min="12299" max="12544" width="9.140625" style="132"/>
    <col min="12545" max="12545" width="4.42578125" style="132" customWidth="1"/>
    <col min="12546" max="12546" width="6.42578125" style="132" customWidth="1"/>
    <col min="12547" max="12547" width="10.140625" style="132" customWidth="1"/>
    <col min="12548" max="12548" width="3.140625" style="132" customWidth="1"/>
    <col min="12549" max="12549" width="14" style="132" customWidth="1"/>
    <col min="12550" max="12550" width="27.140625" style="132" customWidth="1"/>
    <col min="12551" max="12551" width="0.85546875" style="132" customWidth="1"/>
    <col min="12552" max="12552" width="11.140625" style="132" customWidth="1"/>
    <col min="12553" max="12553" width="9.28515625" style="132" customWidth="1"/>
    <col min="12554" max="12554" width="10.140625" style="132" customWidth="1"/>
    <col min="12555" max="12800" width="9.140625" style="132"/>
    <col min="12801" max="12801" width="4.42578125" style="132" customWidth="1"/>
    <col min="12802" max="12802" width="6.42578125" style="132" customWidth="1"/>
    <col min="12803" max="12803" width="10.140625" style="132" customWidth="1"/>
    <col min="12804" max="12804" width="3.140625" style="132" customWidth="1"/>
    <col min="12805" max="12805" width="14" style="132" customWidth="1"/>
    <col min="12806" max="12806" width="27.140625" style="132" customWidth="1"/>
    <col min="12807" max="12807" width="0.85546875" style="132" customWidth="1"/>
    <col min="12808" max="12808" width="11.140625" style="132" customWidth="1"/>
    <col min="12809" max="12809" width="9.28515625" style="132" customWidth="1"/>
    <col min="12810" max="12810" width="10.140625" style="132" customWidth="1"/>
    <col min="12811" max="13056" width="9.140625" style="132"/>
    <col min="13057" max="13057" width="4.42578125" style="132" customWidth="1"/>
    <col min="13058" max="13058" width="6.42578125" style="132" customWidth="1"/>
    <col min="13059" max="13059" width="10.140625" style="132" customWidth="1"/>
    <col min="13060" max="13060" width="3.140625" style="132" customWidth="1"/>
    <col min="13061" max="13061" width="14" style="132" customWidth="1"/>
    <col min="13062" max="13062" width="27.140625" style="132" customWidth="1"/>
    <col min="13063" max="13063" width="0.85546875" style="132" customWidth="1"/>
    <col min="13064" max="13064" width="11.140625" style="132" customWidth="1"/>
    <col min="13065" max="13065" width="9.28515625" style="132" customWidth="1"/>
    <col min="13066" max="13066" width="10.140625" style="132" customWidth="1"/>
    <col min="13067" max="13312" width="9.140625" style="132"/>
    <col min="13313" max="13313" width="4.42578125" style="132" customWidth="1"/>
    <col min="13314" max="13314" width="6.42578125" style="132" customWidth="1"/>
    <col min="13315" max="13315" width="10.140625" style="132" customWidth="1"/>
    <col min="13316" max="13316" width="3.140625" style="132" customWidth="1"/>
    <col min="13317" max="13317" width="14" style="132" customWidth="1"/>
    <col min="13318" max="13318" width="27.140625" style="132" customWidth="1"/>
    <col min="13319" max="13319" width="0.85546875" style="132" customWidth="1"/>
    <col min="13320" max="13320" width="11.140625" style="132" customWidth="1"/>
    <col min="13321" max="13321" width="9.28515625" style="132" customWidth="1"/>
    <col min="13322" max="13322" width="10.140625" style="132" customWidth="1"/>
    <col min="13323" max="13568" width="9.140625" style="132"/>
    <col min="13569" max="13569" width="4.42578125" style="132" customWidth="1"/>
    <col min="13570" max="13570" width="6.42578125" style="132" customWidth="1"/>
    <col min="13571" max="13571" width="10.140625" style="132" customWidth="1"/>
    <col min="13572" max="13572" width="3.140625" style="132" customWidth="1"/>
    <col min="13573" max="13573" width="14" style="132" customWidth="1"/>
    <col min="13574" max="13574" width="27.140625" style="132" customWidth="1"/>
    <col min="13575" max="13575" width="0.85546875" style="132" customWidth="1"/>
    <col min="13576" max="13576" width="11.140625" style="132" customWidth="1"/>
    <col min="13577" max="13577" width="9.28515625" style="132" customWidth="1"/>
    <col min="13578" max="13578" width="10.140625" style="132" customWidth="1"/>
    <col min="13579" max="13824" width="9.140625" style="132"/>
    <col min="13825" max="13825" width="4.42578125" style="132" customWidth="1"/>
    <col min="13826" max="13826" width="6.42578125" style="132" customWidth="1"/>
    <col min="13827" max="13827" width="10.140625" style="132" customWidth="1"/>
    <col min="13828" max="13828" width="3.140625" style="132" customWidth="1"/>
    <col min="13829" max="13829" width="14" style="132" customWidth="1"/>
    <col min="13830" max="13830" width="27.140625" style="132" customWidth="1"/>
    <col min="13831" max="13831" width="0.85546875" style="132" customWidth="1"/>
    <col min="13832" max="13832" width="11.140625" style="132" customWidth="1"/>
    <col min="13833" max="13833" width="9.28515625" style="132" customWidth="1"/>
    <col min="13834" max="13834" width="10.140625" style="132" customWidth="1"/>
    <col min="13835" max="14080" width="9.140625" style="132"/>
    <col min="14081" max="14081" width="4.42578125" style="132" customWidth="1"/>
    <col min="14082" max="14082" width="6.42578125" style="132" customWidth="1"/>
    <col min="14083" max="14083" width="10.140625" style="132" customWidth="1"/>
    <col min="14084" max="14084" width="3.140625" style="132" customWidth="1"/>
    <col min="14085" max="14085" width="14" style="132" customWidth="1"/>
    <col min="14086" max="14086" width="27.140625" style="132" customWidth="1"/>
    <col min="14087" max="14087" width="0.85546875" style="132" customWidth="1"/>
    <col min="14088" max="14088" width="11.140625" style="132" customWidth="1"/>
    <col min="14089" max="14089" width="9.28515625" style="132" customWidth="1"/>
    <col min="14090" max="14090" width="10.140625" style="132" customWidth="1"/>
    <col min="14091" max="14336" width="9.140625" style="132"/>
    <col min="14337" max="14337" width="4.42578125" style="132" customWidth="1"/>
    <col min="14338" max="14338" width="6.42578125" style="132" customWidth="1"/>
    <col min="14339" max="14339" width="10.140625" style="132" customWidth="1"/>
    <col min="14340" max="14340" width="3.140625" style="132" customWidth="1"/>
    <col min="14341" max="14341" width="14" style="132" customWidth="1"/>
    <col min="14342" max="14342" width="27.140625" style="132" customWidth="1"/>
    <col min="14343" max="14343" width="0.85546875" style="132" customWidth="1"/>
    <col min="14344" max="14344" width="11.140625" style="132" customWidth="1"/>
    <col min="14345" max="14345" width="9.28515625" style="132" customWidth="1"/>
    <col min="14346" max="14346" width="10.140625" style="132" customWidth="1"/>
    <col min="14347" max="14592" width="9.140625" style="132"/>
    <col min="14593" max="14593" width="4.42578125" style="132" customWidth="1"/>
    <col min="14594" max="14594" width="6.42578125" style="132" customWidth="1"/>
    <col min="14595" max="14595" width="10.140625" style="132" customWidth="1"/>
    <col min="14596" max="14596" width="3.140625" style="132" customWidth="1"/>
    <col min="14597" max="14597" width="14" style="132" customWidth="1"/>
    <col min="14598" max="14598" width="27.140625" style="132" customWidth="1"/>
    <col min="14599" max="14599" width="0.85546875" style="132" customWidth="1"/>
    <col min="14600" max="14600" width="11.140625" style="132" customWidth="1"/>
    <col min="14601" max="14601" width="9.28515625" style="132" customWidth="1"/>
    <col min="14602" max="14602" width="10.140625" style="132" customWidth="1"/>
    <col min="14603" max="14848" width="9.140625" style="132"/>
    <col min="14849" max="14849" width="4.42578125" style="132" customWidth="1"/>
    <col min="14850" max="14850" width="6.42578125" style="132" customWidth="1"/>
    <col min="14851" max="14851" width="10.140625" style="132" customWidth="1"/>
    <col min="14852" max="14852" width="3.140625" style="132" customWidth="1"/>
    <col min="14853" max="14853" width="14" style="132" customWidth="1"/>
    <col min="14854" max="14854" width="27.140625" style="132" customWidth="1"/>
    <col min="14855" max="14855" width="0.85546875" style="132" customWidth="1"/>
    <col min="14856" max="14856" width="11.140625" style="132" customWidth="1"/>
    <col min="14857" max="14857" width="9.28515625" style="132" customWidth="1"/>
    <col min="14858" max="14858" width="10.140625" style="132" customWidth="1"/>
    <col min="14859" max="15104" width="9.140625" style="132"/>
    <col min="15105" max="15105" width="4.42578125" style="132" customWidth="1"/>
    <col min="15106" max="15106" width="6.42578125" style="132" customWidth="1"/>
    <col min="15107" max="15107" width="10.140625" style="132" customWidth="1"/>
    <col min="15108" max="15108" width="3.140625" style="132" customWidth="1"/>
    <col min="15109" max="15109" width="14" style="132" customWidth="1"/>
    <col min="15110" max="15110" width="27.140625" style="132" customWidth="1"/>
    <col min="15111" max="15111" width="0.85546875" style="132" customWidth="1"/>
    <col min="15112" max="15112" width="11.140625" style="132" customWidth="1"/>
    <col min="15113" max="15113" width="9.28515625" style="132" customWidth="1"/>
    <col min="15114" max="15114" width="10.140625" style="132" customWidth="1"/>
    <col min="15115" max="15360" width="9.140625" style="132"/>
    <col min="15361" max="15361" width="4.42578125" style="132" customWidth="1"/>
    <col min="15362" max="15362" width="6.42578125" style="132" customWidth="1"/>
    <col min="15363" max="15363" width="10.140625" style="132" customWidth="1"/>
    <col min="15364" max="15364" width="3.140625" style="132" customWidth="1"/>
    <col min="15365" max="15365" width="14" style="132" customWidth="1"/>
    <col min="15366" max="15366" width="27.140625" style="132" customWidth="1"/>
    <col min="15367" max="15367" width="0.85546875" style="132" customWidth="1"/>
    <col min="15368" max="15368" width="11.140625" style="132" customWidth="1"/>
    <col min="15369" max="15369" width="9.28515625" style="132" customWidth="1"/>
    <col min="15370" max="15370" width="10.140625" style="132" customWidth="1"/>
    <col min="15371" max="15616" width="9.140625" style="132"/>
    <col min="15617" max="15617" width="4.42578125" style="132" customWidth="1"/>
    <col min="15618" max="15618" width="6.42578125" style="132" customWidth="1"/>
    <col min="15619" max="15619" width="10.140625" style="132" customWidth="1"/>
    <col min="15620" max="15620" width="3.140625" style="132" customWidth="1"/>
    <col min="15621" max="15621" width="14" style="132" customWidth="1"/>
    <col min="15622" max="15622" width="27.140625" style="132" customWidth="1"/>
    <col min="15623" max="15623" width="0.85546875" style="132" customWidth="1"/>
    <col min="15624" max="15624" width="11.140625" style="132" customWidth="1"/>
    <col min="15625" max="15625" width="9.28515625" style="132" customWidth="1"/>
    <col min="15626" max="15626" width="10.140625" style="132" customWidth="1"/>
    <col min="15627" max="15872" width="9.140625" style="132"/>
    <col min="15873" max="15873" width="4.42578125" style="132" customWidth="1"/>
    <col min="15874" max="15874" width="6.42578125" style="132" customWidth="1"/>
    <col min="15875" max="15875" width="10.140625" style="132" customWidth="1"/>
    <col min="15876" max="15876" width="3.140625" style="132" customWidth="1"/>
    <col min="15877" max="15877" width="14" style="132" customWidth="1"/>
    <col min="15878" max="15878" width="27.140625" style="132" customWidth="1"/>
    <col min="15879" max="15879" width="0.85546875" style="132" customWidth="1"/>
    <col min="15880" max="15880" width="11.140625" style="132" customWidth="1"/>
    <col min="15881" max="15881" width="9.28515625" style="132" customWidth="1"/>
    <col min="15882" max="15882" width="10.140625" style="132" customWidth="1"/>
    <col min="15883" max="16128" width="9.140625" style="132"/>
    <col min="16129" max="16129" width="4.42578125" style="132" customWidth="1"/>
    <col min="16130" max="16130" width="6.42578125" style="132" customWidth="1"/>
    <col min="16131" max="16131" width="10.140625" style="132" customWidth="1"/>
    <col min="16132" max="16132" width="3.140625" style="132" customWidth="1"/>
    <col min="16133" max="16133" width="14" style="132" customWidth="1"/>
    <col min="16134" max="16134" width="27.140625" style="132" customWidth="1"/>
    <col min="16135" max="16135" width="0.85546875" style="132" customWidth="1"/>
    <col min="16136" max="16136" width="11.140625" style="132" customWidth="1"/>
    <col min="16137" max="16137" width="9.28515625" style="132" customWidth="1"/>
    <col min="16138" max="16138" width="10.140625" style="132" customWidth="1"/>
    <col min="16139" max="16384" width="9.140625" style="132"/>
  </cols>
  <sheetData>
    <row r="1" spans="1:10" ht="55.5" customHeight="1" x14ac:dyDescent="0.25">
      <c r="A1" s="343" t="s">
        <v>72</v>
      </c>
      <c r="B1" s="338"/>
      <c r="C1" s="338"/>
      <c r="D1" s="338"/>
      <c r="E1" s="338"/>
      <c r="F1" s="338"/>
      <c r="G1" s="344" t="s">
        <v>73</v>
      </c>
      <c r="H1" s="338"/>
      <c r="I1" s="338"/>
      <c r="J1" s="338"/>
    </row>
    <row r="2" spans="1:10" ht="11.45" customHeight="1" x14ac:dyDescent="0.25"/>
    <row r="3" spans="1:10" ht="18.95" customHeight="1" x14ac:dyDescent="0.25">
      <c r="A3" s="345" t="s">
        <v>74</v>
      </c>
      <c r="B3" s="338"/>
      <c r="C3" s="338"/>
      <c r="D3" s="338"/>
      <c r="E3" s="338"/>
      <c r="F3" s="338"/>
      <c r="G3" s="338"/>
      <c r="H3" s="338"/>
      <c r="I3" s="338"/>
      <c r="J3" s="338"/>
    </row>
    <row r="4" spans="1:10" ht="23.1" customHeight="1" x14ac:dyDescent="0.25">
      <c r="A4" s="346" t="s">
        <v>75</v>
      </c>
      <c r="B4" s="338"/>
      <c r="C4" s="338"/>
      <c r="D4" s="338"/>
      <c r="E4" s="338"/>
      <c r="F4" s="338"/>
      <c r="G4" s="338"/>
      <c r="H4" s="338"/>
      <c r="I4" s="338"/>
      <c r="J4" s="338"/>
    </row>
    <row r="5" spans="1:10" ht="36.75" customHeight="1" x14ac:dyDescent="0.25">
      <c r="A5" s="347" t="str">
        <f>ТЕК!B11</f>
        <v>Реконструкция ТП-400 10/0,4 кВ №3918 ПС-110 кВ №802 "Духанино", замена трансформатора (0,63 МВА), в т.ч. ПИР, МО, Истринский р-н, г.о.Истра, д.Подпорино, 50:08:0040362:581</v>
      </c>
      <c r="B5" s="340"/>
      <c r="C5" s="340"/>
      <c r="D5" s="340"/>
      <c r="E5" s="340"/>
      <c r="F5" s="340"/>
      <c r="G5" s="340"/>
      <c r="H5" s="340"/>
      <c r="I5" s="340"/>
      <c r="J5" s="340"/>
    </row>
    <row r="6" spans="1:10" ht="17.45" customHeight="1" x14ac:dyDescent="0.25">
      <c r="A6" s="341" t="s">
        <v>76</v>
      </c>
      <c r="B6" s="342"/>
      <c r="C6" s="342"/>
      <c r="D6" s="342"/>
      <c r="E6" s="342"/>
      <c r="F6" s="342"/>
      <c r="G6" s="342"/>
      <c r="H6" s="342"/>
      <c r="I6" s="342"/>
      <c r="J6" s="342"/>
    </row>
    <row r="7" spans="1:10" ht="32.25" customHeight="1" x14ac:dyDescent="0.25">
      <c r="A7" s="337" t="s">
        <v>77</v>
      </c>
      <c r="B7" s="338"/>
      <c r="C7" s="339" t="s">
        <v>78</v>
      </c>
      <c r="D7" s="340"/>
      <c r="E7" s="340"/>
      <c r="F7" s="340"/>
      <c r="G7" s="340"/>
      <c r="H7" s="340"/>
      <c r="I7" s="340"/>
      <c r="J7" s="340"/>
    </row>
    <row r="8" spans="1:10" ht="17.45" customHeight="1" x14ac:dyDescent="0.25">
      <c r="A8" s="338"/>
      <c r="B8" s="338"/>
      <c r="C8" s="341" t="s">
        <v>79</v>
      </c>
      <c r="D8" s="342"/>
      <c r="E8" s="342"/>
      <c r="F8" s="342"/>
      <c r="G8" s="342"/>
      <c r="H8" s="342"/>
      <c r="I8" s="342"/>
      <c r="J8" s="342"/>
    </row>
    <row r="9" spans="1:10" ht="32.25" customHeight="1" x14ac:dyDescent="0.25">
      <c r="A9" s="337" t="s">
        <v>80</v>
      </c>
      <c r="B9" s="338"/>
      <c r="C9" s="338"/>
      <c r="D9" s="339" t="s">
        <v>81</v>
      </c>
      <c r="E9" s="340"/>
      <c r="F9" s="340"/>
      <c r="G9" s="340"/>
      <c r="H9" s="340"/>
      <c r="I9" s="340"/>
      <c r="J9" s="340"/>
    </row>
    <row r="10" spans="1:10" ht="17.45" customHeight="1" x14ac:dyDescent="0.25">
      <c r="A10" s="338"/>
      <c r="B10" s="338"/>
      <c r="C10" s="338"/>
      <c r="D10" s="341" t="s">
        <v>79</v>
      </c>
      <c r="E10" s="342"/>
      <c r="F10" s="342"/>
      <c r="G10" s="342"/>
      <c r="H10" s="342"/>
      <c r="I10" s="342"/>
      <c r="J10" s="342"/>
    </row>
    <row r="11" spans="1:10" ht="29.85" customHeight="1" x14ac:dyDescent="0.25">
      <c r="A11" s="337" t="s">
        <v>260</v>
      </c>
      <c r="B11" s="338"/>
      <c r="C11" s="338"/>
      <c r="D11" s="338"/>
      <c r="E11" s="362" t="s">
        <v>82</v>
      </c>
      <c r="F11" s="338"/>
      <c r="G11" s="338"/>
      <c r="H11" s="338"/>
      <c r="I11" s="338"/>
      <c r="J11" s="338"/>
    </row>
    <row r="12" spans="1:10" ht="37.35" customHeight="1" x14ac:dyDescent="0.25"/>
    <row r="13" spans="1:10" ht="51.75" customHeight="1" x14ac:dyDescent="0.25">
      <c r="A13" s="119" t="s">
        <v>0</v>
      </c>
      <c r="B13" s="363" t="s">
        <v>83</v>
      </c>
      <c r="C13" s="364"/>
      <c r="D13" s="364"/>
      <c r="E13" s="365"/>
      <c r="F13" s="363" t="s">
        <v>84</v>
      </c>
      <c r="G13" s="365"/>
      <c r="H13" s="363" t="s">
        <v>62</v>
      </c>
      <c r="I13" s="365"/>
      <c r="J13" s="119" t="s">
        <v>85</v>
      </c>
    </row>
    <row r="14" spans="1:10" ht="408.75" customHeight="1" x14ac:dyDescent="0.25">
      <c r="A14" s="470" t="s">
        <v>86</v>
      </c>
      <c r="B14" s="353" t="s">
        <v>287</v>
      </c>
      <c r="C14" s="354"/>
      <c r="D14" s="354"/>
      <c r="E14" s="355"/>
      <c r="F14" s="361" t="s">
        <v>288</v>
      </c>
      <c r="G14" s="355"/>
      <c r="H14" s="472" t="s">
        <v>290</v>
      </c>
      <c r="I14" s="473"/>
      <c r="J14" s="476">
        <f>(1500+0+2000+1250)*12/2</f>
        <v>28500</v>
      </c>
    </row>
    <row r="15" spans="1:10" ht="300.75" customHeight="1" x14ac:dyDescent="0.25">
      <c r="A15" s="471"/>
      <c r="B15" s="356"/>
      <c r="C15" s="357"/>
      <c r="D15" s="357"/>
      <c r="E15" s="349"/>
      <c r="F15" s="348" t="s">
        <v>289</v>
      </c>
      <c r="G15" s="469"/>
      <c r="H15" s="474"/>
      <c r="I15" s="475"/>
      <c r="J15" s="477"/>
    </row>
    <row r="16" spans="1:10" ht="17.45" customHeight="1" x14ac:dyDescent="0.25">
      <c r="A16" s="119" t="s">
        <v>82</v>
      </c>
      <c r="B16" s="386" t="s">
        <v>255</v>
      </c>
      <c r="C16" s="364"/>
      <c r="D16" s="364"/>
      <c r="E16" s="364"/>
      <c r="F16" s="364"/>
      <c r="G16" s="365"/>
      <c r="H16" s="363" t="s">
        <v>82</v>
      </c>
      <c r="I16" s="365"/>
      <c r="J16" s="134">
        <f>J14</f>
        <v>28500</v>
      </c>
    </row>
    <row r="17" spans="1:10" ht="17.45" customHeight="1" x14ac:dyDescent="0.25">
      <c r="A17" s="383"/>
      <c r="B17" s="357"/>
      <c r="C17" s="357"/>
      <c r="D17" s="357"/>
      <c r="E17" s="357"/>
      <c r="F17" s="357"/>
      <c r="G17" s="357"/>
      <c r="H17" s="357"/>
      <c r="I17" s="357"/>
      <c r="J17" s="357"/>
    </row>
    <row r="18" spans="1:10" ht="30" customHeight="1" x14ac:dyDescent="0.25">
      <c r="A18" s="133"/>
      <c r="B18" s="133"/>
      <c r="C18" s="133"/>
      <c r="D18" s="133"/>
      <c r="E18" s="133"/>
      <c r="F18" s="133"/>
      <c r="G18" s="133"/>
      <c r="H18" s="133"/>
      <c r="I18" s="133"/>
      <c r="J18" s="133"/>
    </row>
    <row r="19" spans="1:10" ht="42.6" customHeight="1" x14ac:dyDescent="0.25">
      <c r="A19" s="384" t="s">
        <v>337</v>
      </c>
      <c r="B19" s="385"/>
      <c r="C19" s="385"/>
      <c r="D19" s="385"/>
      <c r="E19" s="385"/>
      <c r="F19" s="385"/>
      <c r="G19" s="385"/>
      <c r="H19" s="385"/>
      <c r="I19" s="133"/>
      <c r="J19" s="133"/>
    </row>
    <row r="20" spans="1:10" ht="42.6" hidden="1" customHeight="1" x14ac:dyDescent="0.25">
      <c r="A20" s="362" t="s">
        <v>92</v>
      </c>
      <c r="B20" s="338"/>
      <c r="C20" s="338"/>
      <c r="D20" s="338"/>
      <c r="E20" s="338"/>
      <c r="F20" s="338"/>
      <c r="G20" s="338"/>
      <c r="H20" s="338"/>
    </row>
    <row r="21" spans="1:10" ht="42.6" hidden="1" customHeight="1" x14ac:dyDescent="0.25">
      <c r="A21" s="362" t="s">
        <v>93</v>
      </c>
      <c r="B21" s="338"/>
      <c r="C21" s="338"/>
      <c r="D21" s="338"/>
      <c r="E21" s="338"/>
      <c r="F21" s="338"/>
      <c r="G21" s="338"/>
      <c r="H21" s="338"/>
    </row>
    <row r="22" spans="1:10" ht="42.6" hidden="1" customHeight="1" x14ac:dyDescent="0.25">
      <c r="A22" s="362" t="s">
        <v>94</v>
      </c>
      <c r="B22" s="338"/>
      <c r="C22" s="338"/>
      <c r="D22" s="338"/>
      <c r="E22" s="338"/>
      <c r="F22" s="338"/>
      <c r="G22" s="338"/>
      <c r="H22" s="338"/>
    </row>
    <row r="23" spans="1:10" ht="118.7" hidden="1" customHeight="1" x14ac:dyDescent="0.25">
      <c r="A23" s="362" t="s">
        <v>95</v>
      </c>
      <c r="B23" s="338"/>
      <c r="C23" s="338"/>
      <c r="D23" s="338"/>
      <c r="E23" s="338"/>
      <c r="F23" s="338"/>
      <c r="G23" s="338"/>
      <c r="H23" s="338"/>
    </row>
    <row r="24" spans="1:10" ht="17.45" customHeight="1" x14ac:dyDescent="0.25"/>
  </sheetData>
  <mergeCells count="31">
    <mergeCell ref="A6:J6"/>
    <mergeCell ref="A1:F1"/>
    <mergeCell ref="G1:J1"/>
    <mergeCell ref="A3:J3"/>
    <mergeCell ref="A4:J4"/>
    <mergeCell ref="A5:J5"/>
    <mergeCell ref="A7:B8"/>
    <mergeCell ref="C7:J7"/>
    <mergeCell ref="C8:J8"/>
    <mergeCell ref="A9:C10"/>
    <mergeCell ref="D9:J9"/>
    <mergeCell ref="D10:J10"/>
    <mergeCell ref="A11:D11"/>
    <mergeCell ref="E11:J11"/>
    <mergeCell ref="B13:E13"/>
    <mergeCell ref="F13:G13"/>
    <mergeCell ref="H13:I13"/>
    <mergeCell ref="A21:H21"/>
    <mergeCell ref="A22:H22"/>
    <mergeCell ref="A23:H23"/>
    <mergeCell ref="F15:G15"/>
    <mergeCell ref="B16:G16"/>
    <mergeCell ref="H16:I16"/>
    <mergeCell ref="A17:J17"/>
    <mergeCell ref="A19:H19"/>
    <mergeCell ref="A20:H20"/>
    <mergeCell ref="A14:A15"/>
    <mergeCell ref="B14:E15"/>
    <mergeCell ref="F14:G14"/>
    <mergeCell ref="H14:I15"/>
    <mergeCell ref="J14:J15"/>
  </mergeCells>
  <pageMargins left="0.3611111111111111" right="0.3611111111111111" top="0.3611111111111111" bottom="0.3611111111111111" header="0.3" footer="0.3"/>
  <pageSetup paperSize="9" scale="99" fitToHeight="3276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A1:N20"/>
  <sheetViews>
    <sheetView view="pageBreakPreview" zoomScaleNormal="100" zoomScaleSheetLayoutView="100" workbookViewId="0">
      <selection activeCell="D18" sqref="D18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484"/>
      <c r="F1" s="484"/>
      <c r="G1" s="484"/>
    </row>
    <row r="2" spans="1:14" s="67" customFormat="1" ht="15.75" x14ac:dyDescent="0.25">
      <c r="A2" s="485" t="s">
        <v>97</v>
      </c>
      <c r="B2" s="485"/>
      <c r="C2" s="485"/>
      <c r="D2" s="485"/>
      <c r="E2" s="485"/>
      <c r="F2" s="485"/>
      <c r="G2" s="485"/>
      <c r="H2" s="66"/>
      <c r="I2" s="66"/>
      <c r="J2" s="66"/>
      <c r="K2" s="66"/>
    </row>
    <row r="3" spans="1:14" s="67" customFormat="1" ht="39" customHeight="1" x14ac:dyDescent="0.25">
      <c r="A3" s="486" t="str">
        <f>ТЕК!B11</f>
        <v>Реконструкция ТП-400 10/0,4 кВ №3918 ПС-110 кВ №802 "Духанино", замена трансформатора (0,63 МВА), в т.ч. ПИР, МО, Истринский р-н, г.о.Истра, д.Подпорино, 50:08:0040362:581</v>
      </c>
      <c r="B3" s="486"/>
      <c r="C3" s="486"/>
      <c r="D3" s="486"/>
      <c r="E3" s="486"/>
      <c r="F3" s="486"/>
      <c r="G3" s="486"/>
      <c r="H3" s="66"/>
      <c r="I3" s="66"/>
      <c r="J3" s="66"/>
      <c r="K3" s="66"/>
    </row>
    <row r="4" spans="1:14" s="67" customFormat="1" ht="29.25" customHeight="1" x14ac:dyDescent="0.2">
      <c r="A4" s="487" t="s">
        <v>123</v>
      </c>
      <c r="B4" s="487"/>
      <c r="C4" s="487"/>
      <c r="D4" s="487"/>
      <c r="E4" s="487"/>
      <c r="F4" s="487"/>
      <c r="G4" s="487"/>
      <c r="H4" s="68"/>
      <c r="I4" s="69"/>
      <c r="J4" s="69"/>
      <c r="K4" s="69"/>
    </row>
    <row r="5" spans="1:14" s="67" customFormat="1" ht="29.25" customHeight="1" x14ac:dyDescent="0.2">
      <c r="A5" s="488" t="s">
        <v>124</v>
      </c>
      <c r="B5" s="488"/>
      <c r="C5" s="488"/>
      <c r="D5" s="488"/>
      <c r="E5" s="488"/>
      <c r="F5" s="488"/>
      <c r="G5" s="488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99</v>
      </c>
      <c r="C6" s="70" t="s">
        <v>100</v>
      </c>
      <c r="D6" s="70" t="s">
        <v>101</v>
      </c>
      <c r="E6" s="70" t="s">
        <v>102</v>
      </c>
      <c r="F6" s="71" t="s">
        <v>103</v>
      </c>
      <c r="G6" s="70" t="s">
        <v>104</v>
      </c>
    </row>
    <row r="7" spans="1:14" s="75" customFormat="1" ht="48.75" customHeight="1" x14ac:dyDescent="0.2">
      <c r="A7" s="114" t="s">
        <v>129</v>
      </c>
      <c r="B7" s="111" t="s">
        <v>105</v>
      </c>
      <c r="C7" s="72" t="s">
        <v>331</v>
      </c>
      <c r="D7" s="70" t="s">
        <v>125</v>
      </c>
      <c r="E7" s="71">
        <v>1</v>
      </c>
      <c r="F7" s="73">
        <v>637</v>
      </c>
      <c r="G7" s="74">
        <f>E7*F7</f>
        <v>637</v>
      </c>
    </row>
    <row r="8" spans="1:14" s="75" customFormat="1" ht="39.75" customHeight="1" x14ac:dyDescent="0.2">
      <c r="A8" s="114" t="s">
        <v>130</v>
      </c>
      <c r="B8" s="111" t="s">
        <v>108</v>
      </c>
      <c r="C8" s="76" t="s">
        <v>109</v>
      </c>
      <c r="D8" s="70"/>
      <c r="E8" s="77"/>
      <c r="F8" s="73"/>
      <c r="G8" s="74">
        <f>0.85*(G7)</f>
        <v>541.44999999999993</v>
      </c>
    </row>
    <row r="9" spans="1:14" s="75" customFormat="1" ht="39.75" customHeight="1" x14ac:dyDescent="0.2">
      <c r="A9" s="114" t="s">
        <v>131</v>
      </c>
      <c r="B9" s="111" t="s">
        <v>110</v>
      </c>
      <c r="C9" s="76" t="s">
        <v>111</v>
      </c>
      <c r="D9" s="70"/>
      <c r="E9" s="71"/>
      <c r="F9" s="73"/>
      <c r="G9" s="74">
        <f>1.3*G8</f>
        <v>703.88499999999999</v>
      </c>
    </row>
    <row r="10" spans="1:14" s="75" customFormat="1" ht="39.75" customHeight="1" x14ac:dyDescent="0.2">
      <c r="A10" s="114" t="s">
        <v>132</v>
      </c>
      <c r="B10" s="111" t="s">
        <v>112</v>
      </c>
      <c r="C10" s="76" t="s">
        <v>113</v>
      </c>
      <c r="D10" s="70"/>
      <c r="E10" s="70"/>
      <c r="F10" s="70"/>
      <c r="G10" s="74">
        <f>0.06*2.5*G9</f>
        <v>105.58274999999999</v>
      </c>
    </row>
    <row r="11" spans="1:14" s="75" customFormat="1" ht="39.75" customHeight="1" x14ac:dyDescent="0.2">
      <c r="A11" s="114" t="s">
        <v>136</v>
      </c>
      <c r="B11" s="72" t="s">
        <v>114</v>
      </c>
      <c r="C11" s="72" t="s">
        <v>332</v>
      </c>
      <c r="D11" s="70" t="s">
        <v>125</v>
      </c>
      <c r="E11" s="70">
        <f>E7</f>
        <v>1</v>
      </c>
      <c r="F11" s="73">
        <v>137</v>
      </c>
      <c r="G11" s="74">
        <f>E11*F11</f>
        <v>137</v>
      </c>
    </row>
    <row r="12" spans="1:14" customFormat="1" ht="51" customHeight="1" x14ac:dyDescent="0.25">
      <c r="A12" s="114" t="s">
        <v>137</v>
      </c>
      <c r="B12" s="72" t="s">
        <v>263</v>
      </c>
      <c r="C12" s="72" t="s">
        <v>264</v>
      </c>
      <c r="D12" s="70" t="s">
        <v>265</v>
      </c>
      <c r="E12" s="70">
        <v>1.2</v>
      </c>
      <c r="F12" s="73">
        <f>G11</f>
        <v>137</v>
      </c>
      <c r="G12" s="74">
        <f>F12*E12</f>
        <v>164.4</v>
      </c>
      <c r="H12" s="128"/>
    </row>
    <row r="13" spans="1:14" s="75" customFormat="1" ht="33" customHeight="1" x14ac:dyDescent="0.2">
      <c r="A13" s="114" t="s">
        <v>266</v>
      </c>
      <c r="B13" s="78" t="s">
        <v>115</v>
      </c>
      <c r="C13" s="78"/>
      <c r="D13" s="79"/>
      <c r="E13" s="79"/>
      <c r="F13" s="80"/>
      <c r="G13" s="81">
        <f>G9+G10+G12</f>
        <v>973.86775</v>
      </c>
    </row>
    <row r="14" spans="1:14" s="82" customFormat="1" ht="18.75" customHeight="1" x14ac:dyDescent="0.2">
      <c r="A14" s="114" t="s">
        <v>90</v>
      </c>
      <c r="B14" s="72" t="s">
        <v>116</v>
      </c>
      <c r="C14" s="489" t="s">
        <v>117</v>
      </c>
      <c r="D14" s="490"/>
      <c r="E14" s="490"/>
      <c r="F14" s="491"/>
      <c r="G14" s="74">
        <f>0.066*G13</f>
        <v>64.275271500000002</v>
      </c>
    </row>
    <row r="15" spans="1:14" s="82" customFormat="1" ht="18.75" customHeight="1" x14ac:dyDescent="0.25">
      <c r="A15" s="70">
        <v>5</v>
      </c>
      <c r="B15" s="478" t="s">
        <v>118</v>
      </c>
      <c r="C15" s="479"/>
      <c r="D15" s="479"/>
      <c r="E15" s="479"/>
      <c r="F15" s="480"/>
      <c r="G15" s="81">
        <f>SUM(G13:G14)</f>
        <v>1038.1430215</v>
      </c>
      <c r="I15" s="83"/>
    </row>
    <row r="16" spans="1:14" s="84" customFormat="1" ht="18.75" customHeight="1" x14ac:dyDescent="0.25">
      <c r="A16" s="70">
        <v>6</v>
      </c>
      <c r="B16" s="481" t="s">
        <v>126</v>
      </c>
      <c r="C16" s="482"/>
      <c r="D16" s="482"/>
      <c r="E16" s="482"/>
      <c r="F16" s="483"/>
      <c r="G16" s="81">
        <f>G15*6.11</f>
        <v>6343.0538613650006</v>
      </c>
      <c r="I16" s="85"/>
      <c r="J16" s="86"/>
      <c r="K16" s="86"/>
      <c r="L16" s="86"/>
      <c r="M16" s="86"/>
      <c r="N16" s="86"/>
    </row>
    <row r="17" spans="1:12" s="67" customFormat="1" ht="15" x14ac:dyDescent="0.2">
      <c r="A17" s="87"/>
      <c r="B17" s="88"/>
      <c r="C17" s="88"/>
      <c r="D17" s="88"/>
      <c r="E17" s="88"/>
      <c r="F17" s="88"/>
      <c r="G17" s="89"/>
      <c r="H17" s="90"/>
      <c r="K17" s="91"/>
    </row>
    <row r="18" spans="1:12" s="67" customFormat="1" x14ac:dyDescent="0.2">
      <c r="A18" s="92"/>
      <c r="B18" s="93" t="s">
        <v>119</v>
      </c>
      <c r="C18" s="94"/>
      <c r="D18" s="95" t="s">
        <v>338</v>
      </c>
      <c r="E18" s="96"/>
      <c r="F18" s="97"/>
      <c r="G18" s="98"/>
      <c r="H18" s="99"/>
      <c r="I18" s="100"/>
      <c r="J18" s="101"/>
      <c r="K18" s="102"/>
      <c r="L18" s="101"/>
    </row>
    <row r="19" spans="1:12" s="67" customFormat="1" x14ac:dyDescent="0.2">
      <c r="A19" s="100"/>
      <c r="B19" s="103"/>
      <c r="C19" s="100"/>
      <c r="D19" s="100"/>
      <c r="E19" s="104"/>
      <c r="F19" s="104"/>
      <c r="G19" s="104"/>
      <c r="H19" s="99"/>
      <c r="I19" s="104"/>
      <c r="J19" s="101"/>
      <c r="K19" s="102"/>
      <c r="L19" s="101"/>
    </row>
    <row r="20" spans="1:12" s="67" customFormat="1" x14ac:dyDescent="0.2">
      <c r="B20" s="93" t="s">
        <v>120</v>
      </c>
      <c r="C20" s="105"/>
      <c r="D20" s="100"/>
      <c r="E20" s="106"/>
      <c r="F20" s="106"/>
      <c r="G20" s="104"/>
      <c r="H20" s="107"/>
      <c r="I20" s="100"/>
      <c r="J20" s="108"/>
      <c r="K20" s="107"/>
      <c r="L20" s="108"/>
    </row>
  </sheetData>
  <mergeCells count="8">
    <mergeCell ref="B15:F15"/>
    <mergeCell ref="B16:F16"/>
    <mergeCell ref="E1:G1"/>
    <mergeCell ref="A2:G2"/>
    <mergeCell ref="A3:G3"/>
    <mergeCell ref="A4:G4"/>
    <mergeCell ref="A5:G5"/>
    <mergeCell ref="C14:F14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N20"/>
  <sheetViews>
    <sheetView view="pageBreakPreview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484"/>
      <c r="F1" s="484"/>
      <c r="G1" s="484"/>
    </row>
    <row r="2" spans="1:14" s="67" customFormat="1" ht="15.75" x14ac:dyDescent="0.25">
      <c r="A2" s="485" t="s">
        <v>97</v>
      </c>
      <c r="B2" s="485"/>
      <c r="C2" s="485"/>
      <c r="D2" s="485"/>
      <c r="E2" s="485"/>
      <c r="F2" s="485"/>
      <c r="G2" s="485"/>
      <c r="H2" s="66"/>
      <c r="I2" s="66"/>
      <c r="J2" s="66"/>
      <c r="K2" s="66"/>
    </row>
    <row r="3" spans="1:14" s="67" customFormat="1" ht="39" customHeight="1" x14ac:dyDescent="0.25">
      <c r="A3" s="486" t="str">
        <f>ТЕК!B11</f>
        <v>Реконструкция ТП-400 10/0,4 кВ №3918 ПС-110 кВ №802 "Духанино", замена трансформатора (0,63 МВА), в т.ч. ПИР, МО, Истринский р-н, г.о.Истра, д.Подпорино, 50:08:0040362:581</v>
      </c>
      <c r="B3" s="486"/>
      <c r="C3" s="486"/>
      <c r="D3" s="486"/>
      <c r="E3" s="486"/>
      <c r="F3" s="486"/>
      <c r="G3" s="486"/>
      <c r="H3" s="66"/>
      <c r="I3" s="66"/>
      <c r="J3" s="66"/>
      <c r="K3" s="66"/>
    </row>
    <row r="4" spans="1:14" s="67" customFormat="1" ht="29.25" customHeight="1" x14ac:dyDescent="0.2">
      <c r="A4" s="487" t="s">
        <v>140</v>
      </c>
      <c r="B4" s="487"/>
      <c r="C4" s="487"/>
      <c r="D4" s="487"/>
      <c r="E4" s="487"/>
      <c r="F4" s="487"/>
      <c r="G4" s="487"/>
      <c r="H4" s="68"/>
      <c r="I4" s="69"/>
      <c r="J4" s="69"/>
      <c r="K4" s="69"/>
    </row>
    <row r="5" spans="1:14" s="67" customFormat="1" ht="29.25" customHeight="1" x14ac:dyDescent="0.2">
      <c r="A5" s="488" t="s">
        <v>124</v>
      </c>
      <c r="B5" s="488"/>
      <c r="C5" s="488"/>
      <c r="D5" s="488"/>
      <c r="E5" s="488"/>
      <c r="F5" s="488"/>
      <c r="G5" s="488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99</v>
      </c>
      <c r="C6" s="70" t="s">
        <v>100</v>
      </c>
      <c r="D6" s="70" t="s">
        <v>101</v>
      </c>
      <c r="E6" s="70" t="s">
        <v>102</v>
      </c>
      <c r="F6" s="71" t="s">
        <v>103</v>
      </c>
      <c r="G6" s="70" t="s">
        <v>104</v>
      </c>
    </row>
    <row r="7" spans="1:14" s="75" customFormat="1" ht="48.75" customHeight="1" x14ac:dyDescent="0.2">
      <c r="A7" s="114" t="s">
        <v>129</v>
      </c>
      <c r="B7" s="111" t="s">
        <v>105</v>
      </c>
      <c r="C7" s="72" t="s">
        <v>331</v>
      </c>
      <c r="D7" s="70" t="s">
        <v>125</v>
      </c>
      <c r="E7" s="71">
        <v>1</v>
      </c>
      <c r="F7" s="73">
        <v>637</v>
      </c>
      <c r="G7" s="74">
        <f>E7*F7</f>
        <v>637</v>
      </c>
    </row>
    <row r="8" spans="1:14" s="75" customFormat="1" ht="39.75" customHeight="1" x14ac:dyDescent="0.2">
      <c r="A8" s="114" t="s">
        <v>130</v>
      </c>
      <c r="B8" s="111" t="s">
        <v>108</v>
      </c>
      <c r="C8" s="127" t="s">
        <v>109</v>
      </c>
      <c r="D8" s="70"/>
      <c r="E8" s="77"/>
      <c r="F8" s="73"/>
      <c r="G8" s="74">
        <f>0.85*(G7)</f>
        <v>541.44999999999993</v>
      </c>
    </row>
    <row r="9" spans="1:14" s="75" customFormat="1" ht="39.75" customHeight="1" x14ac:dyDescent="0.2">
      <c r="A9" s="114" t="s">
        <v>131</v>
      </c>
      <c r="B9" s="111" t="s">
        <v>110</v>
      </c>
      <c r="C9" s="127" t="s">
        <v>111</v>
      </c>
      <c r="D9" s="70"/>
      <c r="E9" s="71"/>
      <c r="F9" s="73"/>
      <c r="G9" s="74">
        <f>1.3*G8</f>
        <v>703.88499999999999</v>
      </c>
    </row>
    <row r="10" spans="1:14" s="75" customFormat="1" ht="39.75" customHeight="1" x14ac:dyDescent="0.2">
      <c r="A10" s="114" t="s">
        <v>132</v>
      </c>
      <c r="B10" s="111" t="s">
        <v>112</v>
      </c>
      <c r="C10" s="127" t="s">
        <v>113</v>
      </c>
      <c r="D10" s="70"/>
      <c r="E10" s="70"/>
      <c r="F10" s="70"/>
      <c r="G10" s="74">
        <f>0.06*2.5*G9</f>
        <v>105.58274999999999</v>
      </c>
    </row>
    <row r="11" spans="1:14" s="75" customFormat="1" ht="39.75" customHeight="1" x14ac:dyDescent="0.2">
      <c r="A11" s="114" t="s">
        <v>136</v>
      </c>
      <c r="B11" s="72" t="s">
        <v>114</v>
      </c>
      <c r="C11" s="72" t="s">
        <v>332</v>
      </c>
      <c r="D11" s="70" t="s">
        <v>125</v>
      </c>
      <c r="E11" s="70">
        <f>E7</f>
        <v>1</v>
      </c>
      <c r="F11" s="73">
        <v>137</v>
      </c>
      <c r="G11" s="74">
        <f>E11*F11</f>
        <v>137</v>
      </c>
    </row>
    <row r="12" spans="1:14" customFormat="1" ht="51" customHeight="1" x14ac:dyDescent="0.25">
      <c r="A12" s="114" t="s">
        <v>137</v>
      </c>
      <c r="B12" s="72" t="s">
        <v>263</v>
      </c>
      <c r="C12" s="72" t="s">
        <v>264</v>
      </c>
      <c r="D12" s="70" t="s">
        <v>265</v>
      </c>
      <c r="E12" s="70">
        <v>1.2</v>
      </c>
      <c r="F12" s="73">
        <f>G11</f>
        <v>137</v>
      </c>
      <c r="G12" s="74">
        <f>F12*E12</f>
        <v>164.4</v>
      </c>
      <c r="H12" s="128"/>
    </row>
    <row r="13" spans="1:14" s="75" customFormat="1" ht="33" customHeight="1" x14ac:dyDescent="0.2">
      <c r="A13" s="114" t="s">
        <v>266</v>
      </c>
      <c r="B13" s="78" t="s">
        <v>115</v>
      </c>
      <c r="C13" s="78"/>
      <c r="D13" s="79"/>
      <c r="E13" s="79"/>
      <c r="F13" s="80"/>
      <c r="G13" s="81">
        <f>G9+G10+G12</f>
        <v>973.86775</v>
      </c>
    </row>
    <row r="14" spans="1:14" s="82" customFormat="1" ht="18.75" customHeight="1" x14ac:dyDescent="0.2">
      <c r="A14" s="114" t="s">
        <v>90</v>
      </c>
      <c r="B14" s="72" t="s">
        <v>116</v>
      </c>
      <c r="C14" s="489" t="s">
        <v>117</v>
      </c>
      <c r="D14" s="490"/>
      <c r="E14" s="490"/>
      <c r="F14" s="491"/>
      <c r="G14" s="74">
        <f>0.066*G13</f>
        <v>64.275271500000002</v>
      </c>
    </row>
    <row r="15" spans="1:14" s="82" customFormat="1" ht="18.75" customHeight="1" x14ac:dyDescent="0.25">
      <c r="A15" s="70">
        <v>5</v>
      </c>
      <c r="B15" s="478" t="s">
        <v>118</v>
      </c>
      <c r="C15" s="479"/>
      <c r="D15" s="479"/>
      <c r="E15" s="479"/>
      <c r="F15" s="480"/>
      <c r="G15" s="81">
        <f>SUM(G13:G14)</f>
        <v>1038.1430215</v>
      </c>
      <c r="I15" s="83"/>
    </row>
    <row r="16" spans="1:14" s="84" customFormat="1" ht="18.75" customHeight="1" x14ac:dyDescent="0.25">
      <c r="A16" s="70">
        <v>6</v>
      </c>
      <c r="B16" s="481" t="s">
        <v>126</v>
      </c>
      <c r="C16" s="482"/>
      <c r="D16" s="482"/>
      <c r="E16" s="482"/>
      <c r="F16" s="483"/>
      <c r="G16" s="81">
        <f>G15*6.11</f>
        <v>6343.0538613650006</v>
      </c>
      <c r="I16" s="85"/>
      <c r="J16" s="86"/>
      <c r="K16" s="86"/>
      <c r="L16" s="86"/>
      <c r="M16" s="86"/>
      <c r="N16" s="86"/>
    </row>
    <row r="17" spans="1:12" s="67" customFormat="1" ht="15" x14ac:dyDescent="0.2">
      <c r="A17" s="87"/>
      <c r="B17" s="88"/>
      <c r="C17" s="88"/>
      <c r="D17" s="88"/>
      <c r="E17" s="88"/>
      <c r="F17" s="88"/>
      <c r="G17" s="89"/>
      <c r="H17" s="90"/>
      <c r="K17" s="91"/>
    </row>
    <row r="18" spans="1:12" s="67" customFormat="1" x14ac:dyDescent="0.2">
      <c r="A18" s="92"/>
      <c r="B18" s="93" t="s">
        <v>119</v>
      </c>
      <c r="C18" s="94"/>
      <c r="D18" s="95" t="s">
        <v>338</v>
      </c>
      <c r="E18" s="96"/>
      <c r="F18" s="97"/>
      <c r="G18" s="98"/>
      <c r="H18" s="99"/>
      <c r="I18" s="100"/>
      <c r="J18" s="101"/>
      <c r="K18" s="102"/>
      <c r="L18" s="101"/>
    </row>
    <row r="19" spans="1:12" s="67" customFormat="1" x14ac:dyDescent="0.2">
      <c r="A19" s="100"/>
      <c r="B19" s="103"/>
      <c r="C19" s="100"/>
      <c r="D19" s="100"/>
      <c r="E19" s="104"/>
      <c r="F19" s="104"/>
      <c r="G19" s="104"/>
      <c r="H19" s="99"/>
      <c r="I19" s="104"/>
      <c r="J19" s="101"/>
      <c r="K19" s="102"/>
      <c r="L19" s="101"/>
    </row>
    <row r="20" spans="1:12" s="67" customFormat="1" x14ac:dyDescent="0.2">
      <c r="B20" s="93" t="s">
        <v>120</v>
      </c>
      <c r="C20" s="105"/>
      <c r="D20" s="100"/>
      <c r="E20" s="106"/>
      <c r="F20" s="106"/>
      <c r="G20" s="104"/>
      <c r="H20" s="107"/>
      <c r="I20" s="100"/>
      <c r="J20" s="108"/>
      <c r="K20" s="107"/>
      <c r="L20" s="108"/>
    </row>
  </sheetData>
  <mergeCells count="8">
    <mergeCell ref="B15:F15"/>
    <mergeCell ref="B16:F16"/>
    <mergeCell ref="E1:G1"/>
    <mergeCell ref="A2:G2"/>
    <mergeCell ref="A3:G3"/>
    <mergeCell ref="A4:G4"/>
    <mergeCell ref="A5:G5"/>
    <mergeCell ref="C14:F14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</sheetPr>
  <dimension ref="A1:N20"/>
  <sheetViews>
    <sheetView view="pageBreakPreview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484"/>
      <c r="F1" s="484"/>
      <c r="G1" s="484"/>
    </row>
    <row r="2" spans="1:14" s="67" customFormat="1" ht="15.75" x14ac:dyDescent="0.25">
      <c r="A2" s="485" t="s">
        <v>97</v>
      </c>
      <c r="B2" s="485"/>
      <c r="C2" s="485"/>
      <c r="D2" s="485"/>
      <c r="E2" s="485"/>
      <c r="F2" s="485"/>
      <c r="G2" s="485"/>
      <c r="H2" s="66"/>
      <c r="I2" s="66"/>
      <c r="J2" s="66"/>
      <c r="K2" s="66"/>
    </row>
    <row r="3" spans="1:14" s="67" customFormat="1" ht="39" customHeight="1" x14ac:dyDescent="0.25">
      <c r="A3" s="486" t="str">
        <f>ТЕК!B11</f>
        <v>Реконструкция ТП-400 10/0,4 кВ №3918 ПС-110 кВ №802 "Духанино", замена трансформатора (0,63 МВА), в т.ч. ПИР, МО, Истринский р-н, г.о.Истра, д.Подпорино, 50:08:0040362:581</v>
      </c>
      <c r="B3" s="486"/>
      <c r="C3" s="486"/>
      <c r="D3" s="486"/>
      <c r="E3" s="486"/>
      <c r="F3" s="486"/>
      <c r="G3" s="486"/>
      <c r="H3" s="66"/>
      <c r="I3" s="66"/>
      <c r="J3" s="66"/>
      <c r="K3" s="66"/>
    </row>
    <row r="4" spans="1:14" s="67" customFormat="1" ht="29.25" customHeight="1" x14ac:dyDescent="0.2">
      <c r="A4" s="487" t="s">
        <v>141</v>
      </c>
      <c r="B4" s="487"/>
      <c r="C4" s="487"/>
      <c r="D4" s="487"/>
      <c r="E4" s="487"/>
      <c r="F4" s="487"/>
      <c r="G4" s="487"/>
      <c r="H4" s="68"/>
      <c r="I4" s="69"/>
      <c r="J4" s="69"/>
      <c r="K4" s="69"/>
    </row>
    <row r="5" spans="1:14" s="67" customFormat="1" ht="29.25" customHeight="1" x14ac:dyDescent="0.2">
      <c r="A5" s="488" t="s">
        <v>124</v>
      </c>
      <c r="B5" s="488"/>
      <c r="C5" s="488"/>
      <c r="D5" s="488"/>
      <c r="E5" s="488"/>
      <c r="F5" s="488"/>
      <c r="G5" s="488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99</v>
      </c>
      <c r="C6" s="70" t="s">
        <v>100</v>
      </c>
      <c r="D6" s="70" t="s">
        <v>101</v>
      </c>
      <c r="E6" s="70" t="s">
        <v>102</v>
      </c>
      <c r="F6" s="71" t="s">
        <v>103</v>
      </c>
      <c r="G6" s="70" t="s">
        <v>104</v>
      </c>
    </row>
    <row r="7" spans="1:14" s="75" customFormat="1" ht="48.75" customHeight="1" x14ac:dyDescent="0.2">
      <c r="A7" s="114" t="s">
        <v>129</v>
      </c>
      <c r="B7" s="111" t="s">
        <v>105</v>
      </c>
      <c r="C7" s="72" t="s">
        <v>331</v>
      </c>
      <c r="D7" s="70" t="s">
        <v>125</v>
      </c>
      <c r="E7" s="71">
        <v>1</v>
      </c>
      <c r="F7" s="73">
        <v>637</v>
      </c>
      <c r="G7" s="74">
        <f>E7*F7</f>
        <v>637</v>
      </c>
    </row>
    <row r="8" spans="1:14" s="75" customFormat="1" ht="39.75" customHeight="1" x14ac:dyDescent="0.2">
      <c r="A8" s="114" t="s">
        <v>130</v>
      </c>
      <c r="B8" s="111" t="s">
        <v>108</v>
      </c>
      <c r="C8" s="127" t="s">
        <v>109</v>
      </c>
      <c r="D8" s="70"/>
      <c r="E8" s="77"/>
      <c r="F8" s="73"/>
      <c r="G8" s="74">
        <f>0.85*(G7)</f>
        <v>541.44999999999993</v>
      </c>
    </row>
    <row r="9" spans="1:14" s="75" customFormat="1" ht="39.75" customHeight="1" x14ac:dyDescent="0.2">
      <c r="A9" s="114" t="s">
        <v>131</v>
      </c>
      <c r="B9" s="111" t="s">
        <v>110</v>
      </c>
      <c r="C9" s="127" t="s">
        <v>111</v>
      </c>
      <c r="D9" s="70"/>
      <c r="E9" s="71"/>
      <c r="F9" s="73"/>
      <c r="G9" s="74">
        <f>1.3*G8</f>
        <v>703.88499999999999</v>
      </c>
    </row>
    <row r="10" spans="1:14" s="75" customFormat="1" ht="39.75" customHeight="1" x14ac:dyDescent="0.2">
      <c r="A10" s="114" t="s">
        <v>132</v>
      </c>
      <c r="B10" s="111" t="s">
        <v>112</v>
      </c>
      <c r="C10" s="127" t="s">
        <v>113</v>
      </c>
      <c r="D10" s="70"/>
      <c r="E10" s="70"/>
      <c r="F10" s="70"/>
      <c r="G10" s="74">
        <f>0.06*2.5*G9</f>
        <v>105.58274999999999</v>
      </c>
    </row>
    <row r="11" spans="1:14" s="75" customFormat="1" ht="39.75" customHeight="1" x14ac:dyDescent="0.2">
      <c r="A11" s="114" t="s">
        <v>136</v>
      </c>
      <c r="B11" s="72" t="s">
        <v>114</v>
      </c>
      <c r="C11" s="72" t="s">
        <v>332</v>
      </c>
      <c r="D11" s="70" t="s">
        <v>125</v>
      </c>
      <c r="E11" s="70">
        <f>E7</f>
        <v>1</v>
      </c>
      <c r="F11" s="73">
        <v>137</v>
      </c>
      <c r="G11" s="74">
        <f>E11*F11</f>
        <v>137</v>
      </c>
    </row>
    <row r="12" spans="1:14" customFormat="1" ht="51" customHeight="1" x14ac:dyDescent="0.25">
      <c r="A12" s="114" t="s">
        <v>137</v>
      </c>
      <c r="B12" s="72" t="s">
        <v>263</v>
      </c>
      <c r="C12" s="72" t="s">
        <v>264</v>
      </c>
      <c r="D12" s="70" t="s">
        <v>265</v>
      </c>
      <c r="E12" s="70">
        <v>1.2</v>
      </c>
      <c r="F12" s="73">
        <f>G11</f>
        <v>137</v>
      </c>
      <c r="G12" s="74">
        <f>F12*E12</f>
        <v>164.4</v>
      </c>
      <c r="H12" s="128"/>
    </row>
    <row r="13" spans="1:14" s="75" customFormat="1" ht="33" customHeight="1" x14ac:dyDescent="0.2">
      <c r="A13" s="114" t="s">
        <v>266</v>
      </c>
      <c r="B13" s="78" t="s">
        <v>115</v>
      </c>
      <c r="C13" s="78"/>
      <c r="D13" s="79"/>
      <c r="E13" s="79"/>
      <c r="F13" s="80"/>
      <c r="G13" s="81">
        <f>G9+G10+G12</f>
        <v>973.86775</v>
      </c>
    </row>
    <row r="14" spans="1:14" s="82" customFormat="1" ht="18.75" customHeight="1" x14ac:dyDescent="0.2">
      <c r="A14" s="114" t="s">
        <v>90</v>
      </c>
      <c r="B14" s="72" t="s">
        <v>116</v>
      </c>
      <c r="C14" s="489" t="s">
        <v>117</v>
      </c>
      <c r="D14" s="490"/>
      <c r="E14" s="490"/>
      <c r="F14" s="491"/>
      <c r="G14" s="74">
        <f>0.066*G13</f>
        <v>64.275271500000002</v>
      </c>
    </row>
    <row r="15" spans="1:14" s="82" customFormat="1" ht="18.75" customHeight="1" x14ac:dyDescent="0.25">
      <c r="A15" s="70">
        <v>5</v>
      </c>
      <c r="B15" s="478" t="s">
        <v>118</v>
      </c>
      <c r="C15" s="479"/>
      <c r="D15" s="479"/>
      <c r="E15" s="479"/>
      <c r="F15" s="480"/>
      <c r="G15" s="81">
        <f>SUM(G13:G14)</f>
        <v>1038.1430215</v>
      </c>
      <c r="I15" s="83"/>
    </row>
    <row r="16" spans="1:14" s="84" customFormat="1" ht="18.75" customHeight="1" x14ac:dyDescent="0.25">
      <c r="A16" s="70">
        <v>6</v>
      </c>
      <c r="B16" s="481" t="s">
        <v>126</v>
      </c>
      <c r="C16" s="482"/>
      <c r="D16" s="482"/>
      <c r="E16" s="482"/>
      <c r="F16" s="483"/>
      <c r="G16" s="81">
        <f>G15*6.11</f>
        <v>6343.0538613650006</v>
      </c>
      <c r="I16" s="85"/>
      <c r="J16" s="86"/>
      <c r="K16" s="86"/>
      <c r="L16" s="86"/>
      <c r="M16" s="86"/>
      <c r="N16" s="86"/>
    </row>
    <row r="17" spans="1:12" s="67" customFormat="1" ht="15" x14ac:dyDescent="0.2">
      <c r="A17" s="87"/>
      <c r="B17" s="88"/>
      <c r="C17" s="88"/>
      <c r="D17" s="88"/>
      <c r="E17" s="88"/>
      <c r="F17" s="88"/>
      <c r="G17" s="89"/>
      <c r="H17" s="90"/>
      <c r="K17" s="91"/>
    </row>
    <row r="18" spans="1:12" s="67" customFormat="1" x14ac:dyDescent="0.2">
      <c r="A18" s="92"/>
      <c r="B18" s="93" t="s">
        <v>119</v>
      </c>
      <c r="C18" s="94"/>
      <c r="D18" s="95" t="s">
        <v>338</v>
      </c>
      <c r="E18" s="96"/>
      <c r="F18" s="97"/>
      <c r="G18" s="98"/>
      <c r="H18" s="99"/>
      <c r="I18" s="100"/>
      <c r="J18" s="101"/>
      <c r="K18" s="102"/>
      <c r="L18" s="101"/>
    </row>
    <row r="19" spans="1:12" s="67" customFormat="1" x14ac:dyDescent="0.2">
      <c r="A19" s="100"/>
      <c r="B19" s="103"/>
      <c r="C19" s="100"/>
      <c r="D19" s="100"/>
      <c r="E19" s="104"/>
      <c r="F19" s="104"/>
      <c r="G19" s="104"/>
      <c r="H19" s="99"/>
      <c r="I19" s="104"/>
      <c r="J19" s="101"/>
      <c r="K19" s="102"/>
      <c r="L19" s="101"/>
    </row>
    <row r="20" spans="1:12" s="67" customFormat="1" x14ac:dyDescent="0.2">
      <c r="B20" s="93" t="s">
        <v>120</v>
      </c>
      <c r="C20" s="105"/>
      <c r="D20" s="100"/>
      <c r="E20" s="106"/>
      <c r="F20" s="106"/>
      <c r="G20" s="104"/>
      <c r="H20" s="107"/>
      <c r="I20" s="100"/>
      <c r="J20" s="108"/>
      <c r="K20" s="107"/>
      <c r="L20" s="108"/>
    </row>
  </sheetData>
  <mergeCells count="8">
    <mergeCell ref="B15:F15"/>
    <mergeCell ref="B16:F16"/>
    <mergeCell ref="E1:G1"/>
    <mergeCell ref="A2:G2"/>
    <mergeCell ref="A3:G3"/>
    <mergeCell ref="A4:G4"/>
    <mergeCell ref="A5:G5"/>
    <mergeCell ref="C14:F14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</sheetPr>
  <dimension ref="A1:N22"/>
  <sheetViews>
    <sheetView view="pageBreakPreview" topLeftCell="A10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484"/>
      <c r="F1" s="484"/>
      <c r="G1" s="484"/>
    </row>
    <row r="2" spans="1:12" s="67" customFormat="1" ht="15.75" x14ac:dyDescent="0.25">
      <c r="A2" s="485" t="s">
        <v>97</v>
      </c>
      <c r="B2" s="485"/>
      <c r="C2" s="485"/>
      <c r="D2" s="485"/>
      <c r="E2" s="485"/>
      <c r="F2" s="485"/>
      <c r="G2" s="485"/>
      <c r="H2" s="66"/>
      <c r="I2" s="66"/>
      <c r="J2" s="66"/>
      <c r="K2" s="66"/>
    </row>
    <row r="3" spans="1:12" s="67" customFormat="1" ht="39" customHeight="1" x14ac:dyDescent="0.25">
      <c r="A3" s="486" t="str">
        <f>ТЕК!B11</f>
        <v>Реконструкция ТП-400 10/0,4 кВ №3918 ПС-110 кВ №802 "Духанино", замена трансформатора (0,63 МВА), в т.ч. ПИР, МО, Истринский р-н, г.о.Истра, д.Подпорино, 50:08:0040362:581</v>
      </c>
      <c r="B3" s="486"/>
      <c r="C3" s="486"/>
      <c r="D3" s="486"/>
      <c r="E3" s="486"/>
      <c r="F3" s="486"/>
      <c r="G3" s="486"/>
      <c r="H3" s="66"/>
      <c r="I3" s="66"/>
      <c r="J3" s="66"/>
      <c r="K3" s="66"/>
    </row>
    <row r="4" spans="1:12" s="67" customFormat="1" ht="29.25" customHeight="1" x14ac:dyDescent="0.2">
      <c r="A4" s="487" t="s">
        <v>139</v>
      </c>
      <c r="B4" s="487"/>
      <c r="C4" s="487"/>
      <c r="D4" s="487"/>
      <c r="E4" s="487"/>
      <c r="F4" s="487"/>
      <c r="G4" s="487"/>
      <c r="H4" s="68"/>
      <c r="I4" s="69"/>
      <c r="J4" s="69"/>
      <c r="K4" s="69"/>
    </row>
    <row r="5" spans="1:12" s="67" customFormat="1" ht="29.25" customHeight="1" x14ac:dyDescent="0.2">
      <c r="A5" s="488" t="s">
        <v>98</v>
      </c>
      <c r="B5" s="488"/>
      <c r="C5" s="488"/>
      <c r="D5" s="488"/>
      <c r="E5" s="488"/>
      <c r="F5" s="488"/>
      <c r="G5" s="488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99</v>
      </c>
      <c r="C6" s="70" t="s">
        <v>100</v>
      </c>
      <c r="D6" s="70" t="s">
        <v>101</v>
      </c>
      <c r="E6" s="70" t="s">
        <v>102</v>
      </c>
      <c r="F6" s="71" t="s">
        <v>103</v>
      </c>
      <c r="G6" s="70" t="s">
        <v>104</v>
      </c>
    </row>
    <row r="7" spans="1:12" s="75" customFormat="1" ht="48.75" customHeight="1" x14ac:dyDescent="0.2">
      <c r="A7" s="114" t="s">
        <v>129</v>
      </c>
      <c r="B7" s="111" t="s">
        <v>261</v>
      </c>
      <c r="C7" s="72" t="s">
        <v>333</v>
      </c>
      <c r="D7" s="70" t="s">
        <v>128</v>
      </c>
      <c r="E7" s="71">
        <f>L7/1000</f>
        <v>1E-3</v>
      </c>
      <c r="F7" s="73">
        <v>2690</v>
      </c>
      <c r="G7" s="74">
        <f>E7*F7</f>
        <v>2.69</v>
      </c>
      <c r="H7" s="112" t="s">
        <v>154</v>
      </c>
      <c r="K7" s="115" t="s">
        <v>148</v>
      </c>
      <c r="L7" s="116">
        <v>1</v>
      </c>
    </row>
    <row r="8" spans="1:12" s="75" customFormat="1" ht="48.75" customHeight="1" x14ac:dyDescent="0.2">
      <c r="A8" s="129" t="s">
        <v>130</v>
      </c>
      <c r="B8" s="111" t="s">
        <v>106</v>
      </c>
      <c r="C8" s="111" t="s">
        <v>334</v>
      </c>
      <c r="D8" s="71" t="s">
        <v>107</v>
      </c>
      <c r="E8" s="71">
        <f>L8</f>
        <v>1</v>
      </c>
      <c r="F8" s="130">
        <v>30</v>
      </c>
      <c r="G8" s="131">
        <f>F8*E8</f>
        <v>30</v>
      </c>
      <c r="H8" s="112" t="s">
        <v>127</v>
      </c>
      <c r="K8" s="115" t="s">
        <v>267</v>
      </c>
      <c r="L8" s="116">
        <v>1</v>
      </c>
    </row>
    <row r="9" spans="1:12" s="75" customFormat="1" ht="39.75" customHeight="1" x14ac:dyDescent="0.2">
      <c r="A9" s="114" t="s">
        <v>131</v>
      </c>
      <c r="B9" s="72" t="s">
        <v>108</v>
      </c>
      <c r="C9" s="76" t="s">
        <v>109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132</v>
      </c>
      <c r="B10" s="72" t="s">
        <v>110</v>
      </c>
      <c r="C10" s="76" t="s">
        <v>111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133</v>
      </c>
      <c r="B11" s="72" t="s">
        <v>112</v>
      </c>
      <c r="C11" s="76" t="s">
        <v>113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136</v>
      </c>
      <c r="B12" s="72" t="s">
        <v>262</v>
      </c>
      <c r="C12" s="72" t="s">
        <v>335</v>
      </c>
      <c r="D12" s="70" t="s">
        <v>128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137</v>
      </c>
      <c r="B13" s="72" t="s">
        <v>263</v>
      </c>
      <c r="C13" s="72" t="s">
        <v>264</v>
      </c>
      <c r="D13" s="70" t="s">
        <v>265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266</v>
      </c>
      <c r="B14" s="78" t="s">
        <v>115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90</v>
      </c>
      <c r="B15" s="72" t="s">
        <v>116</v>
      </c>
      <c r="C15" s="489" t="s">
        <v>117</v>
      </c>
      <c r="D15" s="490"/>
      <c r="E15" s="490"/>
      <c r="F15" s="491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478" t="s">
        <v>118</v>
      </c>
      <c r="C16" s="479"/>
      <c r="D16" s="479"/>
      <c r="E16" s="479"/>
      <c r="F16" s="480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481" t="s">
        <v>126</v>
      </c>
      <c r="C17" s="482"/>
      <c r="D17" s="482"/>
      <c r="E17" s="482"/>
      <c r="F17" s="483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119</v>
      </c>
      <c r="C19" s="94"/>
      <c r="D19" s="95" t="s">
        <v>338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120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484"/>
      <c r="F1" s="484"/>
      <c r="G1" s="484"/>
    </row>
    <row r="2" spans="1:12" s="67" customFormat="1" ht="15.75" x14ac:dyDescent="0.25">
      <c r="A2" s="485" t="s">
        <v>97</v>
      </c>
      <c r="B2" s="485"/>
      <c r="C2" s="485"/>
      <c r="D2" s="485"/>
      <c r="E2" s="485"/>
      <c r="F2" s="485"/>
      <c r="G2" s="485"/>
      <c r="H2" s="66"/>
      <c r="I2" s="66"/>
      <c r="J2" s="66"/>
      <c r="K2" s="66"/>
    </row>
    <row r="3" spans="1:12" s="67" customFormat="1" ht="39" customHeight="1" x14ac:dyDescent="0.25">
      <c r="A3" s="486" t="str">
        <f>ТЕК!B11</f>
        <v>Реконструкция ТП-400 10/0,4 кВ №3918 ПС-110 кВ №802 "Духанино", замена трансформатора (0,63 МВА), в т.ч. ПИР, МО, Истринский р-н, г.о.Истра, д.Подпорино, 50:08:0040362:581</v>
      </c>
      <c r="B3" s="486"/>
      <c r="C3" s="486"/>
      <c r="D3" s="486"/>
      <c r="E3" s="486"/>
      <c r="F3" s="486"/>
      <c r="G3" s="486"/>
      <c r="H3" s="66"/>
      <c r="I3" s="66"/>
      <c r="J3" s="66"/>
      <c r="K3" s="66"/>
    </row>
    <row r="4" spans="1:12" s="67" customFormat="1" ht="29.25" customHeight="1" x14ac:dyDescent="0.2">
      <c r="A4" s="487" t="s">
        <v>138</v>
      </c>
      <c r="B4" s="487"/>
      <c r="C4" s="487"/>
      <c r="D4" s="487"/>
      <c r="E4" s="487"/>
      <c r="F4" s="487"/>
      <c r="G4" s="487"/>
      <c r="H4" s="68"/>
      <c r="I4" s="69"/>
      <c r="J4" s="69"/>
      <c r="K4" s="69"/>
    </row>
    <row r="5" spans="1:12" s="67" customFormat="1" ht="29.25" customHeight="1" x14ac:dyDescent="0.2">
      <c r="A5" s="488" t="s">
        <v>98</v>
      </c>
      <c r="B5" s="488"/>
      <c r="C5" s="488"/>
      <c r="D5" s="488"/>
      <c r="E5" s="488"/>
      <c r="F5" s="488"/>
      <c r="G5" s="488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99</v>
      </c>
      <c r="C6" s="70" t="s">
        <v>100</v>
      </c>
      <c r="D6" s="70" t="s">
        <v>101</v>
      </c>
      <c r="E6" s="70" t="s">
        <v>102</v>
      </c>
      <c r="F6" s="71" t="s">
        <v>103</v>
      </c>
      <c r="G6" s="70" t="s">
        <v>104</v>
      </c>
    </row>
    <row r="7" spans="1:12" s="75" customFormat="1" ht="48.75" customHeight="1" x14ac:dyDescent="0.2">
      <c r="A7" s="114" t="s">
        <v>129</v>
      </c>
      <c r="B7" s="111" t="s">
        <v>261</v>
      </c>
      <c r="C7" s="72" t="s">
        <v>333</v>
      </c>
      <c r="D7" s="70" t="s">
        <v>128</v>
      </c>
      <c r="E7" s="71">
        <f>L7/1000</f>
        <v>1E-3</v>
      </c>
      <c r="F7" s="73">
        <v>2690</v>
      </c>
      <c r="G7" s="74">
        <f>E7*F7</f>
        <v>2.69</v>
      </c>
      <c r="H7" s="112" t="s">
        <v>155</v>
      </c>
      <c r="K7" s="115" t="s">
        <v>148</v>
      </c>
      <c r="L7" s="116">
        <v>1</v>
      </c>
    </row>
    <row r="8" spans="1:12" s="75" customFormat="1" ht="48.75" customHeight="1" x14ac:dyDescent="0.2">
      <c r="A8" s="129" t="s">
        <v>130</v>
      </c>
      <c r="B8" s="111" t="s">
        <v>106</v>
      </c>
      <c r="C8" s="111" t="s">
        <v>334</v>
      </c>
      <c r="D8" s="71" t="s">
        <v>107</v>
      </c>
      <c r="E8" s="71">
        <f>L8</f>
        <v>1</v>
      </c>
      <c r="F8" s="130">
        <v>30</v>
      </c>
      <c r="G8" s="131">
        <f>F8*E8</f>
        <v>30</v>
      </c>
      <c r="H8" s="112" t="s">
        <v>127</v>
      </c>
      <c r="K8" s="115" t="s">
        <v>267</v>
      </c>
      <c r="L8" s="116">
        <v>1</v>
      </c>
    </row>
    <row r="9" spans="1:12" s="75" customFormat="1" ht="39.75" customHeight="1" x14ac:dyDescent="0.2">
      <c r="A9" s="114" t="s">
        <v>131</v>
      </c>
      <c r="B9" s="72" t="s">
        <v>108</v>
      </c>
      <c r="C9" s="76" t="s">
        <v>109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132</v>
      </c>
      <c r="B10" s="72" t="s">
        <v>110</v>
      </c>
      <c r="C10" s="76" t="s">
        <v>111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133</v>
      </c>
      <c r="B11" s="72" t="s">
        <v>112</v>
      </c>
      <c r="C11" s="76" t="s">
        <v>113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136</v>
      </c>
      <c r="B12" s="72" t="s">
        <v>262</v>
      </c>
      <c r="C12" s="72" t="s">
        <v>335</v>
      </c>
      <c r="D12" s="70" t="s">
        <v>128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137</v>
      </c>
      <c r="B13" s="72" t="s">
        <v>263</v>
      </c>
      <c r="C13" s="72" t="s">
        <v>264</v>
      </c>
      <c r="D13" s="70" t="s">
        <v>265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266</v>
      </c>
      <c r="B14" s="78" t="s">
        <v>115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90</v>
      </c>
      <c r="B15" s="72" t="s">
        <v>116</v>
      </c>
      <c r="C15" s="489" t="s">
        <v>117</v>
      </c>
      <c r="D15" s="490"/>
      <c r="E15" s="490"/>
      <c r="F15" s="491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478" t="s">
        <v>118</v>
      </c>
      <c r="C16" s="479"/>
      <c r="D16" s="479"/>
      <c r="E16" s="479"/>
      <c r="F16" s="480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481" t="s">
        <v>126</v>
      </c>
      <c r="C17" s="482"/>
      <c r="D17" s="482"/>
      <c r="E17" s="482"/>
      <c r="F17" s="483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119</v>
      </c>
      <c r="C19" s="94"/>
      <c r="D19" s="95" t="s">
        <v>338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120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C15:F15"/>
    <mergeCell ref="E1:G1"/>
    <mergeCell ref="A2:G2"/>
    <mergeCell ref="A3:G3"/>
    <mergeCell ref="A4:G4"/>
    <mergeCell ref="A5:G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484"/>
      <c r="F1" s="484"/>
      <c r="G1" s="484"/>
    </row>
    <row r="2" spans="1:12" s="67" customFormat="1" ht="15.75" x14ac:dyDescent="0.25">
      <c r="A2" s="485" t="s">
        <v>97</v>
      </c>
      <c r="B2" s="485"/>
      <c r="C2" s="485"/>
      <c r="D2" s="485"/>
      <c r="E2" s="485"/>
      <c r="F2" s="485"/>
      <c r="G2" s="485"/>
      <c r="H2" s="66"/>
      <c r="I2" s="66"/>
      <c r="J2" s="66"/>
      <c r="K2" s="66"/>
    </row>
    <row r="3" spans="1:12" s="67" customFormat="1" ht="39" customHeight="1" x14ac:dyDescent="0.25">
      <c r="A3" s="486" t="str">
        <f>ТЕК!B11</f>
        <v>Реконструкция ТП-400 10/0,4 кВ №3918 ПС-110 кВ №802 "Духанино", замена трансформатора (0,63 МВА), в т.ч. ПИР, МО, Истринский р-н, г.о.Истра, д.Подпорино, 50:08:0040362:581</v>
      </c>
      <c r="B3" s="486"/>
      <c r="C3" s="486"/>
      <c r="D3" s="486"/>
      <c r="E3" s="486"/>
      <c r="F3" s="486"/>
      <c r="G3" s="486"/>
      <c r="H3" s="66"/>
      <c r="I3" s="66"/>
      <c r="J3" s="66"/>
      <c r="K3" s="66"/>
    </row>
    <row r="4" spans="1:12" s="67" customFormat="1" ht="29.25" customHeight="1" x14ac:dyDescent="0.2">
      <c r="A4" s="487" t="s">
        <v>139</v>
      </c>
      <c r="B4" s="487"/>
      <c r="C4" s="487"/>
      <c r="D4" s="487"/>
      <c r="E4" s="487"/>
      <c r="F4" s="487"/>
      <c r="G4" s="487"/>
      <c r="H4" s="68"/>
      <c r="I4" s="69"/>
      <c r="J4" s="69"/>
      <c r="K4" s="69"/>
    </row>
    <row r="5" spans="1:12" s="67" customFormat="1" ht="29.25" customHeight="1" x14ac:dyDescent="0.2">
      <c r="A5" s="488" t="s">
        <v>98</v>
      </c>
      <c r="B5" s="488"/>
      <c r="C5" s="488"/>
      <c r="D5" s="488"/>
      <c r="E5" s="488"/>
      <c r="F5" s="488"/>
      <c r="G5" s="488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99</v>
      </c>
      <c r="C6" s="70" t="s">
        <v>100</v>
      </c>
      <c r="D6" s="70" t="s">
        <v>101</v>
      </c>
      <c r="E6" s="70" t="s">
        <v>102</v>
      </c>
      <c r="F6" s="71" t="s">
        <v>103</v>
      </c>
      <c r="G6" s="70" t="s">
        <v>104</v>
      </c>
    </row>
    <row r="7" spans="1:12" s="75" customFormat="1" ht="48.75" customHeight="1" x14ac:dyDescent="0.2">
      <c r="A7" s="114" t="s">
        <v>129</v>
      </c>
      <c r="B7" s="111" t="s">
        <v>261</v>
      </c>
      <c r="C7" s="72" t="s">
        <v>333</v>
      </c>
      <c r="D7" s="70" t="s">
        <v>128</v>
      </c>
      <c r="E7" s="71">
        <f>L7/1000</f>
        <v>1E-3</v>
      </c>
      <c r="F7" s="73">
        <v>2690</v>
      </c>
      <c r="G7" s="74">
        <f>E7*F7</f>
        <v>2.69</v>
      </c>
      <c r="H7" s="112" t="s">
        <v>154</v>
      </c>
      <c r="K7" s="115" t="s">
        <v>148</v>
      </c>
      <c r="L7" s="116">
        <v>1</v>
      </c>
    </row>
    <row r="8" spans="1:12" s="75" customFormat="1" ht="48.75" customHeight="1" x14ac:dyDescent="0.2">
      <c r="A8" s="129" t="s">
        <v>130</v>
      </c>
      <c r="B8" s="111" t="s">
        <v>106</v>
      </c>
      <c r="C8" s="111" t="s">
        <v>334</v>
      </c>
      <c r="D8" s="71" t="s">
        <v>107</v>
      </c>
      <c r="E8" s="71">
        <f>L8</f>
        <v>1</v>
      </c>
      <c r="F8" s="130">
        <v>30</v>
      </c>
      <c r="G8" s="131">
        <f>F8*E8</f>
        <v>30</v>
      </c>
      <c r="H8" s="112" t="s">
        <v>127</v>
      </c>
      <c r="K8" s="115" t="s">
        <v>267</v>
      </c>
      <c r="L8" s="116">
        <v>1</v>
      </c>
    </row>
    <row r="9" spans="1:12" s="75" customFormat="1" ht="39.75" customHeight="1" x14ac:dyDescent="0.2">
      <c r="A9" s="114" t="s">
        <v>131</v>
      </c>
      <c r="B9" s="72" t="s">
        <v>108</v>
      </c>
      <c r="C9" s="76" t="s">
        <v>109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132</v>
      </c>
      <c r="B10" s="72" t="s">
        <v>110</v>
      </c>
      <c r="C10" s="76" t="s">
        <v>111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133</v>
      </c>
      <c r="B11" s="72" t="s">
        <v>112</v>
      </c>
      <c r="C11" s="76" t="s">
        <v>113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136</v>
      </c>
      <c r="B12" s="72" t="s">
        <v>262</v>
      </c>
      <c r="C12" s="72" t="s">
        <v>335</v>
      </c>
      <c r="D12" s="70" t="s">
        <v>128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137</v>
      </c>
      <c r="B13" s="72" t="s">
        <v>263</v>
      </c>
      <c r="C13" s="72" t="s">
        <v>264</v>
      </c>
      <c r="D13" s="70" t="s">
        <v>265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266</v>
      </c>
      <c r="B14" s="78" t="s">
        <v>115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90</v>
      </c>
      <c r="B15" s="72" t="s">
        <v>116</v>
      </c>
      <c r="C15" s="489" t="s">
        <v>117</v>
      </c>
      <c r="D15" s="490"/>
      <c r="E15" s="490"/>
      <c r="F15" s="491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478" t="s">
        <v>118</v>
      </c>
      <c r="C16" s="479"/>
      <c r="D16" s="479"/>
      <c r="E16" s="479"/>
      <c r="F16" s="480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481" t="s">
        <v>126</v>
      </c>
      <c r="C17" s="482"/>
      <c r="D17" s="482"/>
      <c r="E17" s="482"/>
      <c r="F17" s="483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119</v>
      </c>
      <c r="C19" s="94"/>
      <c r="D19" s="95" t="s">
        <v>338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120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484"/>
      <c r="F1" s="484"/>
      <c r="G1" s="484"/>
    </row>
    <row r="2" spans="1:12" s="67" customFormat="1" ht="15.75" x14ac:dyDescent="0.25">
      <c r="A2" s="485" t="s">
        <v>97</v>
      </c>
      <c r="B2" s="485"/>
      <c r="C2" s="485"/>
      <c r="D2" s="485"/>
      <c r="E2" s="485"/>
      <c r="F2" s="485"/>
      <c r="G2" s="485"/>
      <c r="H2" s="66"/>
      <c r="I2" s="66"/>
      <c r="J2" s="66"/>
      <c r="K2" s="66"/>
    </row>
    <row r="3" spans="1:12" s="67" customFormat="1" ht="39" customHeight="1" x14ac:dyDescent="0.25">
      <c r="A3" s="486" t="str">
        <f>ТЕК!B11</f>
        <v>Реконструкция ТП-400 10/0,4 кВ №3918 ПС-110 кВ №802 "Духанино", замена трансформатора (0,63 МВА), в т.ч. ПИР, МО, Истринский р-н, г.о.Истра, д.Подпорино, 50:08:0040362:581</v>
      </c>
      <c r="B3" s="486"/>
      <c r="C3" s="486"/>
      <c r="D3" s="486"/>
      <c r="E3" s="486"/>
      <c r="F3" s="486"/>
      <c r="G3" s="486"/>
      <c r="H3" s="66"/>
      <c r="I3" s="66"/>
      <c r="J3" s="66"/>
      <c r="K3" s="66"/>
    </row>
    <row r="4" spans="1:12" s="67" customFormat="1" ht="29.25" customHeight="1" x14ac:dyDescent="0.2">
      <c r="A4" s="487" t="s">
        <v>138</v>
      </c>
      <c r="B4" s="487"/>
      <c r="C4" s="487"/>
      <c r="D4" s="487"/>
      <c r="E4" s="487"/>
      <c r="F4" s="487"/>
      <c r="G4" s="487"/>
      <c r="H4" s="68"/>
      <c r="I4" s="69"/>
      <c r="J4" s="69"/>
      <c r="K4" s="69"/>
    </row>
    <row r="5" spans="1:12" s="67" customFormat="1" ht="29.25" customHeight="1" x14ac:dyDescent="0.2">
      <c r="A5" s="488" t="s">
        <v>98</v>
      </c>
      <c r="B5" s="488"/>
      <c r="C5" s="488"/>
      <c r="D5" s="488"/>
      <c r="E5" s="488"/>
      <c r="F5" s="488"/>
      <c r="G5" s="488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99</v>
      </c>
      <c r="C6" s="70" t="s">
        <v>100</v>
      </c>
      <c r="D6" s="70" t="s">
        <v>101</v>
      </c>
      <c r="E6" s="70" t="s">
        <v>102</v>
      </c>
      <c r="F6" s="71" t="s">
        <v>103</v>
      </c>
      <c r="G6" s="70" t="s">
        <v>104</v>
      </c>
    </row>
    <row r="7" spans="1:12" s="75" customFormat="1" ht="48.75" customHeight="1" x14ac:dyDescent="0.2">
      <c r="A7" s="114" t="s">
        <v>129</v>
      </c>
      <c r="B7" s="111" t="s">
        <v>261</v>
      </c>
      <c r="C7" s="72" t="s">
        <v>333</v>
      </c>
      <c r="D7" s="70" t="s">
        <v>128</v>
      </c>
      <c r="E7" s="71">
        <f>L7/1000</f>
        <v>1E-3</v>
      </c>
      <c r="F7" s="73">
        <v>2690</v>
      </c>
      <c r="G7" s="74">
        <f>E7*F7</f>
        <v>2.69</v>
      </c>
      <c r="H7" s="112" t="s">
        <v>155</v>
      </c>
      <c r="K7" s="115" t="s">
        <v>148</v>
      </c>
      <c r="L7" s="116">
        <v>1</v>
      </c>
    </row>
    <row r="8" spans="1:12" s="75" customFormat="1" ht="48.75" customHeight="1" x14ac:dyDescent="0.2">
      <c r="A8" s="129" t="s">
        <v>130</v>
      </c>
      <c r="B8" s="111" t="s">
        <v>106</v>
      </c>
      <c r="C8" s="111" t="s">
        <v>334</v>
      </c>
      <c r="D8" s="71" t="s">
        <v>107</v>
      </c>
      <c r="E8" s="71">
        <f>L8</f>
        <v>1</v>
      </c>
      <c r="F8" s="130">
        <v>30</v>
      </c>
      <c r="G8" s="131">
        <f>F8*E8</f>
        <v>30</v>
      </c>
      <c r="H8" s="112" t="s">
        <v>127</v>
      </c>
      <c r="K8" s="115" t="s">
        <v>267</v>
      </c>
      <c r="L8" s="116">
        <v>1</v>
      </c>
    </row>
    <row r="9" spans="1:12" s="75" customFormat="1" ht="39.75" customHeight="1" x14ac:dyDescent="0.2">
      <c r="A9" s="114" t="s">
        <v>131</v>
      </c>
      <c r="B9" s="72" t="s">
        <v>108</v>
      </c>
      <c r="C9" s="76" t="s">
        <v>109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132</v>
      </c>
      <c r="B10" s="72" t="s">
        <v>110</v>
      </c>
      <c r="C10" s="76" t="s">
        <v>111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133</v>
      </c>
      <c r="B11" s="72" t="s">
        <v>112</v>
      </c>
      <c r="C11" s="76" t="s">
        <v>113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136</v>
      </c>
      <c r="B12" s="72" t="s">
        <v>262</v>
      </c>
      <c r="C12" s="72" t="s">
        <v>335</v>
      </c>
      <c r="D12" s="70" t="s">
        <v>128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137</v>
      </c>
      <c r="B13" s="72" t="s">
        <v>263</v>
      </c>
      <c r="C13" s="72" t="s">
        <v>264</v>
      </c>
      <c r="D13" s="70" t="s">
        <v>265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266</v>
      </c>
      <c r="B14" s="78" t="s">
        <v>115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90</v>
      </c>
      <c r="B15" s="72" t="s">
        <v>116</v>
      </c>
      <c r="C15" s="489" t="s">
        <v>117</v>
      </c>
      <c r="D15" s="490"/>
      <c r="E15" s="490"/>
      <c r="F15" s="491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478" t="s">
        <v>118</v>
      </c>
      <c r="C16" s="479"/>
      <c r="D16" s="479"/>
      <c r="E16" s="479"/>
      <c r="F16" s="480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481" t="s">
        <v>126</v>
      </c>
      <c r="C17" s="482"/>
      <c r="D17" s="482"/>
      <c r="E17" s="482"/>
      <c r="F17" s="483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119</v>
      </c>
      <c r="C19" s="94"/>
      <c r="D19" s="95" t="s">
        <v>338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120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484"/>
      <c r="F1" s="484"/>
      <c r="G1" s="484"/>
    </row>
    <row r="2" spans="1:12" s="67" customFormat="1" ht="15.75" x14ac:dyDescent="0.25">
      <c r="A2" s="485" t="s">
        <v>97</v>
      </c>
      <c r="B2" s="485"/>
      <c r="C2" s="485"/>
      <c r="D2" s="485"/>
      <c r="E2" s="485"/>
      <c r="F2" s="485"/>
      <c r="G2" s="485"/>
      <c r="H2" s="66"/>
      <c r="I2" s="66"/>
      <c r="J2" s="66"/>
      <c r="K2" s="66"/>
    </row>
    <row r="3" spans="1:12" s="67" customFormat="1" ht="39" customHeight="1" x14ac:dyDescent="0.25">
      <c r="A3" s="486" t="str">
        <f>ТЕК!B11</f>
        <v>Реконструкция ТП-400 10/0,4 кВ №3918 ПС-110 кВ №802 "Духанино", замена трансформатора (0,63 МВА), в т.ч. ПИР, МО, Истринский р-н, г.о.Истра, д.Подпорино, 50:08:0040362:581</v>
      </c>
      <c r="B3" s="486"/>
      <c r="C3" s="486"/>
      <c r="D3" s="486"/>
      <c r="E3" s="486"/>
      <c r="F3" s="486"/>
      <c r="G3" s="486"/>
      <c r="H3" s="66"/>
      <c r="I3" s="66"/>
      <c r="J3" s="66"/>
      <c r="K3" s="66"/>
    </row>
    <row r="4" spans="1:12" s="67" customFormat="1" ht="29.25" customHeight="1" x14ac:dyDescent="0.2">
      <c r="A4" s="487" t="s">
        <v>157</v>
      </c>
      <c r="B4" s="487"/>
      <c r="C4" s="487"/>
      <c r="D4" s="487"/>
      <c r="E4" s="487"/>
      <c r="F4" s="487"/>
      <c r="G4" s="487"/>
      <c r="H4" s="68"/>
      <c r="I4" s="69"/>
      <c r="J4" s="69"/>
      <c r="K4" s="69"/>
    </row>
    <row r="5" spans="1:12" s="67" customFormat="1" ht="29.25" customHeight="1" x14ac:dyDescent="0.2">
      <c r="A5" s="488" t="s">
        <v>98</v>
      </c>
      <c r="B5" s="488"/>
      <c r="C5" s="488"/>
      <c r="D5" s="488"/>
      <c r="E5" s="488"/>
      <c r="F5" s="488"/>
      <c r="G5" s="488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99</v>
      </c>
      <c r="C6" s="70" t="s">
        <v>100</v>
      </c>
      <c r="D6" s="70" t="s">
        <v>101</v>
      </c>
      <c r="E6" s="70" t="s">
        <v>102</v>
      </c>
      <c r="F6" s="71" t="s">
        <v>103</v>
      </c>
      <c r="G6" s="70" t="s">
        <v>104</v>
      </c>
    </row>
    <row r="7" spans="1:12" s="75" customFormat="1" ht="48.75" customHeight="1" x14ac:dyDescent="0.2">
      <c r="A7" s="114" t="s">
        <v>129</v>
      </c>
      <c r="B7" s="111" t="s">
        <v>261</v>
      </c>
      <c r="C7" s="72" t="s">
        <v>333</v>
      </c>
      <c r="D7" s="70" t="s">
        <v>128</v>
      </c>
      <c r="E7" s="71">
        <f>L7/1000</f>
        <v>1E-3</v>
      </c>
      <c r="F7" s="73">
        <v>2690</v>
      </c>
      <c r="G7" s="74">
        <f>E7*F7</f>
        <v>2.69</v>
      </c>
      <c r="H7" s="112" t="s">
        <v>147</v>
      </c>
      <c r="K7" s="115" t="s">
        <v>148</v>
      </c>
      <c r="L7" s="116">
        <v>1</v>
      </c>
    </row>
    <row r="8" spans="1:12" s="75" customFormat="1" ht="48.75" customHeight="1" x14ac:dyDescent="0.2">
      <c r="A8" s="129" t="s">
        <v>130</v>
      </c>
      <c r="B8" s="111" t="s">
        <v>106</v>
      </c>
      <c r="C8" s="111" t="s">
        <v>334</v>
      </c>
      <c r="D8" s="71" t="s">
        <v>107</v>
      </c>
      <c r="E8" s="71">
        <f>L8</f>
        <v>1</v>
      </c>
      <c r="F8" s="130">
        <v>30</v>
      </c>
      <c r="G8" s="131">
        <f>F8*E8</f>
        <v>30</v>
      </c>
      <c r="H8" s="112" t="s">
        <v>127</v>
      </c>
      <c r="K8" s="115" t="s">
        <v>267</v>
      </c>
      <c r="L8" s="116">
        <v>1</v>
      </c>
    </row>
    <row r="9" spans="1:12" s="75" customFormat="1" ht="39.75" customHeight="1" x14ac:dyDescent="0.2">
      <c r="A9" s="114" t="s">
        <v>131</v>
      </c>
      <c r="B9" s="72" t="s">
        <v>108</v>
      </c>
      <c r="C9" s="76" t="s">
        <v>109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132</v>
      </c>
      <c r="B10" s="72" t="s">
        <v>110</v>
      </c>
      <c r="C10" s="76" t="s">
        <v>111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133</v>
      </c>
      <c r="B11" s="72" t="s">
        <v>112</v>
      </c>
      <c r="C11" s="76" t="s">
        <v>113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136</v>
      </c>
      <c r="B12" s="72" t="s">
        <v>262</v>
      </c>
      <c r="C12" s="72" t="s">
        <v>335</v>
      </c>
      <c r="D12" s="70" t="s">
        <v>128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137</v>
      </c>
      <c r="B13" s="72" t="s">
        <v>263</v>
      </c>
      <c r="C13" s="72" t="s">
        <v>264</v>
      </c>
      <c r="D13" s="70" t="s">
        <v>265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266</v>
      </c>
      <c r="B14" s="78" t="s">
        <v>115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90</v>
      </c>
      <c r="B15" s="72" t="s">
        <v>116</v>
      </c>
      <c r="C15" s="489" t="s">
        <v>117</v>
      </c>
      <c r="D15" s="490"/>
      <c r="E15" s="490"/>
      <c r="F15" s="491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478" t="s">
        <v>118</v>
      </c>
      <c r="C16" s="479"/>
      <c r="D16" s="479"/>
      <c r="E16" s="479"/>
      <c r="F16" s="480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481" t="s">
        <v>126</v>
      </c>
      <c r="C17" s="482"/>
      <c r="D17" s="482"/>
      <c r="E17" s="482"/>
      <c r="F17" s="483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119</v>
      </c>
      <c r="C19" s="94"/>
      <c r="D19" s="95" t="s">
        <v>338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120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484"/>
      <c r="F1" s="484"/>
      <c r="G1" s="484"/>
    </row>
    <row r="2" spans="1:12" s="67" customFormat="1" ht="15.75" x14ac:dyDescent="0.25">
      <c r="A2" s="485" t="s">
        <v>97</v>
      </c>
      <c r="B2" s="485"/>
      <c r="C2" s="485"/>
      <c r="D2" s="485"/>
      <c r="E2" s="485"/>
      <c r="F2" s="485"/>
      <c r="G2" s="485"/>
      <c r="H2" s="66"/>
      <c r="I2" s="66"/>
      <c r="J2" s="66"/>
      <c r="K2" s="66"/>
    </row>
    <row r="3" spans="1:12" s="67" customFormat="1" ht="39" customHeight="1" x14ac:dyDescent="0.25">
      <c r="A3" s="486" t="str">
        <f>ТЕК!B11</f>
        <v>Реконструкция ТП-400 10/0,4 кВ №3918 ПС-110 кВ №802 "Духанино", замена трансформатора (0,63 МВА), в т.ч. ПИР, МО, Истринский р-н, г.о.Истра, д.Подпорино, 50:08:0040362:581</v>
      </c>
      <c r="B3" s="486"/>
      <c r="C3" s="486"/>
      <c r="D3" s="486"/>
      <c r="E3" s="486"/>
      <c r="F3" s="486"/>
      <c r="G3" s="486"/>
      <c r="H3" s="66"/>
      <c r="I3" s="66"/>
      <c r="J3" s="66"/>
      <c r="K3" s="66"/>
    </row>
    <row r="4" spans="1:12" s="67" customFormat="1" ht="29.25" customHeight="1" x14ac:dyDescent="0.2">
      <c r="A4" s="487" t="s">
        <v>158</v>
      </c>
      <c r="B4" s="487"/>
      <c r="C4" s="487"/>
      <c r="D4" s="487"/>
      <c r="E4" s="487"/>
      <c r="F4" s="487"/>
      <c r="G4" s="487"/>
      <c r="H4" s="68"/>
      <c r="I4" s="69"/>
      <c r="J4" s="69"/>
      <c r="K4" s="69"/>
    </row>
    <row r="5" spans="1:12" s="67" customFormat="1" ht="29.25" customHeight="1" x14ac:dyDescent="0.2">
      <c r="A5" s="488" t="s">
        <v>98</v>
      </c>
      <c r="B5" s="488"/>
      <c r="C5" s="488"/>
      <c r="D5" s="488"/>
      <c r="E5" s="488"/>
      <c r="F5" s="488"/>
      <c r="G5" s="488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99</v>
      </c>
      <c r="C6" s="70" t="s">
        <v>100</v>
      </c>
      <c r="D6" s="70" t="s">
        <v>101</v>
      </c>
      <c r="E6" s="70" t="s">
        <v>102</v>
      </c>
      <c r="F6" s="71" t="s">
        <v>103</v>
      </c>
      <c r="G6" s="70" t="s">
        <v>104</v>
      </c>
    </row>
    <row r="7" spans="1:12" s="75" customFormat="1" ht="48.75" customHeight="1" x14ac:dyDescent="0.2">
      <c r="A7" s="114" t="s">
        <v>129</v>
      </c>
      <c r="B7" s="111" t="s">
        <v>261</v>
      </c>
      <c r="C7" s="72" t="s">
        <v>333</v>
      </c>
      <c r="D7" s="70" t="s">
        <v>128</v>
      </c>
      <c r="E7" s="71">
        <f>L7/1000</f>
        <v>1E-3</v>
      </c>
      <c r="F7" s="73">
        <v>2690</v>
      </c>
      <c r="G7" s="74">
        <f>E7*F7</f>
        <v>2.69</v>
      </c>
      <c r="H7" s="112" t="s">
        <v>156</v>
      </c>
      <c r="K7" s="115" t="s">
        <v>148</v>
      </c>
      <c r="L7" s="116">
        <v>1</v>
      </c>
    </row>
    <row r="8" spans="1:12" s="75" customFormat="1" ht="48.75" customHeight="1" x14ac:dyDescent="0.2">
      <c r="A8" s="129" t="s">
        <v>130</v>
      </c>
      <c r="B8" s="111" t="s">
        <v>106</v>
      </c>
      <c r="C8" s="111" t="s">
        <v>334</v>
      </c>
      <c r="D8" s="71" t="s">
        <v>107</v>
      </c>
      <c r="E8" s="71">
        <f>L8</f>
        <v>1</v>
      </c>
      <c r="F8" s="130">
        <v>30</v>
      </c>
      <c r="G8" s="131">
        <f>F8*E8</f>
        <v>30</v>
      </c>
      <c r="H8" s="112" t="s">
        <v>127</v>
      </c>
      <c r="K8" s="115" t="s">
        <v>267</v>
      </c>
      <c r="L8" s="116">
        <v>1</v>
      </c>
    </row>
    <row r="9" spans="1:12" s="75" customFormat="1" ht="39.75" customHeight="1" x14ac:dyDescent="0.2">
      <c r="A9" s="114" t="s">
        <v>131</v>
      </c>
      <c r="B9" s="72" t="s">
        <v>108</v>
      </c>
      <c r="C9" s="126" t="s">
        <v>109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132</v>
      </c>
      <c r="B10" s="72" t="s">
        <v>110</v>
      </c>
      <c r="C10" s="126" t="s">
        <v>111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133</v>
      </c>
      <c r="B11" s="72" t="s">
        <v>112</v>
      </c>
      <c r="C11" s="126" t="s">
        <v>113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136</v>
      </c>
      <c r="B12" s="72" t="s">
        <v>262</v>
      </c>
      <c r="C12" s="72" t="s">
        <v>335</v>
      </c>
      <c r="D12" s="70" t="s">
        <v>128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137</v>
      </c>
      <c r="B13" s="72" t="s">
        <v>263</v>
      </c>
      <c r="C13" s="72" t="s">
        <v>264</v>
      </c>
      <c r="D13" s="70" t="s">
        <v>265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266</v>
      </c>
      <c r="B14" s="78" t="s">
        <v>115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90</v>
      </c>
      <c r="B15" s="72" t="s">
        <v>116</v>
      </c>
      <c r="C15" s="489" t="s">
        <v>117</v>
      </c>
      <c r="D15" s="490"/>
      <c r="E15" s="490"/>
      <c r="F15" s="491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478" t="s">
        <v>118</v>
      </c>
      <c r="C16" s="479"/>
      <c r="D16" s="479"/>
      <c r="E16" s="479"/>
      <c r="F16" s="480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481" t="s">
        <v>126</v>
      </c>
      <c r="C17" s="482"/>
      <c r="D17" s="482"/>
      <c r="E17" s="482"/>
      <c r="F17" s="483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119</v>
      </c>
      <c r="C19" s="94"/>
      <c r="D19" s="95" t="s">
        <v>338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120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1:N22"/>
  <sheetViews>
    <sheetView view="pageBreakPreview" topLeftCell="A4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484"/>
      <c r="F1" s="484"/>
      <c r="G1" s="484"/>
    </row>
    <row r="2" spans="1:12" s="67" customFormat="1" ht="15.75" x14ac:dyDescent="0.25">
      <c r="A2" s="485" t="s">
        <v>97</v>
      </c>
      <c r="B2" s="485"/>
      <c r="C2" s="485"/>
      <c r="D2" s="485"/>
      <c r="E2" s="485"/>
      <c r="F2" s="485"/>
      <c r="G2" s="485"/>
      <c r="H2" s="66"/>
      <c r="I2" s="66"/>
      <c r="J2" s="66"/>
      <c r="K2" s="66"/>
    </row>
    <row r="3" spans="1:12" s="67" customFormat="1" ht="39" customHeight="1" x14ac:dyDescent="0.25">
      <c r="A3" s="486" t="str">
        <f>ТЕК!B11</f>
        <v>Реконструкция ТП-400 10/0,4 кВ №3918 ПС-110 кВ №802 "Духанино", замена трансформатора (0,63 МВА), в т.ч. ПИР, МО, Истринский р-н, г.о.Истра, д.Подпорино, 50:08:0040362:581</v>
      </c>
      <c r="B3" s="486"/>
      <c r="C3" s="486"/>
      <c r="D3" s="486"/>
      <c r="E3" s="486"/>
      <c r="F3" s="486"/>
      <c r="G3" s="486"/>
      <c r="H3" s="66"/>
      <c r="I3" s="66"/>
      <c r="J3" s="66"/>
      <c r="K3" s="66"/>
    </row>
    <row r="4" spans="1:12" s="67" customFormat="1" ht="29.25" customHeight="1" x14ac:dyDescent="0.2">
      <c r="A4" s="487" t="s">
        <v>157</v>
      </c>
      <c r="B4" s="487"/>
      <c r="C4" s="487"/>
      <c r="D4" s="487"/>
      <c r="E4" s="487"/>
      <c r="F4" s="487"/>
      <c r="G4" s="487"/>
      <c r="H4" s="68"/>
      <c r="I4" s="69"/>
      <c r="J4" s="69"/>
      <c r="K4" s="69"/>
    </row>
    <row r="5" spans="1:12" s="67" customFormat="1" ht="29.25" customHeight="1" x14ac:dyDescent="0.2">
      <c r="A5" s="488" t="s">
        <v>98</v>
      </c>
      <c r="B5" s="488"/>
      <c r="C5" s="488"/>
      <c r="D5" s="488"/>
      <c r="E5" s="488"/>
      <c r="F5" s="488"/>
      <c r="G5" s="488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99</v>
      </c>
      <c r="C6" s="70" t="s">
        <v>100</v>
      </c>
      <c r="D6" s="70" t="s">
        <v>101</v>
      </c>
      <c r="E6" s="70" t="s">
        <v>102</v>
      </c>
      <c r="F6" s="71" t="s">
        <v>103</v>
      </c>
      <c r="G6" s="70" t="s">
        <v>104</v>
      </c>
    </row>
    <row r="7" spans="1:12" s="75" customFormat="1" ht="48.75" customHeight="1" x14ac:dyDescent="0.2">
      <c r="A7" s="114" t="s">
        <v>129</v>
      </c>
      <c r="B7" s="111" t="s">
        <v>261</v>
      </c>
      <c r="C7" s="72" t="s">
        <v>333</v>
      </c>
      <c r="D7" s="70" t="s">
        <v>128</v>
      </c>
      <c r="E7" s="71">
        <f>L7/1000</f>
        <v>1E-3</v>
      </c>
      <c r="F7" s="73">
        <v>2690</v>
      </c>
      <c r="G7" s="74">
        <f>E7*F7</f>
        <v>2.69</v>
      </c>
      <c r="H7" s="112" t="s">
        <v>147</v>
      </c>
      <c r="K7" s="115" t="s">
        <v>148</v>
      </c>
      <c r="L7" s="116">
        <v>1</v>
      </c>
    </row>
    <row r="8" spans="1:12" s="75" customFormat="1" ht="48.75" customHeight="1" x14ac:dyDescent="0.2">
      <c r="A8" s="129" t="s">
        <v>130</v>
      </c>
      <c r="B8" s="111" t="s">
        <v>106</v>
      </c>
      <c r="C8" s="111" t="s">
        <v>334</v>
      </c>
      <c r="D8" s="71" t="s">
        <v>107</v>
      </c>
      <c r="E8" s="71">
        <f>L8</f>
        <v>1</v>
      </c>
      <c r="F8" s="130">
        <v>30</v>
      </c>
      <c r="G8" s="131">
        <f>F8*E8</f>
        <v>30</v>
      </c>
      <c r="H8" s="112" t="s">
        <v>127</v>
      </c>
      <c r="K8" s="115" t="s">
        <v>267</v>
      </c>
      <c r="L8" s="116">
        <v>1</v>
      </c>
    </row>
    <row r="9" spans="1:12" s="75" customFormat="1" ht="39.75" customHeight="1" x14ac:dyDescent="0.2">
      <c r="A9" s="114" t="s">
        <v>131</v>
      </c>
      <c r="B9" s="72" t="s">
        <v>108</v>
      </c>
      <c r="C9" s="126" t="s">
        <v>109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132</v>
      </c>
      <c r="B10" s="72" t="s">
        <v>110</v>
      </c>
      <c r="C10" s="126" t="s">
        <v>111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133</v>
      </c>
      <c r="B11" s="72" t="s">
        <v>112</v>
      </c>
      <c r="C11" s="126" t="s">
        <v>113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136</v>
      </c>
      <c r="B12" s="72" t="s">
        <v>262</v>
      </c>
      <c r="C12" s="72" t="s">
        <v>335</v>
      </c>
      <c r="D12" s="70" t="s">
        <v>128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137</v>
      </c>
      <c r="B13" s="72" t="s">
        <v>263</v>
      </c>
      <c r="C13" s="72" t="s">
        <v>264</v>
      </c>
      <c r="D13" s="70" t="s">
        <v>265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266</v>
      </c>
      <c r="B14" s="78" t="s">
        <v>115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90</v>
      </c>
      <c r="B15" s="72" t="s">
        <v>116</v>
      </c>
      <c r="C15" s="489" t="s">
        <v>117</v>
      </c>
      <c r="D15" s="490"/>
      <c r="E15" s="490"/>
      <c r="F15" s="491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478" t="s">
        <v>118</v>
      </c>
      <c r="C16" s="479"/>
      <c r="D16" s="479"/>
      <c r="E16" s="479"/>
      <c r="F16" s="480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481" t="s">
        <v>126</v>
      </c>
      <c r="C17" s="482"/>
      <c r="D17" s="482"/>
      <c r="E17" s="482"/>
      <c r="F17" s="483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119</v>
      </c>
      <c r="C19" s="94"/>
      <c r="D19" s="95" t="s">
        <v>338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120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</sheetPr>
  <dimension ref="A1:N22"/>
  <sheetViews>
    <sheetView view="pageBreakPreview" topLeftCell="A13" zoomScaleNormal="100" zoomScaleSheetLayoutView="100" workbookViewId="0">
      <selection activeCell="A220" sqref="A220:H220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0" width="12.140625" style="65" customWidth="1"/>
    <col min="11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2" ht="13.5" x14ac:dyDescent="0.25">
      <c r="E1" s="484"/>
      <c r="F1" s="484"/>
      <c r="G1" s="484"/>
    </row>
    <row r="2" spans="1:12" s="67" customFormat="1" ht="15.75" x14ac:dyDescent="0.25">
      <c r="A2" s="485" t="s">
        <v>97</v>
      </c>
      <c r="B2" s="485"/>
      <c r="C2" s="485"/>
      <c r="D2" s="485"/>
      <c r="E2" s="485"/>
      <c r="F2" s="485"/>
      <c r="G2" s="485"/>
      <c r="H2" s="66"/>
      <c r="I2" s="66"/>
      <c r="J2" s="66"/>
      <c r="K2" s="66"/>
    </row>
    <row r="3" spans="1:12" s="67" customFormat="1" ht="39" customHeight="1" x14ac:dyDescent="0.25">
      <c r="A3" s="486" t="str">
        <f>ТЕК!B11</f>
        <v>Реконструкция ТП-400 10/0,4 кВ №3918 ПС-110 кВ №802 "Духанино", замена трансформатора (0,63 МВА), в т.ч. ПИР, МО, Истринский р-н, г.о.Истра, д.Подпорино, 50:08:0040362:581</v>
      </c>
      <c r="B3" s="486"/>
      <c r="C3" s="486"/>
      <c r="D3" s="486"/>
      <c r="E3" s="486"/>
      <c r="F3" s="486"/>
      <c r="G3" s="486"/>
      <c r="H3" s="66"/>
      <c r="I3" s="66"/>
      <c r="J3" s="66"/>
      <c r="K3" s="66"/>
    </row>
    <row r="4" spans="1:12" s="67" customFormat="1" ht="29.25" customHeight="1" x14ac:dyDescent="0.2">
      <c r="A4" s="487" t="s">
        <v>158</v>
      </c>
      <c r="B4" s="487"/>
      <c r="C4" s="487"/>
      <c r="D4" s="487"/>
      <c r="E4" s="487"/>
      <c r="F4" s="487"/>
      <c r="G4" s="487"/>
      <c r="H4" s="68"/>
      <c r="I4" s="69"/>
      <c r="J4" s="69"/>
      <c r="K4" s="69"/>
    </row>
    <row r="5" spans="1:12" s="67" customFormat="1" ht="29.25" customHeight="1" x14ac:dyDescent="0.2">
      <c r="A5" s="488" t="s">
        <v>98</v>
      </c>
      <c r="B5" s="488"/>
      <c r="C5" s="488"/>
      <c r="D5" s="488"/>
      <c r="E5" s="488"/>
      <c r="F5" s="488"/>
      <c r="G5" s="488"/>
      <c r="H5" s="69"/>
      <c r="I5" s="69"/>
      <c r="J5" s="69"/>
      <c r="K5" s="69"/>
    </row>
    <row r="6" spans="1:12" s="67" customFormat="1" ht="25.5" x14ac:dyDescent="0.2">
      <c r="A6" s="70" t="s">
        <v>0</v>
      </c>
      <c r="B6" s="70" t="s">
        <v>99</v>
      </c>
      <c r="C6" s="70" t="s">
        <v>100</v>
      </c>
      <c r="D6" s="70" t="s">
        <v>101</v>
      </c>
      <c r="E6" s="70" t="s">
        <v>102</v>
      </c>
      <c r="F6" s="71" t="s">
        <v>103</v>
      </c>
      <c r="G6" s="70" t="s">
        <v>104</v>
      </c>
    </row>
    <row r="7" spans="1:12" s="75" customFormat="1" ht="48.75" customHeight="1" x14ac:dyDescent="0.2">
      <c r="A7" s="114" t="s">
        <v>129</v>
      </c>
      <c r="B7" s="111" t="s">
        <v>261</v>
      </c>
      <c r="C7" s="72" t="s">
        <v>333</v>
      </c>
      <c r="D7" s="70" t="s">
        <v>128</v>
      </c>
      <c r="E7" s="71">
        <f>L7/1000</f>
        <v>1E-3</v>
      </c>
      <c r="F7" s="73">
        <v>2690</v>
      </c>
      <c r="G7" s="74">
        <f>E7*F7</f>
        <v>2.69</v>
      </c>
      <c r="H7" s="112" t="s">
        <v>156</v>
      </c>
      <c r="K7" s="115" t="s">
        <v>148</v>
      </c>
      <c r="L7" s="116">
        <v>1</v>
      </c>
    </row>
    <row r="8" spans="1:12" s="75" customFormat="1" ht="48.75" customHeight="1" x14ac:dyDescent="0.2">
      <c r="A8" s="129" t="s">
        <v>130</v>
      </c>
      <c r="B8" s="111" t="s">
        <v>106</v>
      </c>
      <c r="C8" s="111" t="s">
        <v>334</v>
      </c>
      <c r="D8" s="71" t="s">
        <v>107</v>
      </c>
      <c r="E8" s="71">
        <f>L8</f>
        <v>1</v>
      </c>
      <c r="F8" s="130">
        <v>30</v>
      </c>
      <c r="G8" s="131">
        <f>F8*E8</f>
        <v>30</v>
      </c>
      <c r="H8" s="112" t="s">
        <v>127</v>
      </c>
      <c r="K8" s="115" t="s">
        <v>267</v>
      </c>
      <c r="L8" s="116">
        <v>1</v>
      </c>
    </row>
    <row r="9" spans="1:12" s="75" customFormat="1" ht="39.75" customHeight="1" x14ac:dyDescent="0.2">
      <c r="A9" s="114" t="s">
        <v>131</v>
      </c>
      <c r="B9" s="72" t="s">
        <v>108</v>
      </c>
      <c r="C9" s="126" t="s">
        <v>109</v>
      </c>
      <c r="D9" s="70"/>
      <c r="E9" s="77"/>
      <c r="F9" s="73"/>
      <c r="G9" s="74">
        <f>0.85*(G7+G8)</f>
        <v>27.786499999999997</v>
      </c>
    </row>
    <row r="10" spans="1:12" s="75" customFormat="1" ht="39.75" customHeight="1" x14ac:dyDescent="0.2">
      <c r="A10" s="129" t="s">
        <v>132</v>
      </c>
      <c r="B10" s="72" t="s">
        <v>110</v>
      </c>
      <c r="C10" s="126" t="s">
        <v>111</v>
      </c>
      <c r="D10" s="70"/>
      <c r="E10" s="71"/>
      <c r="F10" s="73"/>
      <c r="G10" s="74">
        <f>1.3*G9</f>
        <v>36.122449999999994</v>
      </c>
    </row>
    <row r="11" spans="1:12" s="75" customFormat="1" ht="39.75" customHeight="1" x14ac:dyDescent="0.2">
      <c r="A11" s="114" t="s">
        <v>133</v>
      </c>
      <c r="B11" s="72" t="s">
        <v>112</v>
      </c>
      <c r="C11" s="126" t="s">
        <v>113</v>
      </c>
      <c r="D11" s="70"/>
      <c r="E11" s="70"/>
      <c r="F11" s="70"/>
      <c r="G11" s="74">
        <f>0.06*2.5*G10</f>
        <v>5.4183674999999987</v>
      </c>
    </row>
    <row r="12" spans="1:12" s="75" customFormat="1" ht="39.75" customHeight="1" x14ac:dyDescent="0.2">
      <c r="A12" s="114" t="s">
        <v>136</v>
      </c>
      <c r="B12" s="72" t="s">
        <v>262</v>
      </c>
      <c r="C12" s="72" t="s">
        <v>335</v>
      </c>
      <c r="D12" s="70" t="s">
        <v>128</v>
      </c>
      <c r="E12" s="70">
        <f>E7</f>
        <v>1E-3</v>
      </c>
      <c r="F12" s="73">
        <v>940</v>
      </c>
      <c r="G12" s="74">
        <f>E12*F12</f>
        <v>0.94000000000000006</v>
      </c>
    </row>
    <row r="13" spans="1:12" customFormat="1" ht="51" customHeight="1" x14ac:dyDescent="0.25">
      <c r="A13" s="114" t="s">
        <v>137</v>
      </c>
      <c r="B13" s="72" t="s">
        <v>263</v>
      </c>
      <c r="C13" s="72" t="s">
        <v>264</v>
      </c>
      <c r="D13" s="70" t="s">
        <v>265</v>
      </c>
      <c r="E13" s="70">
        <v>1.2</v>
      </c>
      <c r="F13" s="73">
        <f>G12</f>
        <v>0.94000000000000006</v>
      </c>
      <c r="G13" s="74">
        <f>F13*E13</f>
        <v>1.1280000000000001</v>
      </c>
      <c r="H13" s="128"/>
    </row>
    <row r="14" spans="1:12" s="75" customFormat="1" ht="33" customHeight="1" x14ac:dyDescent="0.2">
      <c r="A14" s="114" t="s">
        <v>266</v>
      </c>
      <c r="B14" s="78" t="s">
        <v>115</v>
      </c>
      <c r="C14" s="78"/>
      <c r="D14" s="79"/>
      <c r="E14" s="79"/>
      <c r="F14" s="80"/>
      <c r="G14" s="81">
        <f>G10+G11+G13</f>
        <v>42.668817499999989</v>
      </c>
    </row>
    <row r="15" spans="1:12" s="82" customFormat="1" ht="18.75" customHeight="1" x14ac:dyDescent="0.2">
      <c r="A15" s="114" t="s">
        <v>90</v>
      </c>
      <c r="B15" s="72" t="s">
        <v>116</v>
      </c>
      <c r="C15" s="489" t="s">
        <v>117</v>
      </c>
      <c r="D15" s="490"/>
      <c r="E15" s="490"/>
      <c r="F15" s="491"/>
      <c r="G15" s="74">
        <f>0.066*G14</f>
        <v>2.8161419549999995</v>
      </c>
    </row>
    <row r="16" spans="1:12" s="82" customFormat="1" ht="18.75" customHeight="1" x14ac:dyDescent="0.25">
      <c r="A16" s="70">
        <v>5</v>
      </c>
      <c r="B16" s="478" t="s">
        <v>118</v>
      </c>
      <c r="C16" s="479"/>
      <c r="D16" s="479"/>
      <c r="E16" s="479"/>
      <c r="F16" s="480"/>
      <c r="G16" s="81">
        <f>G14+G15</f>
        <v>45.484959454999988</v>
      </c>
      <c r="H16" s="113"/>
      <c r="I16" s="83"/>
    </row>
    <row r="17" spans="1:14" s="84" customFormat="1" ht="18.75" customHeight="1" x14ac:dyDescent="0.25">
      <c r="A17" s="70">
        <v>6</v>
      </c>
      <c r="B17" s="481" t="s">
        <v>126</v>
      </c>
      <c r="C17" s="482"/>
      <c r="D17" s="482"/>
      <c r="E17" s="482"/>
      <c r="F17" s="483"/>
      <c r="G17" s="81">
        <f>G16*6.11</f>
        <v>277.91310227004993</v>
      </c>
      <c r="I17" s="85"/>
      <c r="J17" s="86"/>
      <c r="K17" s="86"/>
      <c r="L17" s="86"/>
      <c r="M17" s="86"/>
      <c r="N17" s="86"/>
    </row>
    <row r="18" spans="1:14" s="67" customFormat="1" ht="15" x14ac:dyDescent="0.2">
      <c r="A18" s="87"/>
      <c r="B18" s="88"/>
      <c r="C18" s="88"/>
      <c r="D18" s="88"/>
      <c r="E18" s="88"/>
      <c r="F18" s="88"/>
      <c r="G18" s="89"/>
      <c r="H18" s="90"/>
      <c r="K18" s="91"/>
    </row>
    <row r="19" spans="1:14" s="67" customFormat="1" x14ac:dyDescent="0.2">
      <c r="A19" s="92"/>
      <c r="B19" s="93" t="s">
        <v>119</v>
      </c>
      <c r="C19" s="94"/>
      <c r="D19" s="95" t="s">
        <v>338</v>
      </c>
      <c r="E19" s="96"/>
      <c r="F19" s="97"/>
      <c r="G19" s="98"/>
      <c r="H19" s="99"/>
      <c r="I19" s="100"/>
      <c r="J19" s="101"/>
      <c r="K19" s="102"/>
      <c r="L19" s="101"/>
    </row>
    <row r="20" spans="1:14" s="67" customFormat="1" x14ac:dyDescent="0.2">
      <c r="A20" s="100"/>
      <c r="B20" s="103"/>
      <c r="C20" s="100"/>
      <c r="D20" s="100"/>
      <c r="E20" s="104"/>
      <c r="F20" s="104"/>
      <c r="G20" s="104"/>
      <c r="H20" s="99"/>
      <c r="I20" s="104"/>
      <c r="J20" s="101"/>
      <c r="K20" s="102"/>
      <c r="L20" s="101"/>
    </row>
    <row r="21" spans="1:14" s="67" customFormat="1" x14ac:dyDescent="0.2">
      <c r="B21" s="93" t="s">
        <v>120</v>
      </c>
      <c r="C21" s="105"/>
      <c r="D21" s="100"/>
      <c r="E21" s="106"/>
      <c r="F21" s="106"/>
      <c r="G21" s="104"/>
      <c r="H21" s="107"/>
      <c r="I21" s="100"/>
      <c r="J21" s="108"/>
      <c r="K21" s="107"/>
      <c r="L21" s="108"/>
    </row>
    <row r="22" spans="1:14" s="67" customFormat="1" x14ac:dyDescent="0.2">
      <c r="E22" s="106"/>
      <c r="F22" s="106"/>
      <c r="G22" s="90"/>
      <c r="H22" s="107"/>
      <c r="I22" s="107"/>
      <c r="J22" s="108"/>
      <c r="K22" s="107"/>
      <c r="L22" s="108"/>
    </row>
  </sheetData>
  <mergeCells count="8">
    <mergeCell ref="B16:F16"/>
    <mergeCell ref="B17:F17"/>
    <mergeCell ref="E1:G1"/>
    <mergeCell ref="A2:G2"/>
    <mergeCell ref="A3:G3"/>
    <mergeCell ref="A4:G4"/>
    <mergeCell ref="A5:G5"/>
    <mergeCell ref="C15:F15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484"/>
      <c r="F1" s="484"/>
      <c r="G1" s="484"/>
    </row>
    <row r="2" spans="1:14" s="67" customFormat="1" ht="15.75" x14ac:dyDescent="0.25">
      <c r="A2" s="485" t="s">
        <v>97</v>
      </c>
      <c r="B2" s="485"/>
      <c r="C2" s="485"/>
      <c r="D2" s="485"/>
      <c r="E2" s="485"/>
      <c r="F2" s="485"/>
      <c r="G2" s="485"/>
      <c r="H2" s="66"/>
      <c r="I2" s="66"/>
      <c r="J2" s="66"/>
      <c r="K2" s="66"/>
    </row>
    <row r="3" spans="1:14" s="67" customFormat="1" ht="39" customHeight="1" x14ac:dyDescent="0.25">
      <c r="A3" s="486" t="str">
        <f>ТЕК!B11</f>
        <v>Реконструкция ТП-400 10/0,4 кВ №3918 ПС-110 кВ №802 "Духанино", замена трансформатора (0,63 МВА), в т.ч. ПИР, МО, Истринский р-н, г.о.Истра, д.Подпорино, 50:08:0040362:581</v>
      </c>
      <c r="B3" s="486"/>
      <c r="C3" s="486"/>
      <c r="D3" s="486"/>
      <c r="E3" s="486"/>
      <c r="F3" s="486"/>
      <c r="G3" s="486"/>
      <c r="H3" s="66"/>
      <c r="I3" s="66"/>
      <c r="J3" s="66"/>
      <c r="K3" s="66"/>
    </row>
    <row r="4" spans="1:14" s="67" customFormat="1" ht="29.25" customHeight="1" x14ac:dyDescent="0.2">
      <c r="A4" s="487" t="s">
        <v>149</v>
      </c>
      <c r="B4" s="487"/>
      <c r="C4" s="487"/>
      <c r="D4" s="487"/>
      <c r="E4" s="487"/>
      <c r="F4" s="487"/>
      <c r="G4" s="487"/>
      <c r="H4" s="68"/>
      <c r="I4" s="69"/>
      <c r="J4" s="69"/>
      <c r="K4" s="69"/>
    </row>
    <row r="5" spans="1:14" s="67" customFormat="1" ht="29.25" customHeight="1" x14ac:dyDescent="0.2">
      <c r="A5" s="488" t="s">
        <v>124</v>
      </c>
      <c r="B5" s="488"/>
      <c r="C5" s="488"/>
      <c r="D5" s="488"/>
      <c r="E5" s="488"/>
      <c r="F5" s="488"/>
      <c r="G5" s="488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99</v>
      </c>
      <c r="C6" s="70" t="s">
        <v>100</v>
      </c>
      <c r="D6" s="70" t="s">
        <v>101</v>
      </c>
      <c r="E6" s="70" t="s">
        <v>102</v>
      </c>
      <c r="F6" s="71" t="s">
        <v>103</v>
      </c>
      <c r="G6" s="70" t="s">
        <v>104</v>
      </c>
    </row>
    <row r="7" spans="1:14" s="75" customFormat="1" ht="48.75" customHeight="1" x14ac:dyDescent="0.2">
      <c r="A7" s="114" t="s">
        <v>129</v>
      </c>
      <c r="B7" s="111" t="s">
        <v>150</v>
      </c>
      <c r="C7" s="72" t="s">
        <v>145</v>
      </c>
      <c r="D7" s="70" t="s">
        <v>146</v>
      </c>
      <c r="E7" s="71">
        <f>L7/100</f>
        <v>0.01</v>
      </c>
      <c r="F7" s="73">
        <v>1414</v>
      </c>
      <c r="G7" s="74">
        <f>E7*F7</f>
        <v>14.14</v>
      </c>
      <c r="H7" s="112" t="s">
        <v>154</v>
      </c>
      <c r="K7" s="115" t="s">
        <v>148</v>
      </c>
      <c r="L7" s="116">
        <v>1</v>
      </c>
    </row>
    <row r="8" spans="1:14" s="75" customFormat="1" ht="39.75" customHeight="1" x14ac:dyDescent="0.2">
      <c r="A8" s="114" t="s">
        <v>130</v>
      </c>
      <c r="B8" s="111" t="s">
        <v>108</v>
      </c>
      <c r="C8" s="76" t="s">
        <v>109</v>
      </c>
      <c r="D8" s="70"/>
      <c r="E8" s="77"/>
      <c r="F8" s="73"/>
      <c r="G8" s="74">
        <f>0.85*G7</f>
        <v>12.019</v>
      </c>
    </row>
    <row r="9" spans="1:14" s="75" customFormat="1" ht="39.75" customHeight="1" x14ac:dyDescent="0.2">
      <c r="A9" s="114" t="s">
        <v>131</v>
      </c>
      <c r="B9" s="111" t="s">
        <v>110</v>
      </c>
      <c r="C9" s="76" t="s">
        <v>111</v>
      </c>
      <c r="D9" s="70"/>
      <c r="E9" s="71"/>
      <c r="F9" s="73"/>
      <c r="G9" s="74">
        <f>1.3*G8</f>
        <v>15.624700000000001</v>
      </c>
    </row>
    <row r="10" spans="1:14" s="75" customFormat="1" ht="39.75" customHeight="1" x14ac:dyDescent="0.2">
      <c r="A10" s="114" t="s">
        <v>132</v>
      </c>
      <c r="B10" s="111" t="s">
        <v>112</v>
      </c>
      <c r="C10" s="76" t="s">
        <v>113</v>
      </c>
      <c r="D10" s="70"/>
      <c r="E10" s="70"/>
      <c r="F10" s="70"/>
      <c r="G10" s="74">
        <f>0.06*2.5*G9</f>
        <v>2.3437049999999999</v>
      </c>
    </row>
    <row r="11" spans="1:14" s="75" customFormat="1" ht="33" customHeight="1" x14ac:dyDescent="0.2">
      <c r="A11" s="114" t="s">
        <v>134</v>
      </c>
      <c r="B11" s="78" t="s">
        <v>115</v>
      </c>
      <c r="C11" s="78"/>
      <c r="D11" s="79"/>
      <c r="E11" s="79"/>
      <c r="F11" s="80"/>
      <c r="G11" s="81">
        <f>G9+G10</f>
        <v>17.968405000000001</v>
      </c>
    </row>
    <row r="12" spans="1:14" s="82" customFormat="1" ht="18.75" customHeight="1" x14ac:dyDescent="0.2">
      <c r="A12" s="114" t="s">
        <v>135</v>
      </c>
      <c r="B12" s="72" t="s">
        <v>116</v>
      </c>
      <c r="C12" s="489" t="s">
        <v>117</v>
      </c>
      <c r="D12" s="490"/>
      <c r="E12" s="490"/>
      <c r="F12" s="491"/>
      <c r="G12" s="74">
        <f>0.066*G11</f>
        <v>1.1859147300000001</v>
      </c>
    </row>
    <row r="13" spans="1:14" s="82" customFormat="1" ht="18.75" customHeight="1" x14ac:dyDescent="0.25">
      <c r="A13" s="70">
        <v>2</v>
      </c>
      <c r="B13" s="478" t="s">
        <v>118</v>
      </c>
      <c r="C13" s="479"/>
      <c r="D13" s="479"/>
      <c r="E13" s="479"/>
      <c r="F13" s="480"/>
      <c r="G13" s="81">
        <f>SUM(G11:G12)</f>
        <v>19.154319730000001</v>
      </c>
      <c r="I13" s="83"/>
    </row>
    <row r="14" spans="1:14" s="84" customFormat="1" ht="18.75" customHeight="1" x14ac:dyDescent="0.25">
      <c r="A14" s="70">
        <v>3</v>
      </c>
      <c r="B14" s="481" t="s">
        <v>126</v>
      </c>
      <c r="C14" s="482"/>
      <c r="D14" s="482"/>
      <c r="E14" s="482"/>
      <c r="F14" s="483"/>
      <c r="G14" s="81">
        <f>G13*6.11</f>
        <v>117.03289355030002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119</v>
      </c>
      <c r="C16" s="94"/>
      <c r="D16" s="95" t="s">
        <v>96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120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  <row r="21" spans="1:12" s="67" customFormat="1" hidden="1" x14ac:dyDescent="0.2"/>
    <row r="22" spans="1:12" s="67" customFormat="1" ht="45.75" hidden="1" customHeight="1" x14ac:dyDescent="0.2">
      <c r="A22" s="92"/>
      <c r="B22" s="92" t="s">
        <v>119</v>
      </c>
      <c r="C22" s="94"/>
      <c r="D22" s="92"/>
      <c r="E22" s="96"/>
      <c r="F22" s="97"/>
      <c r="G22" s="98" t="s">
        <v>121</v>
      </c>
      <c r="H22" s="99"/>
      <c r="I22" s="100"/>
      <c r="J22" s="101"/>
      <c r="K22" s="102"/>
      <c r="L22" s="101"/>
    </row>
    <row r="23" spans="1:12" s="67" customFormat="1" ht="18.75" hidden="1" customHeight="1" x14ac:dyDescent="0.2">
      <c r="A23" s="100"/>
      <c r="B23" s="109"/>
      <c r="C23" s="100"/>
      <c r="D23" s="100"/>
      <c r="E23" s="104"/>
      <c r="F23" s="104"/>
      <c r="G23" s="104"/>
      <c r="H23" s="99"/>
      <c r="I23" s="104"/>
      <c r="J23" s="101"/>
      <c r="K23" s="102"/>
      <c r="L23" s="101"/>
    </row>
    <row r="24" spans="1:12" s="67" customFormat="1" ht="21.75" hidden="1" customHeight="1" x14ac:dyDescent="0.2">
      <c r="E24" s="106"/>
      <c r="F24" s="106"/>
      <c r="G24" s="90"/>
      <c r="H24" s="107"/>
      <c r="I24" s="100"/>
      <c r="J24" s="108"/>
      <c r="K24" s="107"/>
      <c r="L24" s="108"/>
    </row>
    <row r="25" spans="1:12" s="67" customFormat="1" hidden="1" x14ac:dyDescent="0.2">
      <c r="B25" s="92" t="s">
        <v>120</v>
      </c>
      <c r="C25" s="105"/>
      <c r="E25" s="106"/>
      <c r="F25" s="106"/>
      <c r="G25" s="104" t="s">
        <v>122</v>
      </c>
      <c r="H25" s="107"/>
      <c r="I25" s="100"/>
      <c r="J25" s="108"/>
      <c r="K25" s="107"/>
      <c r="L25" s="108"/>
    </row>
    <row r="26" spans="1:12" s="67" customFormat="1" hidden="1" x14ac:dyDescent="0.2">
      <c r="E26" s="106"/>
      <c r="F26" s="106"/>
      <c r="G26" s="90"/>
      <c r="H26" s="107"/>
      <c r="I26" s="107"/>
      <c r="J26" s="108"/>
      <c r="K26" s="107"/>
      <c r="L26" s="108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484"/>
      <c r="F1" s="484"/>
      <c r="G1" s="484"/>
    </row>
    <row r="2" spans="1:14" s="67" customFormat="1" ht="15.75" x14ac:dyDescent="0.25">
      <c r="A2" s="485" t="s">
        <v>97</v>
      </c>
      <c r="B2" s="485"/>
      <c r="C2" s="485"/>
      <c r="D2" s="485"/>
      <c r="E2" s="485"/>
      <c r="F2" s="485"/>
      <c r="G2" s="485"/>
      <c r="H2" s="66"/>
      <c r="I2" s="66"/>
      <c r="J2" s="66"/>
      <c r="K2" s="66"/>
    </row>
    <row r="3" spans="1:14" s="67" customFormat="1" ht="39" customHeight="1" x14ac:dyDescent="0.25">
      <c r="A3" s="486" t="str">
        <f>ТЕК!B11</f>
        <v>Реконструкция ТП-400 10/0,4 кВ №3918 ПС-110 кВ №802 "Духанино", замена трансформатора (0,63 МВА), в т.ч. ПИР, МО, Истринский р-н, г.о.Истра, д.Подпорино, 50:08:0040362:581</v>
      </c>
      <c r="B3" s="486"/>
      <c r="C3" s="486"/>
      <c r="D3" s="486"/>
      <c r="E3" s="486"/>
      <c r="F3" s="486"/>
      <c r="G3" s="486"/>
      <c r="H3" s="66"/>
      <c r="I3" s="66"/>
      <c r="J3" s="66"/>
      <c r="K3" s="66"/>
    </row>
    <row r="4" spans="1:14" s="67" customFormat="1" ht="29.25" customHeight="1" x14ac:dyDescent="0.2">
      <c r="A4" s="487" t="s">
        <v>152</v>
      </c>
      <c r="B4" s="487"/>
      <c r="C4" s="487"/>
      <c r="D4" s="487"/>
      <c r="E4" s="487"/>
      <c r="F4" s="487"/>
      <c r="G4" s="487"/>
      <c r="H4" s="68"/>
      <c r="I4" s="69"/>
      <c r="J4" s="69"/>
      <c r="K4" s="69"/>
    </row>
    <row r="5" spans="1:14" s="67" customFormat="1" ht="29.25" customHeight="1" x14ac:dyDescent="0.2">
      <c r="A5" s="488" t="s">
        <v>124</v>
      </c>
      <c r="B5" s="488"/>
      <c r="C5" s="488"/>
      <c r="D5" s="488"/>
      <c r="E5" s="488"/>
      <c r="F5" s="488"/>
      <c r="G5" s="488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99</v>
      </c>
      <c r="C6" s="70" t="s">
        <v>100</v>
      </c>
      <c r="D6" s="70" t="s">
        <v>101</v>
      </c>
      <c r="E6" s="70" t="s">
        <v>102</v>
      </c>
      <c r="F6" s="71" t="s">
        <v>103</v>
      </c>
      <c r="G6" s="70" t="s">
        <v>104</v>
      </c>
    </row>
    <row r="7" spans="1:14" s="75" customFormat="1" ht="48.75" customHeight="1" x14ac:dyDescent="0.2">
      <c r="A7" s="114" t="s">
        <v>129</v>
      </c>
      <c r="B7" s="111" t="s">
        <v>153</v>
      </c>
      <c r="C7" s="72" t="s">
        <v>145</v>
      </c>
      <c r="D7" s="70" t="s">
        <v>146</v>
      </c>
      <c r="E7" s="71">
        <f>L7/100</f>
        <v>0.01</v>
      </c>
      <c r="F7" s="73">
        <v>1414</v>
      </c>
      <c r="G7" s="74">
        <f>E7*F7</f>
        <v>14.14</v>
      </c>
      <c r="H7" s="112" t="s">
        <v>155</v>
      </c>
      <c r="K7" s="115" t="s">
        <v>148</v>
      </c>
      <c r="L7" s="116">
        <v>1</v>
      </c>
    </row>
    <row r="8" spans="1:14" s="75" customFormat="1" ht="39.75" customHeight="1" x14ac:dyDescent="0.2">
      <c r="A8" s="114" t="s">
        <v>130</v>
      </c>
      <c r="B8" s="111" t="s">
        <v>108</v>
      </c>
      <c r="C8" s="76" t="s">
        <v>109</v>
      </c>
      <c r="D8" s="70"/>
      <c r="E8" s="77"/>
      <c r="F8" s="73"/>
      <c r="G8" s="74">
        <f>0.85*G7</f>
        <v>12.019</v>
      </c>
    </row>
    <row r="9" spans="1:14" s="75" customFormat="1" ht="39.75" customHeight="1" x14ac:dyDescent="0.2">
      <c r="A9" s="114" t="s">
        <v>131</v>
      </c>
      <c r="B9" s="111" t="s">
        <v>110</v>
      </c>
      <c r="C9" s="76" t="s">
        <v>111</v>
      </c>
      <c r="D9" s="70"/>
      <c r="E9" s="71"/>
      <c r="F9" s="73"/>
      <c r="G9" s="74">
        <f>1.3*G8</f>
        <v>15.624700000000001</v>
      </c>
    </row>
    <row r="10" spans="1:14" s="75" customFormat="1" ht="39.75" customHeight="1" x14ac:dyDescent="0.2">
      <c r="A10" s="114" t="s">
        <v>132</v>
      </c>
      <c r="B10" s="111" t="s">
        <v>112</v>
      </c>
      <c r="C10" s="76" t="s">
        <v>113</v>
      </c>
      <c r="D10" s="70"/>
      <c r="E10" s="70"/>
      <c r="F10" s="70"/>
      <c r="G10" s="74">
        <f>0.06*2.5*G9</f>
        <v>2.3437049999999999</v>
      </c>
    </row>
    <row r="11" spans="1:14" s="75" customFormat="1" ht="33" customHeight="1" x14ac:dyDescent="0.2">
      <c r="A11" s="114" t="s">
        <v>134</v>
      </c>
      <c r="B11" s="78" t="s">
        <v>115</v>
      </c>
      <c r="C11" s="78"/>
      <c r="D11" s="79"/>
      <c r="E11" s="79"/>
      <c r="F11" s="80"/>
      <c r="G11" s="81">
        <f>G9+G10</f>
        <v>17.968405000000001</v>
      </c>
    </row>
    <row r="12" spans="1:14" s="82" customFormat="1" ht="18.75" customHeight="1" x14ac:dyDescent="0.2">
      <c r="A12" s="114" t="s">
        <v>135</v>
      </c>
      <c r="B12" s="72" t="s">
        <v>116</v>
      </c>
      <c r="C12" s="489" t="s">
        <v>117</v>
      </c>
      <c r="D12" s="490"/>
      <c r="E12" s="490"/>
      <c r="F12" s="491"/>
      <c r="G12" s="74">
        <f>0.066*G11</f>
        <v>1.1859147300000001</v>
      </c>
    </row>
    <row r="13" spans="1:14" s="82" customFormat="1" ht="18.75" customHeight="1" x14ac:dyDescent="0.25">
      <c r="A13" s="70">
        <v>2</v>
      </c>
      <c r="B13" s="478" t="s">
        <v>118</v>
      </c>
      <c r="C13" s="479"/>
      <c r="D13" s="479"/>
      <c r="E13" s="479"/>
      <c r="F13" s="480"/>
      <c r="G13" s="81">
        <f>SUM(G11:G12)</f>
        <v>19.154319730000001</v>
      </c>
      <c r="I13" s="83"/>
    </row>
    <row r="14" spans="1:14" s="84" customFormat="1" ht="18.75" customHeight="1" x14ac:dyDescent="0.25">
      <c r="A14" s="70">
        <v>3</v>
      </c>
      <c r="B14" s="481" t="s">
        <v>126</v>
      </c>
      <c r="C14" s="482"/>
      <c r="D14" s="482"/>
      <c r="E14" s="482"/>
      <c r="F14" s="483"/>
      <c r="G14" s="81">
        <f>G13*6.11</f>
        <v>117.03289355030002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119</v>
      </c>
      <c r="C16" s="94"/>
      <c r="D16" s="95" t="s">
        <v>96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120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  <row r="21" spans="1:12" s="67" customFormat="1" hidden="1" x14ac:dyDescent="0.2"/>
    <row r="22" spans="1:12" s="67" customFormat="1" ht="45.75" hidden="1" customHeight="1" x14ac:dyDescent="0.2">
      <c r="A22" s="92"/>
      <c r="B22" s="92" t="s">
        <v>119</v>
      </c>
      <c r="C22" s="94"/>
      <c r="D22" s="92"/>
      <c r="E22" s="96"/>
      <c r="F22" s="97"/>
      <c r="G22" s="98" t="s">
        <v>121</v>
      </c>
      <c r="H22" s="99"/>
      <c r="I22" s="100"/>
      <c r="J22" s="101"/>
      <c r="K22" s="102"/>
      <c r="L22" s="101"/>
    </row>
    <row r="23" spans="1:12" s="67" customFormat="1" ht="18.75" hidden="1" customHeight="1" x14ac:dyDescent="0.2">
      <c r="A23" s="100"/>
      <c r="B23" s="109"/>
      <c r="C23" s="100"/>
      <c r="D23" s="100"/>
      <c r="E23" s="104"/>
      <c r="F23" s="104"/>
      <c r="G23" s="104"/>
      <c r="H23" s="99"/>
      <c r="I23" s="104"/>
      <c r="J23" s="101"/>
      <c r="K23" s="102"/>
      <c r="L23" s="101"/>
    </row>
    <row r="24" spans="1:12" s="67" customFormat="1" ht="21.75" hidden="1" customHeight="1" x14ac:dyDescent="0.2">
      <c r="E24" s="106"/>
      <c r="F24" s="106"/>
      <c r="G24" s="90"/>
      <c r="H24" s="107"/>
      <c r="I24" s="100"/>
      <c r="J24" s="108"/>
      <c r="K24" s="107"/>
      <c r="L24" s="108"/>
    </row>
    <row r="25" spans="1:12" s="67" customFormat="1" hidden="1" x14ac:dyDescent="0.2">
      <c r="B25" s="92" t="s">
        <v>120</v>
      </c>
      <c r="C25" s="105"/>
      <c r="E25" s="106"/>
      <c r="F25" s="106"/>
      <c r="G25" s="104" t="s">
        <v>122</v>
      </c>
      <c r="H25" s="107"/>
      <c r="I25" s="100"/>
      <c r="J25" s="108"/>
      <c r="K25" s="107"/>
      <c r="L25" s="108"/>
    </row>
    <row r="26" spans="1:12" s="67" customFormat="1" hidden="1" x14ac:dyDescent="0.2">
      <c r="E26" s="106"/>
      <c r="F26" s="106"/>
      <c r="G26" s="90"/>
      <c r="H26" s="107"/>
      <c r="I26" s="107"/>
      <c r="J26" s="108"/>
      <c r="K26" s="107"/>
      <c r="L26" s="108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484"/>
      <c r="F1" s="484"/>
      <c r="G1" s="484"/>
    </row>
    <row r="2" spans="1:14" s="67" customFormat="1" ht="15.75" x14ac:dyDescent="0.25">
      <c r="A2" s="485" t="s">
        <v>97</v>
      </c>
      <c r="B2" s="485"/>
      <c r="C2" s="485"/>
      <c r="D2" s="485"/>
      <c r="E2" s="485"/>
      <c r="F2" s="485"/>
      <c r="G2" s="485"/>
      <c r="H2" s="66"/>
      <c r="I2" s="66"/>
      <c r="J2" s="66"/>
      <c r="K2" s="66"/>
    </row>
    <row r="3" spans="1:14" s="67" customFormat="1" ht="39" customHeight="1" x14ac:dyDescent="0.25">
      <c r="A3" s="486" t="str">
        <f>ТЕК!B11</f>
        <v>Реконструкция ТП-400 10/0,4 кВ №3918 ПС-110 кВ №802 "Духанино", замена трансформатора (0,63 МВА), в т.ч. ПИР, МО, Истринский р-н, г.о.Истра, д.Подпорино, 50:08:0040362:581</v>
      </c>
      <c r="B3" s="486"/>
      <c r="C3" s="486"/>
      <c r="D3" s="486"/>
      <c r="E3" s="486"/>
      <c r="F3" s="486"/>
      <c r="G3" s="486"/>
      <c r="H3" s="66"/>
      <c r="I3" s="66"/>
      <c r="J3" s="66"/>
      <c r="K3" s="66"/>
    </row>
    <row r="4" spans="1:14" s="67" customFormat="1" ht="29.25" customHeight="1" x14ac:dyDescent="0.2">
      <c r="A4" s="487" t="s">
        <v>143</v>
      </c>
      <c r="B4" s="487"/>
      <c r="C4" s="487"/>
      <c r="D4" s="487"/>
      <c r="E4" s="487"/>
      <c r="F4" s="487"/>
      <c r="G4" s="487"/>
      <c r="H4" s="68"/>
      <c r="I4" s="69"/>
      <c r="J4" s="69"/>
      <c r="K4" s="69"/>
    </row>
    <row r="5" spans="1:14" s="67" customFormat="1" ht="29.25" customHeight="1" x14ac:dyDescent="0.2">
      <c r="A5" s="488" t="s">
        <v>124</v>
      </c>
      <c r="B5" s="488"/>
      <c r="C5" s="488"/>
      <c r="D5" s="488"/>
      <c r="E5" s="488"/>
      <c r="F5" s="488"/>
      <c r="G5" s="488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99</v>
      </c>
      <c r="C6" s="70" t="s">
        <v>100</v>
      </c>
      <c r="D6" s="70" t="s">
        <v>101</v>
      </c>
      <c r="E6" s="70" t="s">
        <v>102</v>
      </c>
      <c r="F6" s="71" t="s">
        <v>103</v>
      </c>
      <c r="G6" s="70" t="s">
        <v>104</v>
      </c>
    </row>
    <row r="7" spans="1:14" s="75" customFormat="1" ht="48.75" customHeight="1" x14ac:dyDescent="0.2">
      <c r="A7" s="114" t="s">
        <v>129</v>
      </c>
      <c r="B7" s="111" t="s">
        <v>144</v>
      </c>
      <c r="C7" s="72" t="s">
        <v>145</v>
      </c>
      <c r="D7" s="70" t="s">
        <v>146</v>
      </c>
      <c r="E7" s="71">
        <f>L7/100</f>
        <v>0.01</v>
      </c>
      <c r="F7" s="73">
        <v>1414</v>
      </c>
      <c r="G7" s="74">
        <f>E7*F7</f>
        <v>14.14</v>
      </c>
      <c r="H7" s="112" t="s">
        <v>147</v>
      </c>
      <c r="K7" s="115" t="s">
        <v>148</v>
      </c>
      <c r="L7" s="116">
        <v>1</v>
      </c>
    </row>
    <row r="8" spans="1:14" s="75" customFormat="1" ht="39.75" customHeight="1" x14ac:dyDescent="0.2">
      <c r="A8" s="114" t="s">
        <v>130</v>
      </c>
      <c r="B8" s="111" t="s">
        <v>108</v>
      </c>
      <c r="C8" s="76" t="s">
        <v>109</v>
      </c>
      <c r="D8" s="70"/>
      <c r="E8" s="77"/>
      <c r="F8" s="73"/>
      <c r="G8" s="74">
        <f>0.85*G7</f>
        <v>12.019</v>
      </c>
    </row>
    <row r="9" spans="1:14" s="75" customFormat="1" ht="39.75" customHeight="1" x14ac:dyDescent="0.2">
      <c r="A9" s="114" t="s">
        <v>131</v>
      </c>
      <c r="B9" s="111" t="s">
        <v>110</v>
      </c>
      <c r="C9" s="76" t="s">
        <v>111</v>
      </c>
      <c r="D9" s="70"/>
      <c r="E9" s="71"/>
      <c r="F9" s="73"/>
      <c r="G9" s="74">
        <f>1.3*G8</f>
        <v>15.624700000000001</v>
      </c>
    </row>
    <row r="10" spans="1:14" s="75" customFormat="1" ht="39.75" customHeight="1" x14ac:dyDescent="0.2">
      <c r="A10" s="114" t="s">
        <v>132</v>
      </c>
      <c r="B10" s="111" t="s">
        <v>112</v>
      </c>
      <c r="C10" s="76" t="s">
        <v>113</v>
      </c>
      <c r="D10" s="70"/>
      <c r="E10" s="70"/>
      <c r="F10" s="70"/>
      <c r="G10" s="74">
        <f>0.06*2.5*G9</f>
        <v>2.3437049999999999</v>
      </c>
    </row>
    <row r="11" spans="1:14" s="75" customFormat="1" ht="33" customHeight="1" x14ac:dyDescent="0.2">
      <c r="A11" s="114" t="s">
        <v>134</v>
      </c>
      <c r="B11" s="78" t="s">
        <v>115</v>
      </c>
      <c r="C11" s="78"/>
      <c r="D11" s="79"/>
      <c r="E11" s="79"/>
      <c r="F11" s="80"/>
      <c r="G11" s="81">
        <f>G9+G10</f>
        <v>17.968405000000001</v>
      </c>
    </row>
    <row r="12" spans="1:14" s="82" customFormat="1" ht="18.75" customHeight="1" x14ac:dyDescent="0.2">
      <c r="A12" s="114" t="s">
        <v>135</v>
      </c>
      <c r="B12" s="72" t="s">
        <v>116</v>
      </c>
      <c r="C12" s="489" t="s">
        <v>117</v>
      </c>
      <c r="D12" s="490"/>
      <c r="E12" s="490"/>
      <c r="F12" s="491"/>
      <c r="G12" s="74">
        <f>0.066*G11</f>
        <v>1.1859147300000001</v>
      </c>
    </row>
    <row r="13" spans="1:14" s="82" customFormat="1" ht="18.75" customHeight="1" x14ac:dyDescent="0.25">
      <c r="A13" s="70">
        <v>2</v>
      </c>
      <c r="B13" s="478" t="s">
        <v>118</v>
      </c>
      <c r="C13" s="479"/>
      <c r="D13" s="479"/>
      <c r="E13" s="479"/>
      <c r="F13" s="480"/>
      <c r="G13" s="81">
        <f>SUM(G11:G12)</f>
        <v>19.154319730000001</v>
      </c>
      <c r="I13" s="83"/>
    </row>
    <row r="14" spans="1:14" s="84" customFormat="1" ht="18.75" customHeight="1" x14ac:dyDescent="0.25">
      <c r="A14" s="70">
        <v>3</v>
      </c>
      <c r="B14" s="481" t="s">
        <v>126</v>
      </c>
      <c r="C14" s="482"/>
      <c r="D14" s="482"/>
      <c r="E14" s="482"/>
      <c r="F14" s="483"/>
      <c r="G14" s="81">
        <f>G13*6.11</f>
        <v>117.03289355030002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119</v>
      </c>
      <c r="C16" s="94"/>
      <c r="D16" s="95" t="s">
        <v>96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120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  <row r="21" spans="1:12" s="67" customFormat="1" hidden="1" x14ac:dyDescent="0.2"/>
    <row r="22" spans="1:12" s="67" customFormat="1" ht="45.75" hidden="1" customHeight="1" x14ac:dyDescent="0.2">
      <c r="A22" s="92"/>
      <c r="B22" s="92" t="s">
        <v>119</v>
      </c>
      <c r="C22" s="94"/>
      <c r="D22" s="92"/>
      <c r="E22" s="96"/>
      <c r="F22" s="97"/>
      <c r="G22" s="98" t="s">
        <v>121</v>
      </c>
      <c r="H22" s="99"/>
      <c r="I22" s="100"/>
      <c r="J22" s="101"/>
      <c r="K22" s="102"/>
      <c r="L22" s="101"/>
    </row>
    <row r="23" spans="1:12" s="67" customFormat="1" ht="18.75" hidden="1" customHeight="1" x14ac:dyDescent="0.2">
      <c r="A23" s="100"/>
      <c r="B23" s="109"/>
      <c r="C23" s="100"/>
      <c r="D23" s="100"/>
      <c r="E23" s="104"/>
      <c r="F23" s="104"/>
      <c r="G23" s="104"/>
      <c r="H23" s="99"/>
      <c r="I23" s="104"/>
      <c r="J23" s="101"/>
      <c r="K23" s="102"/>
      <c r="L23" s="101"/>
    </row>
    <row r="24" spans="1:12" s="67" customFormat="1" ht="21.75" hidden="1" customHeight="1" x14ac:dyDescent="0.2">
      <c r="E24" s="106"/>
      <c r="F24" s="106"/>
      <c r="G24" s="90"/>
      <c r="H24" s="107"/>
      <c r="I24" s="100"/>
      <c r="J24" s="108"/>
      <c r="K24" s="107"/>
      <c r="L24" s="108"/>
    </row>
    <row r="25" spans="1:12" s="67" customFormat="1" hidden="1" x14ac:dyDescent="0.2">
      <c r="B25" s="92" t="s">
        <v>120</v>
      </c>
      <c r="C25" s="105"/>
      <c r="E25" s="106"/>
      <c r="F25" s="106"/>
      <c r="G25" s="104" t="s">
        <v>122</v>
      </c>
      <c r="H25" s="107"/>
      <c r="I25" s="100"/>
      <c r="J25" s="108"/>
      <c r="K25" s="107"/>
      <c r="L25" s="108"/>
    </row>
    <row r="26" spans="1:12" s="67" customFormat="1" hidden="1" x14ac:dyDescent="0.2">
      <c r="E26" s="106"/>
      <c r="F26" s="106"/>
      <c r="G26" s="90"/>
      <c r="H26" s="107"/>
      <c r="I26" s="107"/>
      <c r="J26" s="108"/>
      <c r="K26" s="107"/>
      <c r="L26" s="108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</sheetPr>
  <dimension ref="A1:N28"/>
  <sheetViews>
    <sheetView view="pageBreakPreview" zoomScaleNormal="100" zoomScaleSheetLayoutView="100" workbookViewId="0">
      <selection activeCell="E8" sqref="E8"/>
    </sheetView>
  </sheetViews>
  <sheetFormatPr defaultRowHeight="12.75" x14ac:dyDescent="0.2"/>
  <cols>
    <col min="1" max="1" width="5" style="65" customWidth="1"/>
    <col min="2" max="2" width="34" style="65" customWidth="1"/>
    <col min="3" max="3" width="47" style="65" customWidth="1"/>
    <col min="4" max="5" width="9.28515625" style="65" customWidth="1"/>
    <col min="6" max="6" width="13.28515625" style="110" customWidth="1"/>
    <col min="7" max="7" width="21.5703125" style="110" customWidth="1"/>
    <col min="8" max="9" width="12.85546875" style="65" bestFit="1" customWidth="1"/>
    <col min="10" max="14" width="9.140625" style="65"/>
    <col min="15" max="16" width="10.28515625" style="65" bestFit="1" customWidth="1"/>
    <col min="17" max="23" width="9.140625" style="65"/>
    <col min="24" max="27" width="10.28515625" style="65" bestFit="1" customWidth="1"/>
    <col min="28" max="31" width="9.140625" style="65"/>
    <col min="32" max="32" width="12.140625" style="65" bestFit="1" customWidth="1"/>
    <col min="33" max="16384" width="9.140625" style="65"/>
  </cols>
  <sheetData>
    <row r="1" spans="1:14" ht="13.5" x14ac:dyDescent="0.25">
      <c r="E1" s="484"/>
      <c r="F1" s="484"/>
      <c r="G1" s="484"/>
    </row>
    <row r="2" spans="1:14" s="67" customFormat="1" ht="15.75" x14ac:dyDescent="0.25">
      <c r="A2" s="485" t="s">
        <v>97</v>
      </c>
      <c r="B2" s="485"/>
      <c r="C2" s="485"/>
      <c r="D2" s="485"/>
      <c r="E2" s="485"/>
      <c r="F2" s="485"/>
      <c r="G2" s="485"/>
      <c r="H2" s="66"/>
      <c r="I2" s="66"/>
      <c r="J2" s="66"/>
      <c r="K2" s="66"/>
    </row>
    <row r="3" spans="1:14" s="67" customFormat="1" ht="39" customHeight="1" x14ac:dyDescent="0.25">
      <c r="A3" s="486" t="str">
        <f>ТЕК!B11</f>
        <v>Реконструкция ТП-400 10/0,4 кВ №3918 ПС-110 кВ №802 "Духанино", замена трансформатора (0,63 МВА), в т.ч. ПИР, МО, Истринский р-н, г.о.Истра, д.Подпорино, 50:08:0040362:581</v>
      </c>
      <c r="B3" s="486"/>
      <c r="C3" s="486"/>
      <c r="D3" s="486"/>
      <c r="E3" s="486"/>
      <c r="F3" s="486"/>
      <c r="G3" s="486"/>
      <c r="H3" s="66"/>
      <c r="I3" s="66"/>
      <c r="J3" s="66"/>
      <c r="K3" s="66"/>
    </row>
    <row r="4" spans="1:14" s="67" customFormat="1" ht="29.25" customHeight="1" x14ac:dyDescent="0.2">
      <c r="A4" s="487" t="s">
        <v>142</v>
      </c>
      <c r="B4" s="487"/>
      <c r="C4" s="487"/>
      <c r="D4" s="487"/>
      <c r="E4" s="487"/>
      <c r="F4" s="487"/>
      <c r="G4" s="487"/>
      <c r="H4" s="68"/>
      <c r="I4" s="69"/>
      <c r="J4" s="69"/>
      <c r="K4" s="69"/>
    </row>
    <row r="5" spans="1:14" s="67" customFormat="1" ht="29.25" customHeight="1" x14ac:dyDescent="0.2">
      <c r="A5" s="488" t="s">
        <v>124</v>
      </c>
      <c r="B5" s="488"/>
      <c r="C5" s="488"/>
      <c r="D5" s="488"/>
      <c r="E5" s="488"/>
      <c r="F5" s="488"/>
      <c r="G5" s="488"/>
      <c r="H5" s="69"/>
      <c r="I5" s="69"/>
      <c r="J5" s="69"/>
      <c r="K5" s="69"/>
    </row>
    <row r="6" spans="1:14" s="67" customFormat="1" ht="25.5" x14ac:dyDescent="0.2">
      <c r="A6" s="70" t="s">
        <v>0</v>
      </c>
      <c r="B6" s="70" t="s">
        <v>99</v>
      </c>
      <c r="C6" s="70" t="s">
        <v>100</v>
      </c>
      <c r="D6" s="70" t="s">
        <v>101</v>
      </c>
      <c r="E6" s="70" t="s">
        <v>102</v>
      </c>
      <c r="F6" s="71" t="s">
        <v>103</v>
      </c>
      <c r="G6" s="70" t="s">
        <v>104</v>
      </c>
    </row>
    <row r="7" spans="1:14" s="75" customFormat="1" ht="48.75" customHeight="1" x14ac:dyDescent="0.2">
      <c r="A7" s="114" t="s">
        <v>129</v>
      </c>
      <c r="B7" s="111" t="s">
        <v>151</v>
      </c>
      <c r="C7" s="72" t="s">
        <v>145</v>
      </c>
      <c r="D7" s="70" t="s">
        <v>146</v>
      </c>
      <c r="E7" s="71">
        <f>L7/100</f>
        <v>0.01</v>
      </c>
      <c r="F7" s="73">
        <v>1414</v>
      </c>
      <c r="G7" s="74">
        <f>E7*F7</f>
        <v>14.14</v>
      </c>
      <c r="H7" s="112" t="s">
        <v>156</v>
      </c>
      <c r="K7" s="115" t="s">
        <v>148</v>
      </c>
      <c r="L7" s="116">
        <v>1</v>
      </c>
    </row>
    <row r="8" spans="1:14" s="75" customFormat="1" ht="39.75" customHeight="1" x14ac:dyDescent="0.2">
      <c r="A8" s="114" t="s">
        <v>130</v>
      </c>
      <c r="B8" s="111" t="s">
        <v>108</v>
      </c>
      <c r="C8" s="76" t="s">
        <v>109</v>
      </c>
      <c r="D8" s="70"/>
      <c r="E8" s="77"/>
      <c r="F8" s="73"/>
      <c r="G8" s="74">
        <f>0.85*G7</f>
        <v>12.019</v>
      </c>
    </row>
    <row r="9" spans="1:14" s="75" customFormat="1" ht="39.75" customHeight="1" x14ac:dyDescent="0.2">
      <c r="A9" s="114" t="s">
        <v>131</v>
      </c>
      <c r="B9" s="111" t="s">
        <v>110</v>
      </c>
      <c r="C9" s="76" t="s">
        <v>111</v>
      </c>
      <c r="D9" s="70"/>
      <c r="E9" s="71"/>
      <c r="F9" s="73"/>
      <c r="G9" s="74">
        <f>1.3*G8</f>
        <v>15.624700000000001</v>
      </c>
    </row>
    <row r="10" spans="1:14" s="75" customFormat="1" ht="39.75" customHeight="1" x14ac:dyDescent="0.2">
      <c r="A10" s="114" t="s">
        <v>132</v>
      </c>
      <c r="B10" s="111" t="s">
        <v>112</v>
      </c>
      <c r="C10" s="76" t="s">
        <v>113</v>
      </c>
      <c r="D10" s="70"/>
      <c r="E10" s="70"/>
      <c r="F10" s="70"/>
      <c r="G10" s="74">
        <f>0.06*2.5*G9</f>
        <v>2.3437049999999999</v>
      </c>
    </row>
    <row r="11" spans="1:14" s="75" customFormat="1" ht="33" customHeight="1" x14ac:dyDescent="0.2">
      <c r="A11" s="114" t="s">
        <v>134</v>
      </c>
      <c r="B11" s="78" t="s">
        <v>115</v>
      </c>
      <c r="C11" s="78"/>
      <c r="D11" s="79"/>
      <c r="E11" s="79"/>
      <c r="F11" s="80"/>
      <c r="G11" s="81">
        <f>G9+G10</f>
        <v>17.968405000000001</v>
      </c>
    </row>
    <row r="12" spans="1:14" s="82" customFormat="1" ht="18.75" customHeight="1" x14ac:dyDescent="0.2">
      <c r="A12" s="114" t="s">
        <v>135</v>
      </c>
      <c r="B12" s="72" t="s">
        <v>116</v>
      </c>
      <c r="C12" s="489" t="s">
        <v>117</v>
      </c>
      <c r="D12" s="490"/>
      <c r="E12" s="490"/>
      <c r="F12" s="491"/>
      <c r="G12" s="74">
        <f>0.066*G11</f>
        <v>1.1859147300000001</v>
      </c>
    </row>
    <row r="13" spans="1:14" s="82" customFormat="1" ht="18.75" customHeight="1" x14ac:dyDescent="0.25">
      <c r="A13" s="70">
        <v>2</v>
      </c>
      <c r="B13" s="478" t="s">
        <v>118</v>
      </c>
      <c r="C13" s="479"/>
      <c r="D13" s="479"/>
      <c r="E13" s="479"/>
      <c r="F13" s="480"/>
      <c r="G13" s="81">
        <f>SUM(G11:G12)</f>
        <v>19.154319730000001</v>
      </c>
      <c r="I13" s="83"/>
    </row>
    <row r="14" spans="1:14" s="84" customFormat="1" ht="18.75" customHeight="1" x14ac:dyDescent="0.25">
      <c r="A14" s="70">
        <v>3</v>
      </c>
      <c r="B14" s="481" t="s">
        <v>126</v>
      </c>
      <c r="C14" s="482"/>
      <c r="D14" s="482"/>
      <c r="E14" s="482"/>
      <c r="F14" s="483"/>
      <c r="G14" s="81">
        <f>G13*6.11</f>
        <v>117.03289355030002</v>
      </c>
      <c r="I14" s="85"/>
      <c r="J14" s="86"/>
      <c r="K14" s="86"/>
      <c r="L14" s="86"/>
      <c r="M14" s="86"/>
      <c r="N14" s="86"/>
    </row>
    <row r="15" spans="1:14" s="67" customFormat="1" ht="15" x14ac:dyDescent="0.2">
      <c r="A15" s="87"/>
      <c r="B15" s="88"/>
      <c r="C15" s="88"/>
      <c r="D15" s="88"/>
      <c r="E15" s="88"/>
      <c r="F15" s="88"/>
      <c r="G15" s="89"/>
      <c r="H15" s="90"/>
      <c r="K15" s="91"/>
    </row>
    <row r="16" spans="1:14" s="67" customFormat="1" x14ac:dyDescent="0.2">
      <c r="A16" s="92"/>
      <c r="B16" s="93" t="s">
        <v>119</v>
      </c>
      <c r="C16" s="94"/>
      <c r="D16" s="95" t="s">
        <v>96</v>
      </c>
      <c r="E16" s="96"/>
      <c r="F16" s="97"/>
      <c r="G16" s="98"/>
      <c r="H16" s="99"/>
      <c r="I16" s="100"/>
      <c r="J16" s="101"/>
      <c r="K16" s="102"/>
      <c r="L16" s="101"/>
    </row>
    <row r="17" spans="1:12" s="67" customFormat="1" x14ac:dyDescent="0.2">
      <c r="A17" s="100"/>
      <c r="B17" s="103"/>
      <c r="C17" s="100"/>
      <c r="D17" s="100"/>
      <c r="E17" s="104"/>
      <c r="F17" s="104"/>
      <c r="G17" s="104"/>
      <c r="H17" s="99"/>
      <c r="I17" s="104"/>
      <c r="J17" s="101"/>
      <c r="K17" s="102"/>
      <c r="L17" s="101"/>
    </row>
    <row r="18" spans="1:12" s="67" customFormat="1" x14ac:dyDescent="0.2">
      <c r="B18" s="93" t="s">
        <v>120</v>
      </c>
      <c r="C18" s="105"/>
      <c r="D18" s="100"/>
      <c r="E18" s="106"/>
      <c r="F18" s="106"/>
      <c r="G18" s="104"/>
      <c r="H18" s="107"/>
      <c r="I18" s="100"/>
      <c r="J18" s="108"/>
      <c r="K18" s="107"/>
      <c r="L18" s="108"/>
    </row>
    <row r="19" spans="1:12" s="67" customFormat="1" x14ac:dyDescent="0.2">
      <c r="E19" s="106"/>
      <c r="F19" s="106"/>
      <c r="G19" s="90"/>
      <c r="H19" s="107"/>
      <c r="I19" s="107"/>
      <c r="J19" s="108"/>
      <c r="K19" s="107"/>
      <c r="L19" s="108"/>
    </row>
    <row r="21" spans="1:12" s="67" customFormat="1" hidden="1" x14ac:dyDescent="0.2"/>
    <row r="22" spans="1:12" s="67" customFormat="1" ht="45.75" hidden="1" customHeight="1" x14ac:dyDescent="0.2">
      <c r="A22" s="92"/>
      <c r="B22" s="92" t="s">
        <v>119</v>
      </c>
      <c r="C22" s="94"/>
      <c r="D22" s="92"/>
      <c r="E22" s="96"/>
      <c r="F22" s="97"/>
      <c r="G22" s="98" t="s">
        <v>121</v>
      </c>
      <c r="H22" s="99"/>
      <c r="I22" s="100"/>
      <c r="J22" s="101"/>
      <c r="K22" s="102"/>
      <c r="L22" s="101"/>
    </row>
    <row r="23" spans="1:12" s="67" customFormat="1" ht="18.75" hidden="1" customHeight="1" x14ac:dyDescent="0.2">
      <c r="A23" s="100"/>
      <c r="B23" s="109"/>
      <c r="C23" s="100"/>
      <c r="D23" s="100"/>
      <c r="E23" s="104"/>
      <c r="F23" s="104"/>
      <c r="G23" s="104"/>
      <c r="H23" s="99"/>
      <c r="I23" s="104"/>
      <c r="J23" s="101"/>
      <c r="K23" s="102"/>
      <c r="L23" s="101"/>
    </row>
    <row r="24" spans="1:12" s="67" customFormat="1" ht="21.75" hidden="1" customHeight="1" x14ac:dyDescent="0.2">
      <c r="E24" s="106"/>
      <c r="F24" s="106"/>
      <c r="G24" s="90"/>
      <c r="H24" s="107"/>
      <c r="I24" s="100"/>
      <c r="J24" s="108"/>
      <c r="K24" s="107"/>
      <c r="L24" s="108"/>
    </row>
    <row r="25" spans="1:12" s="67" customFormat="1" hidden="1" x14ac:dyDescent="0.2">
      <c r="B25" s="92" t="s">
        <v>120</v>
      </c>
      <c r="C25" s="105"/>
      <c r="E25" s="106"/>
      <c r="F25" s="106"/>
      <c r="G25" s="104" t="s">
        <v>122</v>
      </c>
      <c r="H25" s="107"/>
      <c r="I25" s="100"/>
      <c r="J25" s="108"/>
      <c r="K25" s="107"/>
      <c r="L25" s="108"/>
    </row>
    <row r="26" spans="1:12" s="67" customFormat="1" hidden="1" x14ac:dyDescent="0.2">
      <c r="E26" s="106"/>
      <c r="F26" s="106"/>
      <c r="G26" s="90"/>
      <c r="H26" s="107"/>
      <c r="I26" s="107"/>
      <c r="J26" s="108"/>
      <c r="K26" s="107"/>
      <c r="L26" s="108"/>
    </row>
    <row r="27" spans="1:12" hidden="1" x14ac:dyDescent="0.2"/>
    <row r="28" spans="1:12" hidden="1" x14ac:dyDescent="0.2"/>
  </sheetData>
  <mergeCells count="8">
    <mergeCell ref="B13:F13"/>
    <mergeCell ref="B14:F14"/>
    <mergeCell ref="E1:G1"/>
    <mergeCell ref="A2:G2"/>
    <mergeCell ref="A3:G3"/>
    <mergeCell ref="A4:G4"/>
    <mergeCell ref="A5:G5"/>
    <mergeCell ref="C12:F12"/>
  </mergeCells>
  <pageMargins left="0.19685039370078741" right="0.35433070866141736" top="0.15748031496062992" bottom="0.19685039370078741" header="0.15748031496062992" footer="0.15748031496062992"/>
  <pageSetup paperSize="9" scale="93" firstPageNumber="31" orientation="landscape" blackAndWhite="1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35</vt:i4>
      </vt:variant>
    </vt:vector>
  </HeadingPairs>
  <TitlesOfParts>
    <vt:vector size="68" baseType="lpstr">
      <vt:lpstr>ТЕК</vt:lpstr>
      <vt:lpstr>01-01-01</vt:lpstr>
      <vt:lpstr>01-01-02</vt:lpstr>
      <vt:lpstr>02-01-01</vt:lpstr>
      <vt:lpstr>02-01-02</vt:lpstr>
      <vt:lpstr>09-01-01</vt:lpstr>
      <vt:lpstr>09-01-02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ЛС</vt:lpstr>
      <vt:lpstr>АСУТП</vt:lpstr>
      <vt:lpstr>перебаз ТС своим ходом</vt:lpstr>
      <vt:lpstr>перебаз ТС на прицепе (ГНБ)</vt:lpstr>
      <vt:lpstr>вынос осей КТП</vt:lpstr>
      <vt:lpstr>вынос осей ГРЩ</vt:lpstr>
      <vt:lpstr>вынос осей КРУН</vt:lpstr>
      <vt:lpstr>вынос осей ВЛ-0,4кВ до 0,5</vt:lpstr>
      <vt:lpstr>вынос осей ВЛ-10кВ до 0,5</vt:lpstr>
      <vt:lpstr>вынос осей ВЛ-0,4кВ св.0,5 до 1</vt:lpstr>
      <vt:lpstr>вынос осей ВЛ-10кВ св.0,5 до 1</vt:lpstr>
      <vt:lpstr>вынос осей КЛ-0,4кВ до 0,5</vt:lpstr>
      <vt:lpstr>вынос осей КЛ-10кВ до 0,5</vt:lpstr>
      <vt:lpstr>вынос осей КЛ-0,4кВ св.0,5 до 1</vt:lpstr>
      <vt:lpstr>вынос осей КЛ-10кВ св.0,5 до 1</vt:lpstr>
      <vt:lpstr>КГС ВЛ-0,4кВ</vt:lpstr>
      <vt:lpstr>КГС ВЛ-10кВ</vt:lpstr>
      <vt:lpstr>КГС КЛ-0,4кВ</vt:lpstr>
      <vt:lpstr>КГС КЛ-10кВ</vt:lpstr>
      <vt:lpstr>'01-01-01'!Заголовки_для_печати</vt:lpstr>
      <vt:lpstr>'01-01-02'!Заголовки_для_печати</vt:lpstr>
      <vt:lpstr>'02-01-01'!Заголовки_для_печати</vt:lpstr>
      <vt:lpstr>'02-01-02'!Заголовки_для_печати</vt:lpstr>
      <vt:lpstr>'09-01-01'!Заголовки_для_печати</vt:lpstr>
      <vt:lpstr>'09-01-02'!Заголовки_для_печати</vt:lpstr>
      <vt:lpstr>'Конъюнктурный анализ'!Заголовки_для_печати</vt:lpstr>
      <vt:lpstr>ТЕК!Заголовки_для_печати</vt:lpstr>
      <vt:lpstr>'01-01-01'!Область_печати</vt:lpstr>
      <vt:lpstr>'01-01-02'!Область_печати</vt:lpstr>
      <vt:lpstr>'02-01-01'!Область_печати</vt:lpstr>
      <vt:lpstr>'02-01-02'!Область_печати</vt:lpstr>
      <vt:lpstr>'09-01-01'!Область_печати</vt:lpstr>
      <vt:lpstr>'09-01-02'!Область_печати</vt:lpstr>
      <vt:lpstr>АСУТП!Область_печати</vt:lpstr>
      <vt:lpstr>'вынос осей ВЛ-0,4кВ до 0,5'!Область_печати</vt:lpstr>
      <vt:lpstr>'вынос осей ВЛ-0,4кВ св.0,5 до 1'!Область_печати</vt:lpstr>
      <vt:lpstr>'вынос осей ВЛ-10кВ до 0,5'!Область_печати</vt:lpstr>
      <vt:lpstr>'вынос осей ВЛ-10кВ св.0,5 до 1'!Область_печати</vt:lpstr>
      <vt:lpstr>'вынос осей ГРЩ'!Область_печати</vt:lpstr>
      <vt:lpstr>'вынос осей КЛ-0,4кВ до 0,5'!Область_печати</vt:lpstr>
      <vt:lpstr>'вынос осей КЛ-0,4кВ св.0,5 до 1'!Область_печати</vt:lpstr>
      <vt:lpstr>'вынос осей КЛ-10кВ до 0,5'!Область_печати</vt:lpstr>
      <vt:lpstr>'вынос осей КЛ-10кВ св.0,5 до 1'!Область_печати</vt:lpstr>
      <vt:lpstr>'вынос осей КРУН'!Область_печати</vt:lpstr>
      <vt:lpstr>'вынос осей КТП'!Область_печати</vt:lpstr>
      <vt:lpstr>'КГС ВЛ-0,4кВ'!Область_печати</vt:lpstr>
      <vt:lpstr>'КГС ВЛ-10кВ'!Область_печати</vt:lpstr>
      <vt:lpstr>'КГС КЛ-0,4кВ'!Область_печати</vt:lpstr>
      <vt:lpstr>'КГС КЛ-10кВ'!Область_печати</vt:lpstr>
      <vt:lpstr>'Конъюнктурный анализ'!Область_печати</vt:lpstr>
      <vt:lpstr>ЛС!Область_печати</vt:lpstr>
      <vt:lpstr>'перебаз ТС на прицепе (ГНБ)'!Область_печати</vt:lpstr>
      <vt:lpstr>'перебаз ТС своим ходом'!Область_печати</vt:lpstr>
      <vt:lpstr>ТЕК!Область_печати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Пользователь</cp:lastModifiedBy>
  <cp:lastPrinted>2026-01-27T06:49:00Z</cp:lastPrinted>
  <dcterms:created xsi:type="dcterms:W3CDTF">2014-04-03T09:17:37Z</dcterms:created>
  <dcterms:modified xsi:type="dcterms:W3CDTF">2026-03-12T09:56:14Z</dcterms:modified>
</cp:coreProperties>
</file>